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50" yWindow="105" windowWidth="20385" windowHeight="8460"/>
  </bookViews>
  <sheets>
    <sheet name="расчет Амортизации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</externalReferences>
  <definedNames>
    <definedName name="\a">#REF!</definedName>
    <definedName name="\m">#REF!</definedName>
    <definedName name="\n">#REF!</definedName>
    <definedName name="\o">#REF!</definedName>
    <definedName name="__________C500x600">[1]Rombo!#REF!</definedName>
    <definedName name="__________C500x60014">[1]Rombo!#REF!</definedName>
    <definedName name="__________C800\1">[1]Rombo!#REF!</definedName>
    <definedName name="__________C800\850">[1]Rombo!#REF!</definedName>
    <definedName name="__________cpc600700">[1]Rombo!#REF!</definedName>
    <definedName name="__________cpc600750">[1]Rombo!#REF!</definedName>
    <definedName name="__________cpc600850">[1]Rombo!#REF!</definedName>
    <definedName name="__________CPx500">[1]Rombo!#REF!</definedName>
    <definedName name="__________CPx650">[1]Rombo!#REF!</definedName>
    <definedName name="__________CPx750">[1]Rombo!#REF!</definedName>
    <definedName name="__________CSx500">[1]Rombo!#REF!</definedName>
    <definedName name="__________HDX40">[1]Rombo!#REF!</definedName>
    <definedName name="__________Lat10000">[1]Rombo!#REF!</definedName>
    <definedName name="__________Lat12000">[1]Rombo!#REF!</definedName>
    <definedName name="__________Lat128">[1]Rombo!#REF!</definedName>
    <definedName name="__________Lat20000">[1]Rombo!#REF!</definedName>
    <definedName name="__________Lat64">[1]Rombo!#REF!</definedName>
    <definedName name="__________Lat6400">[1]Rombo!#REF!</definedName>
    <definedName name="__________LS400">[1]Rombo!#REF!</definedName>
    <definedName name="__________LSC400">[1]Rombo!#REF!</definedName>
    <definedName name="__________MM450">[1]Rombo!#REF!</definedName>
    <definedName name="__________MMG400">[1]Rombo!#REF!</definedName>
    <definedName name="__________NIC1">[1]Rombo!#REF!</definedName>
    <definedName name="__________Nik3">[1]Rombo!#REF!</definedName>
    <definedName name="__________PE300600">[1]Rombo!#REF!</definedName>
    <definedName name="__________PE350750">[1]Rombo!#REF!</definedName>
    <definedName name="__________PO2400">[1]Rombo!#REF!</definedName>
    <definedName name="__________PO2450">[1]Rombo!#REF!</definedName>
    <definedName name="__________Po25">[1]Rombo!#REF!</definedName>
    <definedName name="__________PO2500">[1]Rombo!#REF!</definedName>
    <definedName name="__________PO2550">[1]Rombo!#REF!</definedName>
    <definedName name="__________PO4400">[1]Rombo!#REF!</definedName>
    <definedName name="__________SP1">[2]FES!#REF!</definedName>
    <definedName name="__________SP10">[2]FES!#REF!</definedName>
    <definedName name="__________SP11">[2]FES!#REF!</definedName>
    <definedName name="__________SP12">[2]FES!#REF!</definedName>
    <definedName name="__________SP13">[2]FES!#REF!</definedName>
    <definedName name="__________SP14">[2]FES!#REF!</definedName>
    <definedName name="__________SP15">[2]FES!#REF!</definedName>
    <definedName name="__________SP16">[2]FES!#REF!</definedName>
    <definedName name="__________SP17">[2]FES!#REF!</definedName>
    <definedName name="__________SP18">[2]FES!#REF!</definedName>
    <definedName name="__________SP19">[2]FES!#REF!</definedName>
    <definedName name="__________SP2">[2]FES!#REF!</definedName>
    <definedName name="__________SP20">[2]FES!#REF!</definedName>
    <definedName name="__________SP3">[2]FES!#REF!</definedName>
    <definedName name="__________SP4">[2]FES!#REF!</definedName>
    <definedName name="__________SP5">[2]FES!#REF!</definedName>
    <definedName name="__________SP7">[2]FES!#REF!</definedName>
    <definedName name="__________SP8">[2]FES!#REF!</definedName>
    <definedName name="__________SP9">[2]FES!#REF!</definedName>
    <definedName name="__________TNT2">[1]Rombo!#REF!</definedName>
    <definedName name="__________vp1">#REF!</definedName>
    <definedName name="__________vpp1">#REF!</definedName>
    <definedName name="__________vpp2">#REF!</definedName>
    <definedName name="__________vpp3">#REF!</definedName>
    <definedName name="__________vpp4">#REF!</definedName>
    <definedName name="__________vpp5">#REF!</definedName>
    <definedName name="__________vpp6">#REF!</definedName>
    <definedName name="__________vpp7">#REF!</definedName>
    <definedName name="__________Win2000">[1]Rombo!#REF!</definedName>
    <definedName name="__________WIN98">[1]Rombo!#REF!</definedName>
    <definedName name="__________WS128">[1]Rombo!#REF!</definedName>
    <definedName name="__________WS1800">[1]Rombo!#REF!</definedName>
    <definedName name="__________WS18000">[1]Rombo!#REF!</definedName>
    <definedName name="__________WS20000">[1]Rombo!#REF!</definedName>
    <definedName name="__________WS256">[1]Rombo!#REF!</definedName>
    <definedName name="__________WS3600">[1]Rombo!#REF!</definedName>
    <definedName name="__________ws36000">[1]Rombo!#REF!</definedName>
    <definedName name="__________WS40">[1]Rombo!#REF!</definedName>
    <definedName name="__________WS9100">[1]Rombo!#REF!</definedName>
    <definedName name="_________C500x600">[1]Rombo!#REF!</definedName>
    <definedName name="_________C500x60014">[1]Rombo!#REF!</definedName>
    <definedName name="_________C800\1">[1]Rombo!#REF!</definedName>
    <definedName name="_________C800\850">[1]Rombo!#REF!</definedName>
    <definedName name="_________cpc600700">[1]Rombo!#REF!</definedName>
    <definedName name="_________cpc600750">[1]Rombo!#REF!</definedName>
    <definedName name="_________cpc600850">[1]Rombo!#REF!</definedName>
    <definedName name="_________CPx500">[1]Rombo!#REF!</definedName>
    <definedName name="_________CPx650">[1]Rombo!#REF!</definedName>
    <definedName name="_________CPx750">[1]Rombo!#REF!</definedName>
    <definedName name="_________CSx500">[1]Rombo!#REF!</definedName>
    <definedName name="_________HDX40">[1]Rombo!#REF!</definedName>
    <definedName name="_________Lat10000">[1]Rombo!#REF!</definedName>
    <definedName name="_________Lat12000">[1]Rombo!#REF!</definedName>
    <definedName name="_________Lat128">[1]Rombo!#REF!</definedName>
    <definedName name="_________Lat20000">[1]Rombo!#REF!</definedName>
    <definedName name="_________Lat64">[1]Rombo!#REF!</definedName>
    <definedName name="_________Lat6400">[1]Rombo!#REF!</definedName>
    <definedName name="_________LS400">[1]Rombo!#REF!</definedName>
    <definedName name="_________LSC400">[1]Rombo!#REF!</definedName>
    <definedName name="_________MM450">[1]Rombo!#REF!</definedName>
    <definedName name="_________MMG400">[1]Rombo!#REF!</definedName>
    <definedName name="_________NIC1">[1]Rombo!#REF!</definedName>
    <definedName name="_________Nik3">[1]Rombo!#REF!</definedName>
    <definedName name="_________PE300600">[1]Rombo!#REF!</definedName>
    <definedName name="_________PE350750">[1]Rombo!#REF!</definedName>
    <definedName name="_________PO2400">[1]Rombo!#REF!</definedName>
    <definedName name="_________PO2450">[1]Rombo!#REF!</definedName>
    <definedName name="_________Po25">[1]Rombo!#REF!</definedName>
    <definedName name="_________PO2500">[1]Rombo!#REF!</definedName>
    <definedName name="_________PO2550">[1]Rombo!#REF!</definedName>
    <definedName name="_________PO4400">[1]Rombo!#REF!</definedName>
    <definedName name="_________SP1">[2]FES!#REF!</definedName>
    <definedName name="_________SP10">[2]FES!#REF!</definedName>
    <definedName name="_________SP11">[2]FES!#REF!</definedName>
    <definedName name="_________SP12">[2]FES!#REF!</definedName>
    <definedName name="_________SP13">[2]FES!#REF!</definedName>
    <definedName name="_________SP14">[2]FES!#REF!</definedName>
    <definedName name="_________SP15">[2]FES!#REF!</definedName>
    <definedName name="_________SP16">[2]FES!#REF!</definedName>
    <definedName name="_________SP17">[2]FES!#REF!</definedName>
    <definedName name="_________SP18">[2]FES!#REF!</definedName>
    <definedName name="_________SP19">[2]FES!#REF!</definedName>
    <definedName name="_________SP2">[2]FES!#REF!</definedName>
    <definedName name="_________SP20">[2]FES!#REF!</definedName>
    <definedName name="_________SP3">[2]FES!#REF!</definedName>
    <definedName name="_________SP4">[2]FES!#REF!</definedName>
    <definedName name="_________SP5">[2]FES!#REF!</definedName>
    <definedName name="_________SP7">[2]FES!#REF!</definedName>
    <definedName name="_________SP8">[2]FES!#REF!</definedName>
    <definedName name="_________SP9">[2]FES!#REF!</definedName>
    <definedName name="_________TNT2">[1]Rombo!#REF!</definedName>
    <definedName name="_________vp1">#REF!</definedName>
    <definedName name="_________vpp1">#REF!</definedName>
    <definedName name="_________vpp2">#REF!</definedName>
    <definedName name="_________vpp3">#REF!</definedName>
    <definedName name="_________vpp4">#REF!</definedName>
    <definedName name="_________vpp5">#REF!</definedName>
    <definedName name="_________vpp6">#REF!</definedName>
    <definedName name="_________vpp7">#REF!</definedName>
    <definedName name="_________Win2000">[1]Rombo!#REF!</definedName>
    <definedName name="_________WIN98">[1]Rombo!#REF!</definedName>
    <definedName name="_________WS128">[1]Rombo!#REF!</definedName>
    <definedName name="_________WS1800">[1]Rombo!#REF!</definedName>
    <definedName name="_________WS18000">[1]Rombo!#REF!</definedName>
    <definedName name="_________WS20000">[1]Rombo!#REF!</definedName>
    <definedName name="_________WS256">[1]Rombo!#REF!</definedName>
    <definedName name="_________WS3600">[1]Rombo!#REF!</definedName>
    <definedName name="_________ws36000">[1]Rombo!#REF!</definedName>
    <definedName name="_________WS40">[1]Rombo!#REF!</definedName>
    <definedName name="_________WS9100">[1]Rombo!#REF!</definedName>
    <definedName name="________Num2">#REF!</definedName>
    <definedName name="_______C500x600">[1]Rombo!#REF!</definedName>
    <definedName name="_______C500x60014">[1]Rombo!#REF!</definedName>
    <definedName name="_______C800\1">[1]Rombo!#REF!</definedName>
    <definedName name="_______C800\850">[1]Rombo!#REF!</definedName>
    <definedName name="_______cpc600700">[1]Rombo!#REF!</definedName>
    <definedName name="_______cpc600750">[1]Rombo!#REF!</definedName>
    <definedName name="_______cpc600850">[1]Rombo!#REF!</definedName>
    <definedName name="_______CPx500">[1]Rombo!#REF!</definedName>
    <definedName name="_______CPx650">[1]Rombo!#REF!</definedName>
    <definedName name="_______CPx750">[1]Rombo!#REF!</definedName>
    <definedName name="_______CSx500">[1]Rombo!#REF!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2">#REF!</definedName>
    <definedName name="_______dat23">#REF!</definedName>
    <definedName name="_______dat24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HDX40">[1]Rombo!#REF!</definedName>
    <definedName name="_______Lat10000">[1]Rombo!#REF!</definedName>
    <definedName name="_______Lat12000">[1]Rombo!#REF!</definedName>
    <definedName name="_______Lat128">[1]Rombo!#REF!</definedName>
    <definedName name="_______Lat20000">[1]Rombo!#REF!</definedName>
    <definedName name="_______Lat64">[1]Rombo!#REF!</definedName>
    <definedName name="_______Lat6400">[1]Rombo!#REF!</definedName>
    <definedName name="_______LS400">[1]Rombo!#REF!</definedName>
    <definedName name="_______LSC400">[1]Rombo!#REF!</definedName>
    <definedName name="_______MM450">[1]Rombo!#REF!</definedName>
    <definedName name="_______MMG400">[1]Rombo!#REF!</definedName>
    <definedName name="_______NIC1">[1]Rombo!#REF!</definedName>
    <definedName name="_______Nik3">[1]Rombo!#REF!</definedName>
    <definedName name="_______Num2">#REF!</definedName>
    <definedName name="_______op1">[3]T25!$I$48</definedName>
    <definedName name="_______opp1">[3]T31!$I$91</definedName>
    <definedName name="_______opp2">[3]T31!$I$92</definedName>
    <definedName name="_______opp3">[3]T31!$I$93</definedName>
    <definedName name="_______opp4">[3]T31!$I$94</definedName>
    <definedName name="_______opp5">[3]T31!$I$95</definedName>
    <definedName name="_______opp6">[3]T31!$I$96</definedName>
    <definedName name="_______opp7">[3]T31!$I$97</definedName>
    <definedName name="_______PE300600">[1]Rombo!#REF!</definedName>
    <definedName name="_______PE350750">[1]Rombo!#REF!</definedName>
    <definedName name="_______PO2400">[1]Rombo!#REF!</definedName>
    <definedName name="_______PO2450">[1]Rombo!#REF!</definedName>
    <definedName name="_______Po25">[1]Rombo!#REF!</definedName>
    <definedName name="_______PO2500">[1]Rombo!#REF!</definedName>
    <definedName name="_______PO2550">[1]Rombo!#REF!</definedName>
    <definedName name="_______PO4400">[1]Rombo!#REF!</definedName>
    <definedName name="_______SP1">[2]FES!#REF!</definedName>
    <definedName name="_______SP10">[2]FES!#REF!</definedName>
    <definedName name="_______SP11">[2]FES!#REF!</definedName>
    <definedName name="_______SP12">[2]FES!#REF!</definedName>
    <definedName name="_______SP13">[2]FES!#REF!</definedName>
    <definedName name="_______SP14">[2]FES!#REF!</definedName>
    <definedName name="_______SP15">[2]FES!#REF!</definedName>
    <definedName name="_______SP16">[2]FES!#REF!</definedName>
    <definedName name="_______SP17">[2]FES!#REF!</definedName>
    <definedName name="_______SP18">[2]FES!#REF!</definedName>
    <definedName name="_______SP19">[2]FES!#REF!</definedName>
    <definedName name="_______SP2">[2]FES!#REF!</definedName>
    <definedName name="_______SP20">[2]FES!#REF!</definedName>
    <definedName name="_______SP3">[2]FES!#REF!</definedName>
    <definedName name="_______SP4">[2]FES!#REF!</definedName>
    <definedName name="_______SP5">[2]FES!#REF!</definedName>
    <definedName name="_______SP7">[2]FES!#REF!</definedName>
    <definedName name="_______SP8">[2]FES!#REF!</definedName>
    <definedName name="_______SP9">[2]FES!#REF!</definedName>
    <definedName name="_______TNT2">[1]Rombo!#REF!</definedName>
    <definedName name="_______vp1">#REF!</definedName>
    <definedName name="_______vpp1">#REF!</definedName>
    <definedName name="_______vpp2">#REF!</definedName>
    <definedName name="_______vpp3">#REF!</definedName>
    <definedName name="_______vpp4">#REF!</definedName>
    <definedName name="_______vpp5">#REF!</definedName>
    <definedName name="_______vpp6">#REF!</definedName>
    <definedName name="_______vpp7">#REF!</definedName>
    <definedName name="_______Win2000">[1]Rombo!#REF!</definedName>
    <definedName name="_______WIN98">[1]Rombo!#REF!</definedName>
    <definedName name="_______WS128">[1]Rombo!#REF!</definedName>
    <definedName name="_______WS1800">[1]Rombo!#REF!</definedName>
    <definedName name="_______WS18000">[1]Rombo!#REF!</definedName>
    <definedName name="_______WS20000">[1]Rombo!#REF!</definedName>
    <definedName name="_______WS256">[1]Rombo!#REF!</definedName>
    <definedName name="_______WS3600">[1]Rombo!#REF!</definedName>
    <definedName name="_______ws36000">[1]Rombo!#REF!</definedName>
    <definedName name="_______WS40">[1]Rombo!#REF!</definedName>
    <definedName name="_______WS9100">[1]Rombo!#REF!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5">#REF!</definedName>
    <definedName name="______dat16">#REF!</definedName>
    <definedName name="______dat17">#REF!</definedName>
    <definedName name="______dat18">#REF!</definedName>
    <definedName name="______dat19">#REF!</definedName>
    <definedName name="______dat2">#REF!</definedName>
    <definedName name="______dat20">#REF!</definedName>
    <definedName name="______dat21">#REF!</definedName>
    <definedName name="______dat22">#REF!</definedName>
    <definedName name="______dat23">#REF!</definedName>
    <definedName name="______dat24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Num2">#REF!</definedName>
    <definedName name="______op1">[3]T25!$I$48</definedName>
    <definedName name="______opp1">[3]T31!$I$91</definedName>
    <definedName name="______opp2">[3]T31!$I$92</definedName>
    <definedName name="______opp3">[3]T31!$I$93</definedName>
    <definedName name="______opp4">[3]T31!$I$94</definedName>
    <definedName name="______opp5">[3]T31!$I$95</definedName>
    <definedName name="______opp6">[3]T31!$I$96</definedName>
    <definedName name="______opp7">[3]T31!$I$97</definedName>
    <definedName name="_____C500x600">[1]Rombo!#REF!</definedName>
    <definedName name="_____C500x60014">[1]Rombo!#REF!</definedName>
    <definedName name="_____C800\1">[1]Rombo!#REF!</definedName>
    <definedName name="_____C800\850">[1]Rombo!#REF!</definedName>
    <definedName name="_____cpc600700">[1]Rombo!#REF!</definedName>
    <definedName name="_____cpc600750">[1]Rombo!#REF!</definedName>
    <definedName name="_____cpc600850">[1]Rombo!#REF!</definedName>
    <definedName name="_____CPx500">[1]Rombo!#REF!</definedName>
    <definedName name="_____CPx650">[1]Rombo!#REF!</definedName>
    <definedName name="_____CPx750">[1]Rombo!#REF!</definedName>
    <definedName name="_____CSx500">[1]Rombo!#REF!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2">#REF!</definedName>
    <definedName name="_____dat23">#REF!</definedName>
    <definedName name="_____dat24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HDX40">[1]Rombo!#REF!</definedName>
    <definedName name="_____Lat10000">[1]Rombo!#REF!</definedName>
    <definedName name="_____Lat12000">[1]Rombo!#REF!</definedName>
    <definedName name="_____Lat128">[1]Rombo!#REF!</definedName>
    <definedName name="_____Lat20000">[1]Rombo!#REF!</definedName>
    <definedName name="_____Lat64">[1]Rombo!#REF!</definedName>
    <definedName name="_____Lat6400">[1]Rombo!#REF!</definedName>
    <definedName name="_____LS400">[1]Rombo!#REF!</definedName>
    <definedName name="_____LSC400">[1]Rombo!#REF!</definedName>
    <definedName name="_____M8">[4]!_xlbgnm.M8</definedName>
    <definedName name="_____M9">[4]!_xlbgnm.M9</definedName>
    <definedName name="_____MM450">[1]Rombo!#REF!</definedName>
    <definedName name="_____MMG400">[1]Rombo!#REF!</definedName>
    <definedName name="_____NIC1">[1]Rombo!#REF!</definedName>
    <definedName name="_____Nik3">[1]Rombo!#REF!</definedName>
    <definedName name="_____Num2">#REF!</definedName>
    <definedName name="_____op1">[3]T25!$I$48</definedName>
    <definedName name="_____opp1">[3]T31!$I$91</definedName>
    <definedName name="_____opp2">[3]T31!$I$92</definedName>
    <definedName name="_____opp3">[3]T31!$I$93</definedName>
    <definedName name="_____opp4">[3]T31!$I$94</definedName>
    <definedName name="_____opp5">[3]T31!$I$95</definedName>
    <definedName name="_____opp6">[3]T31!$I$96</definedName>
    <definedName name="_____opp7">[3]T31!$I$97</definedName>
    <definedName name="_____PE300600">[1]Rombo!#REF!</definedName>
    <definedName name="_____PE350750">[1]Rombo!#REF!</definedName>
    <definedName name="_____PO2400">[1]Rombo!#REF!</definedName>
    <definedName name="_____PO2450">[1]Rombo!#REF!</definedName>
    <definedName name="_____Po25">[1]Rombo!#REF!</definedName>
    <definedName name="_____PO2500">[1]Rombo!#REF!</definedName>
    <definedName name="_____PO2550">[1]Rombo!#REF!</definedName>
    <definedName name="_____PO4400">[1]Rombo!#REF!</definedName>
    <definedName name="_____q11">[4]!_xlbgnm.q11</definedName>
    <definedName name="_____q15">[4]!_xlbgnm.q15</definedName>
    <definedName name="_____q17">[4]!_xlbgnm.q17</definedName>
    <definedName name="_____q2">[4]!_xlbgnm.q2</definedName>
    <definedName name="_____q3">[4]!_xlbgnm.q3</definedName>
    <definedName name="_____q4">[4]!_xlbgnm.q4</definedName>
    <definedName name="_____q5">[4]!_xlbgnm.q5</definedName>
    <definedName name="_____q6">[4]!_xlbgnm.q6</definedName>
    <definedName name="_____q7">[4]!_xlbgnm.q7</definedName>
    <definedName name="_____q8">[4]!_xlbgnm.q8</definedName>
    <definedName name="_____q9">[4]!_xlbgnm.q9</definedName>
    <definedName name="_____SP1">[5]FES!#REF!</definedName>
    <definedName name="_____SP10">[5]FES!#REF!</definedName>
    <definedName name="_____SP11">[5]FES!#REF!</definedName>
    <definedName name="_____SP12">[5]FES!#REF!</definedName>
    <definedName name="_____SP13">[5]FES!#REF!</definedName>
    <definedName name="_____SP14">[5]FES!#REF!</definedName>
    <definedName name="_____SP15">[5]FES!#REF!</definedName>
    <definedName name="_____SP16">[5]FES!#REF!</definedName>
    <definedName name="_____SP17">[5]FES!#REF!</definedName>
    <definedName name="_____SP18">[5]FES!#REF!</definedName>
    <definedName name="_____SP19">[5]FES!#REF!</definedName>
    <definedName name="_____SP2">[5]FES!#REF!</definedName>
    <definedName name="_____SP20">[5]FES!#REF!</definedName>
    <definedName name="_____SP3">[5]FES!#REF!</definedName>
    <definedName name="_____SP4">[5]FES!#REF!</definedName>
    <definedName name="_____SP5">[5]FES!#REF!</definedName>
    <definedName name="_____SP7">[5]FES!#REF!</definedName>
    <definedName name="_____SP8">[5]FES!#REF!</definedName>
    <definedName name="_____SP9">[5]FES!#REF!</definedName>
    <definedName name="_____TNT2">[1]Rombo!#REF!</definedName>
    <definedName name="_____vp1">#REF!</definedName>
    <definedName name="_____vpp1">#REF!</definedName>
    <definedName name="_____vpp2">#REF!</definedName>
    <definedName name="_____vpp3">#REF!</definedName>
    <definedName name="_____vpp4">#REF!</definedName>
    <definedName name="_____vpp5">#REF!</definedName>
    <definedName name="_____vpp6">#REF!</definedName>
    <definedName name="_____vpp7">#REF!</definedName>
    <definedName name="_____Win2000">[1]Rombo!#REF!</definedName>
    <definedName name="_____WIN98">[1]Rombo!#REF!</definedName>
    <definedName name="_____WS128">[1]Rombo!#REF!</definedName>
    <definedName name="_____WS1800">[1]Rombo!#REF!</definedName>
    <definedName name="_____WS18000">[1]Rombo!#REF!</definedName>
    <definedName name="_____WS20000">[1]Rombo!#REF!</definedName>
    <definedName name="_____WS256">[1]Rombo!#REF!</definedName>
    <definedName name="_____WS3600">[1]Rombo!#REF!</definedName>
    <definedName name="_____ws36000">[1]Rombo!#REF!</definedName>
    <definedName name="_____WS40">[1]Rombo!#REF!</definedName>
    <definedName name="_____WS9100">[1]Rombo!#REF!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2">#REF!</definedName>
    <definedName name="____dat23">#REF!</definedName>
    <definedName name="____dat24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M8">[4]!_xlbgnm.M8</definedName>
    <definedName name="____M9">[4]!_xlbgnm.M9</definedName>
    <definedName name="____Num2">#REF!</definedName>
    <definedName name="____op1">[3]T25!$I$48</definedName>
    <definedName name="____opp1">[3]T31!$I$91</definedName>
    <definedName name="____opp2">[3]T31!$I$92</definedName>
    <definedName name="____opp3">[3]T31!$I$93</definedName>
    <definedName name="____opp4">[3]T31!$I$94</definedName>
    <definedName name="____opp5">[3]T31!$I$95</definedName>
    <definedName name="____opp6">[3]T31!$I$96</definedName>
    <definedName name="____opp7">[3]T31!$I$97</definedName>
    <definedName name="____q11">[4]!_xlbgnm.q11</definedName>
    <definedName name="____q15">[4]!_xlbgnm.q15</definedName>
    <definedName name="____q17">[4]!_xlbgnm.q17</definedName>
    <definedName name="____q2">[4]!_xlbgnm.q2</definedName>
    <definedName name="____q3">[4]!_xlbgnm.q3</definedName>
    <definedName name="____q4">[4]!_xlbgnm.q4</definedName>
    <definedName name="____q5">[4]!_xlbgnm.q5</definedName>
    <definedName name="____q6">[4]!_xlbgnm.q6</definedName>
    <definedName name="____q7">[4]!_xlbgnm.q7</definedName>
    <definedName name="____q8">[4]!_xlbgnm.q8</definedName>
    <definedName name="____q9">[4]!_xlbgnm.q9</definedName>
    <definedName name="____SP1">[5]FES!#REF!</definedName>
    <definedName name="____SP10">[5]FES!#REF!</definedName>
    <definedName name="____SP11">[5]FES!#REF!</definedName>
    <definedName name="____SP12">[5]FES!#REF!</definedName>
    <definedName name="____SP13">[5]FES!#REF!</definedName>
    <definedName name="____SP14">[5]FES!#REF!</definedName>
    <definedName name="____SP15">[5]FES!#REF!</definedName>
    <definedName name="____SP16">[5]FES!#REF!</definedName>
    <definedName name="____SP17">[5]FES!#REF!</definedName>
    <definedName name="____SP18">[5]FES!#REF!</definedName>
    <definedName name="____SP19">[5]FES!#REF!</definedName>
    <definedName name="____SP2">[5]FES!#REF!</definedName>
    <definedName name="____SP20">[5]FES!#REF!</definedName>
    <definedName name="____SP3">[5]FES!#REF!</definedName>
    <definedName name="____SP4">[5]FES!#REF!</definedName>
    <definedName name="____SP5">[5]FES!#REF!</definedName>
    <definedName name="____SP7">[5]FES!#REF!</definedName>
    <definedName name="____SP8">[5]FES!#REF!</definedName>
    <definedName name="____SP9">[5]FES!#REF!</definedName>
    <definedName name="___C500x600">[1]Rombo!#REF!</definedName>
    <definedName name="___C500x60014">[1]Rombo!#REF!</definedName>
    <definedName name="___C800\1">[1]Rombo!#REF!</definedName>
    <definedName name="___C800\850">[1]Rombo!#REF!</definedName>
    <definedName name="___cpc600700">[1]Rombo!#REF!</definedName>
    <definedName name="___cpc600750">[1]Rombo!#REF!</definedName>
    <definedName name="___cpc600850">[1]Rombo!#REF!</definedName>
    <definedName name="___CPx500">[1]Rombo!#REF!</definedName>
    <definedName name="___CPx650">[1]Rombo!#REF!</definedName>
    <definedName name="___CPx750">[1]Rombo!#REF!</definedName>
    <definedName name="___CSx500">[1]Rombo!#REF!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2">#REF!</definedName>
    <definedName name="___dat23">#REF!</definedName>
    <definedName name="___dat24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HDX40">[1]Rombo!#REF!</definedName>
    <definedName name="___Lat10000">[1]Rombo!#REF!</definedName>
    <definedName name="___Lat12000">[1]Rombo!#REF!</definedName>
    <definedName name="___Lat128">[1]Rombo!#REF!</definedName>
    <definedName name="___Lat20000">[1]Rombo!#REF!</definedName>
    <definedName name="___Lat64">[1]Rombo!#REF!</definedName>
    <definedName name="___Lat6400">[1]Rombo!#REF!</definedName>
    <definedName name="___LS400">[1]Rombo!#REF!</definedName>
    <definedName name="___LSC400">[1]Rombo!#REF!</definedName>
    <definedName name="___M8">[4]!_xlbgnm.M8</definedName>
    <definedName name="___M9">[4]!_xlbgnm.M9</definedName>
    <definedName name="___MM450">[1]Rombo!#REF!</definedName>
    <definedName name="___MMG400">[1]Rombo!#REF!</definedName>
    <definedName name="___NIC1">[1]Rombo!#REF!</definedName>
    <definedName name="___Nik3">[1]Rombo!#REF!</definedName>
    <definedName name="___Num2">#REF!</definedName>
    <definedName name="___op1">[3]T25!$I$48</definedName>
    <definedName name="___opp1">[3]T31!$I$91</definedName>
    <definedName name="___opp2">[3]T31!$I$92</definedName>
    <definedName name="___opp3">[3]T31!$I$93</definedName>
    <definedName name="___opp4">[3]T31!$I$94</definedName>
    <definedName name="___opp5">[3]T31!$I$95</definedName>
    <definedName name="___opp6">[3]T31!$I$96</definedName>
    <definedName name="___opp7">[3]T31!$I$97</definedName>
    <definedName name="___PE300600">[1]Rombo!#REF!</definedName>
    <definedName name="___PE350750">[1]Rombo!#REF!</definedName>
    <definedName name="___PO2400">[1]Rombo!#REF!</definedName>
    <definedName name="___PO2450">[1]Rombo!#REF!</definedName>
    <definedName name="___Po25">[1]Rombo!#REF!</definedName>
    <definedName name="___PO2500">[1]Rombo!#REF!</definedName>
    <definedName name="___PO2550">[1]Rombo!#REF!</definedName>
    <definedName name="___PO4400">[1]Rombo!#REF!</definedName>
    <definedName name="___q11">[4]!_xlbgnm.q11</definedName>
    <definedName name="___q15">[4]!_xlbgnm.q15</definedName>
    <definedName name="___q17">[4]!_xlbgnm.q17</definedName>
    <definedName name="___q2">[4]!_xlbgnm.q2</definedName>
    <definedName name="___q3">[4]!_xlbgnm.q3</definedName>
    <definedName name="___q4">[4]!_xlbgnm.q4</definedName>
    <definedName name="___q5">[4]!_xlbgnm.q5</definedName>
    <definedName name="___q6">[4]!_xlbgnm.q6</definedName>
    <definedName name="___q7">[4]!_xlbgnm.q7</definedName>
    <definedName name="___q8">[4]!_xlbgnm.q8</definedName>
    <definedName name="___q9">[4]!_xlbgnm.q9</definedName>
    <definedName name="___SP1">[5]FES!#REF!</definedName>
    <definedName name="___SP10">[5]FES!#REF!</definedName>
    <definedName name="___SP11">[5]FES!#REF!</definedName>
    <definedName name="___SP12">[5]FES!#REF!</definedName>
    <definedName name="___SP13">[5]FES!#REF!</definedName>
    <definedName name="___SP14">[5]FES!#REF!</definedName>
    <definedName name="___SP15">[5]FES!#REF!</definedName>
    <definedName name="___SP16">[5]FES!#REF!</definedName>
    <definedName name="___SP17">[5]FES!#REF!</definedName>
    <definedName name="___SP18">[5]FES!#REF!</definedName>
    <definedName name="___SP19">[5]FES!#REF!</definedName>
    <definedName name="___SP2">[5]FES!#REF!</definedName>
    <definedName name="___SP20">[5]FES!#REF!</definedName>
    <definedName name="___SP3">[5]FES!#REF!</definedName>
    <definedName name="___SP4">[5]FES!#REF!</definedName>
    <definedName name="___SP5">[5]FES!#REF!</definedName>
    <definedName name="___SP7">[5]FES!#REF!</definedName>
    <definedName name="___SP8">[5]FES!#REF!</definedName>
    <definedName name="___SP9">[5]FES!#REF!</definedName>
    <definedName name="___TNT2">[1]Rombo!#REF!</definedName>
    <definedName name="___vp1">#REF!</definedName>
    <definedName name="___vpp1">#REF!</definedName>
    <definedName name="___vpp2">#REF!</definedName>
    <definedName name="___vpp3">#REF!</definedName>
    <definedName name="___vpp4">#REF!</definedName>
    <definedName name="___vpp5">#REF!</definedName>
    <definedName name="___vpp6">#REF!</definedName>
    <definedName name="___vpp7">#REF!</definedName>
    <definedName name="___Win2000">[1]Rombo!#REF!</definedName>
    <definedName name="___WIN98">[1]Rombo!#REF!</definedName>
    <definedName name="___WS128">[1]Rombo!#REF!</definedName>
    <definedName name="___WS1800">[1]Rombo!#REF!</definedName>
    <definedName name="___WS18000">[1]Rombo!#REF!</definedName>
    <definedName name="___WS20000">[1]Rombo!#REF!</definedName>
    <definedName name="___WS256">[1]Rombo!#REF!</definedName>
    <definedName name="___WS3600">[1]Rombo!#REF!</definedName>
    <definedName name="___ws36000">[1]Rombo!#REF!</definedName>
    <definedName name="___WS40">[1]Rombo!#REF!</definedName>
    <definedName name="___WS9100">[1]Rombo!#REF!</definedName>
    <definedName name="__123Graph_AGRAPH1" hidden="1">'[6]на 1 тут'!#REF!</definedName>
    <definedName name="__123Graph_AGRAPH2" hidden="1">'[6]на 1 тут'!#REF!</definedName>
    <definedName name="__123Graph_BGRAPH1" hidden="1">'[6]на 1 тут'!#REF!</definedName>
    <definedName name="__123Graph_BGRAPH2" hidden="1">'[6]на 1 тут'!#REF!</definedName>
    <definedName name="__123Graph_CGRAPH1" hidden="1">'[6]на 1 тут'!#REF!</definedName>
    <definedName name="__123Graph_CGRAPH2" hidden="1">'[6]на 1 тут'!#REF!</definedName>
    <definedName name="__123Graph_LBL_AGRAPH1" hidden="1">'[6]на 1 тут'!#REF!</definedName>
    <definedName name="__123Graph_XGRAPH1" hidden="1">'[6]на 1 тут'!#REF!</definedName>
    <definedName name="__123Graph_XGRAPH2" hidden="1">'[6]на 1 тут'!#REF!</definedName>
    <definedName name="__M8">[4]!_xlbgnm.M8</definedName>
    <definedName name="__M9">[4]!_xlbgnm.M9</definedName>
    <definedName name="__Num2">#REF!</definedName>
    <definedName name="__q11">[4]!_xlbgnm.q11</definedName>
    <definedName name="__q15">[4]!_xlbgnm.q15</definedName>
    <definedName name="__q17">[4]!_xlbgnm.q17</definedName>
    <definedName name="__q2">[4]!_xlbgnm.q2</definedName>
    <definedName name="__q3">[4]!_xlbgnm.q3</definedName>
    <definedName name="__q4">[4]!_xlbgnm.q4</definedName>
    <definedName name="__q5">[4]!_xlbgnm.q5</definedName>
    <definedName name="__q6">[4]!_xlbgnm.q6</definedName>
    <definedName name="__q7">[4]!_xlbgnm.q7</definedName>
    <definedName name="__q8">[4]!_xlbgnm.q8</definedName>
    <definedName name="__q9">[4]!_xlbgnm.q9</definedName>
    <definedName name="__SP1">[5]FES!#REF!</definedName>
    <definedName name="__SP10">[5]FES!#REF!</definedName>
    <definedName name="__SP11">[5]FES!#REF!</definedName>
    <definedName name="__SP12">[5]FES!#REF!</definedName>
    <definedName name="__SP13">[5]FES!#REF!</definedName>
    <definedName name="__SP14">[5]FES!#REF!</definedName>
    <definedName name="__SP15">[5]FES!#REF!</definedName>
    <definedName name="__SP16">[5]FES!#REF!</definedName>
    <definedName name="__SP17">[5]FES!#REF!</definedName>
    <definedName name="__SP18">[5]FES!#REF!</definedName>
    <definedName name="__SP19">[5]FES!#REF!</definedName>
    <definedName name="__SP2">[5]FES!#REF!</definedName>
    <definedName name="__SP20">[5]FES!#REF!</definedName>
    <definedName name="__SP3">[5]FES!#REF!</definedName>
    <definedName name="__SP4">[5]FES!#REF!</definedName>
    <definedName name="__SP5">[5]FES!#REF!</definedName>
    <definedName name="__SP7">[5]FES!#REF!</definedName>
    <definedName name="__SP8">[5]FES!#REF!</definedName>
    <definedName name="__SP9">[5]FES!#REF!</definedName>
    <definedName name="_C500x600">[1]Rombo!#REF!</definedName>
    <definedName name="_C500x60014">[1]Rombo!#REF!</definedName>
    <definedName name="_C800\1">[1]Rombo!#REF!</definedName>
    <definedName name="_C800\850">[1]Rombo!#REF!</definedName>
    <definedName name="_cpc600700">[1]Rombo!#REF!</definedName>
    <definedName name="_cpc600750">[1]Rombo!#REF!</definedName>
    <definedName name="_cpc600850">[1]Rombo!#REF!</definedName>
    <definedName name="_CPx500">[1]Rombo!#REF!</definedName>
    <definedName name="_CPx650">[1]Rombo!#REF!</definedName>
    <definedName name="_CPx750">[1]Rombo!#REF!</definedName>
    <definedName name="_CSx500">[1]Rombo!#REF!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24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HDX40">[1]Rombo!#REF!</definedName>
    <definedName name="_inf2007">#REF!</definedName>
    <definedName name="_inf2008">#REF!</definedName>
    <definedName name="_inf2009">#REF!</definedName>
    <definedName name="_inf2010">#REF!</definedName>
    <definedName name="_inf2011">#REF!</definedName>
    <definedName name="_inf2012">#REF!</definedName>
    <definedName name="_inf2013">#REF!</definedName>
    <definedName name="_inf2014">#REF!</definedName>
    <definedName name="_inf2015">#REF!</definedName>
    <definedName name="_Lat10000">[1]Rombo!#REF!</definedName>
    <definedName name="_Lat12000">[1]Rombo!#REF!</definedName>
    <definedName name="_Lat128">[1]Rombo!#REF!</definedName>
    <definedName name="_Lat20000">[1]Rombo!#REF!</definedName>
    <definedName name="_Lat64">[1]Rombo!#REF!</definedName>
    <definedName name="_Lat6400">[1]Rombo!#REF!</definedName>
    <definedName name="_LS400">[1]Rombo!#REF!</definedName>
    <definedName name="_LSC400">[1]Rombo!#REF!</definedName>
    <definedName name="_M8">[7]!_xlbgnm.M8</definedName>
    <definedName name="_M9">[7]!_xlbgnm.M9</definedName>
    <definedName name="_MM450">[1]Rombo!#REF!</definedName>
    <definedName name="_MMG400">[1]Rombo!#REF!</definedName>
    <definedName name="_NIC1">[1]Rombo!#REF!</definedName>
    <definedName name="_Nik3">[1]Rombo!#REF!</definedName>
    <definedName name="_Num2">#REF!</definedName>
    <definedName name="_op1">[3]T25!$I$48</definedName>
    <definedName name="_opp1">[3]T31!$I$91</definedName>
    <definedName name="_opp2">[3]T31!$I$92</definedName>
    <definedName name="_opp3">[3]T31!$I$93</definedName>
    <definedName name="_opp4">[3]T31!$I$94</definedName>
    <definedName name="_opp5">[3]T31!$I$95</definedName>
    <definedName name="_opp6">[3]T31!$I$96</definedName>
    <definedName name="_opp7">[3]T31!$I$97</definedName>
    <definedName name="_PE300600">[1]Rombo!#REF!</definedName>
    <definedName name="_PE350750">[1]Rombo!#REF!</definedName>
    <definedName name="_PO2400">[1]Rombo!#REF!</definedName>
    <definedName name="_PO2450">[1]Rombo!#REF!</definedName>
    <definedName name="_Po25">[1]Rombo!#REF!</definedName>
    <definedName name="_PO2500">[1]Rombo!#REF!</definedName>
    <definedName name="_PO2550">[1]Rombo!#REF!</definedName>
    <definedName name="_PO4400">[1]Rombo!#REF!</definedName>
    <definedName name="_q11">[7]!_xlbgnm.q11</definedName>
    <definedName name="_q15">[7]!_xlbgnm.q15</definedName>
    <definedName name="_q17">[7]!_xlbgnm.q17</definedName>
    <definedName name="_q2">[7]!_xlbgnm.q2</definedName>
    <definedName name="_q3">[7]!_xlbgnm.q3</definedName>
    <definedName name="_q4">[7]!_xlbgnm.q4</definedName>
    <definedName name="_q5">[7]!_xlbgnm.q5</definedName>
    <definedName name="_q6">[7]!_xlbgnm.q6</definedName>
    <definedName name="_q7">[7]!_xlbgnm.q7</definedName>
    <definedName name="_q8">[7]!_xlbgnm.q8</definedName>
    <definedName name="_q9">[7]!_xlbgnm.q9</definedName>
    <definedName name="_SP1">[5]FES!#REF!</definedName>
    <definedName name="_SP10">[5]FES!#REF!</definedName>
    <definedName name="_SP11">[5]FES!#REF!</definedName>
    <definedName name="_SP12">[5]FES!#REF!</definedName>
    <definedName name="_SP13">[5]FES!#REF!</definedName>
    <definedName name="_SP14">[5]FES!#REF!</definedName>
    <definedName name="_SP15">[5]FES!#REF!</definedName>
    <definedName name="_SP16">[5]FES!#REF!</definedName>
    <definedName name="_SP17">[5]FES!#REF!</definedName>
    <definedName name="_SP18">[5]FES!#REF!</definedName>
    <definedName name="_SP19">[5]FES!#REF!</definedName>
    <definedName name="_SP2">[5]FES!#REF!</definedName>
    <definedName name="_SP20">[5]FES!#REF!</definedName>
    <definedName name="_SP3">[5]FES!#REF!</definedName>
    <definedName name="_SP4">[5]FES!#REF!</definedName>
    <definedName name="_SP5">[5]FES!#REF!</definedName>
    <definedName name="_SP7">[5]FES!#REF!</definedName>
    <definedName name="_SP8">[5]FES!#REF!</definedName>
    <definedName name="_SP9">[5]FES!#REF!</definedName>
    <definedName name="_TNT2">[1]Rombo!#REF!</definedName>
    <definedName name="_vp1">#REF!</definedName>
    <definedName name="_vpp1">#REF!</definedName>
    <definedName name="_vpp2">#REF!</definedName>
    <definedName name="_vpp3">#REF!</definedName>
    <definedName name="_vpp4">#REF!</definedName>
    <definedName name="_vpp5">#REF!</definedName>
    <definedName name="_vpp6">#REF!</definedName>
    <definedName name="_vpp7">#REF!</definedName>
    <definedName name="_Win2000">[1]Rombo!#REF!</definedName>
    <definedName name="_WIN98">[1]Rombo!#REF!</definedName>
    <definedName name="_WS128">[1]Rombo!#REF!</definedName>
    <definedName name="_WS1800">[1]Rombo!#REF!</definedName>
    <definedName name="_WS18000">[1]Rombo!#REF!</definedName>
    <definedName name="_WS20000">[1]Rombo!#REF!</definedName>
    <definedName name="_WS256">[1]Rombo!#REF!</definedName>
    <definedName name="_WS3600">[1]Rombo!#REF!</definedName>
    <definedName name="_ws36000">[1]Rombo!#REF!</definedName>
    <definedName name="_WS40">[1]Rombo!#REF!</definedName>
    <definedName name="_WS9100">[1]Rombo!#REF!</definedName>
    <definedName name="_xlnm._FilterDatabase" localSheetId="0" hidden="1">'расчет Амортизации'!$D$2:$D$139</definedName>
    <definedName name="÷ĺňâĺđňűé">#REF!</definedName>
    <definedName name="a">[8]Параметры!$E$37</definedName>
    <definedName name="A18Ф1">#REF!</definedName>
    <definedName name="AES">#REF!</definedName>
    <definedName name="àî">[7]!àî</definedName>
    <definedName name="ALL_ORG">#REF!</definedName>
    <definedName name="ALL_SET">#REF!</definedName>
    <definedName name="âňîđîé">#REF!</definedName>
    <definedName name="anscount" hidden="1">1</definedName>
    <definedName name="AOE">#REF!</definedName>
    <definedName name="APR">#REF!</definedName>
    <definedName name="AUG">#REF!</definedName>
    <definedName name="b">[8]Параметры!$F$37</definedName>
    <definedName name="B490_02">'[9]УФ-61'!#REF!</definedName>
    <definedName name="BALEE_FLOAD">#REF!</definedName>
    <definedName name="BALEE_PROT">#REF!,#REF!,#REF!,#REF!</definedName>
    <definedName name="BALM_FLOAD">#REF!</definedName>
    <definedName name="BALM_PROT">#REF!,#REF!,#REF!,#REF!</definedName>
    <definedName name="bb">#N/A</definedName>
    <definedName name="bbb">#N/A</definedName>
    <definedName name="bn">#N/A</definedName>
    <definedName name="BP1x6">[1]Rombo!#REF!</definedName>
    <definedName name="BP1x8">[1]Rombo!#REF!</definedName>
    <definedName name="BP6x12">[1]Rombo!#REF!</definedName>
    <definedName name="C_STAT">[10]TEHSHEET!#REF!</definedName>
    <definedName name="Cage2500">[1]Rombo!#REF!</definedName>
    <definedName name="cc">#N/A</definedName>
    <definedName name="ccc">#N/A</definedName>
    <definedName name="ccccc">#N/A</definedName>
    <definedName name="cd">[7]!cd</definedName>
    <definedName name="CDGX300">[1]Rombo!#REF!</definedName>
    <definedName name="check_List14_a">#REF!</definedName>
    <definedName name="check_List14_b">#REF!</definedName>
    <definedName name="CheckBC_List01">#REF!</definedName>
    <definedName name="CheckBC_List08">#REF!</definedName>
    <definedName name="CheckBC_List10_1">#REF!</definedName>
    <definedName name="CheckBC_List10_2">#REF!</definedName>
    <definedName name="CheckBC_List10_3">#REF!</definedName>
    <definedName name="CheckBC_List13_1_1">#REF!</definedName>
    <definedName name="CheckBC_List13_1_2">#REF!</definedName>
    <definedName name="CheckBC_List13_2_1">#REF!</definedName>
    <definedName name="CheckBC_List13_2_2">#REF!</definedName>
    <definedName name="CheckBC_List13_4_1">#REF!</definedName>
    <definedName name="CheckBC_List13_6_1">#REF!</definedName>
    <definedName name="CheckBC_List13_6_2">#REF!</definedName>
    <definedName name="CheckBC_List13_7_1">#REF!</definedName>
    <definedName name="CheckBC_List13_7_2">#REF!</definedName>
    <definedName name="CheckBC_List13_8_1">#REF!</definedName>
    <definedName name="CheckBC_List13_9_1">#REF!</definedName>
    <definedName name="CheckBC_List13_9_2">#REF!</definedName>
    <definedName name="CheckBC_List14_1">#REF!</definedName>
    <definedName name="CheckBC_List14_2">#REF!</definedName>
    <definedName name="CheckBC_List16">#REF!</definedName>
    <definedName name="CheckBC_List23_1_1">#REF!</definedName>
    <definedName name="CheckBC_List23_1_2">#REF!</definedName>
    <definedName name="CheckBC_List23_1_3">#REF!</definedName>
    <definedName name="CheckBC_List23_1_4">#REF!</definedName>
    <definedName name="CheckBC_List23_1_5">#REF!</definedName>
    <definedName name="CheckBC_List23_2">#REF!</definedName>
    <definedName name="CheckRange_1">#REF!</definedName>
    <definedName name="CheckRange_2">#REF!</definedName>
    <definedName name="CHOK">'[11]расчет НВВ РСК по RAB'!$A$8:$A$12</definedName>
    <definedName name="cl">#N/A</definedName>
    <definedName name="com">[7]!com</definedName>
    <definedName name="Comp">#N/A</definedName>
    <definedName name="CompOt">[7]!CompOt</definedName>
    <definedName name="CompOt2">[7]!CompOt2</definedName>
    <definedName name="CompRas">[7]!CompRas</definedName>
    <definedName name="Contents">#REF!</definedName>
    <definedName name="COPY_DIAP">#REF!</definedName>
    <definedName name="COUNT">[12]TEHSHEET!$L$3:$L$12</definedName>
    <definedName name="count_ue_column">#REF!</definedName>
    <definedName name="CPtS500">[1]Rombo!#REF!</definedName>
    <definedName name="CPtS501">[1]Rombo!#REF!</definedName>
    <definedName name="CPTs600">[1]Rombo!#REF!</definedName>
    <definedName name="CPTs601">[1]Rombo!#REF!</definedName>
    <definedName name="ct">[7]!ct</definedName>
    <definedName name="CUR_VER">[13]Заголовок!$B$21</definedName>
    <definedName name="cv" hidden="1">{"'D'!$A$1:$E$13"}</definedName>
    <definedName name="d">[8]Параметры!$G$37</definedName>
    <definedName name="ď">[7]!ď</definedName>
    <definedName name="DaNet">[14]TEHSHEET!#REF!</definedName>
    <definedName name="DATA">#REF!</definedName>
    <definedName name="DATE">#REF!</definedName>
    <definedName name="dd">#N/A</definedName>
    <definedName name="ďď">[7]!ďď</definedName>
    <definedName name="đđ">[7]!đđ</definedName>
    <definedName name="đđđ">[7]!đđđ</definedName>
    <definedName name="DEC">#REF!</definedName>
    <definedName name="df">#N/A</definedName>
    <definedName name="dfgerhfd">[7]!dfgerhfd</definedName>
    <definedName name="dfghnmk">#N/A</definedName>
    <definedName name="dfhdfh">[7]!dfhdfh</definedName>
    <definedName name="dfre">#N/A</definedName>
    <definedName name="dfx">#N/A</definedName>
    <definedName name="dhdfhd">[7]!dhdfhd</definedName>
    <definedName name="dhdfhfd">[7]!dhdfhfd</definedName>
    <definedName name="dhfdhh">[7]!dhfdhh</definedName>
    <definedName name="dip">[15]FST5!$G$149:$G$165,P1_dip,P2_dip,P3_dip,P4_dip</definedName>
    <definedName name="ďĺđâűé">#REF!</definedName>
    <definedName name="DOC">#REF!</definedName>
    <definedName name="dolgosrochn_column">#REF!</definedName>
    <definedName name="dolgosrochn_eoz_column">#REF!</definedName>
    <definedName name="Down_range">#REF!</definedName>
    <definedName name="dsragh">[7]!dsragh</definedName>
    <definedName name="e">[8]Параметры!#REF!</definedName>
    <definedName name="edf">#N/A</definedName>
    <definedName name="ee">#N/A</definedName>
    <definedName name="ęĺ">[7]!ęĺ</definedName>
    <definedName name="ELSA">[1]Rombo!#REF!</definedName>
    <definedName name="ELSA2">[1]Rombo!#REF!</definedName>
    <definedName name="ert">#N/A</definedName>
    <definedName name="erty">#N/A</definedName>
    <definedName name="eso">[15]FST5!$G$149:$G$165,[7]!P1_eso</definedName>
    <definedName name="ESO_ET">#REF!</definedName>
    <definedName name="ESO_PROT">#REF!,#REF!,#REF!,[7]!P1_ESO_PROT</definedName>
    <definedName name="ESOcom">#REF!</definedName>
    <definedName name="ew">[7]!ew</definedName>
    <definedName name="f">[8]Параметры!#REF!</definedName>
    <definedName name="F_ST_ET">#REF!</definedName>
    <definedName name="F10_FST_OPT">#REF!</definedName>
    <definedName name="F10_FST_OPT_1">#REF!</definedName>
    <definedName name="F10_FST_OPT_2">#REF!</definedName>
    <definedName name="F10_FST_OPT_3">#REF!</definedName>
    <definedName name="F10_FST_ROZN">#REF!</definedName>
    <definedName name="F10_FST_ROZN_1">#REF!</definedName>
    <definedName name="F10_FST_ROZN_2">#REF!</definedName>
    <definedName name="F10_MAX_OPT">#REF!</definedName>
    <definedName name="F10_MAX_OPT_1">#REF!</definedName>
    <definedName name="F10_MAX_OPT_2">#REF!</definedName>
    <definedName name="F10_MAX_OPT_3">#REF!</definedName>
    <definedName name="F10_MAX_ROZN">#REF!</definedName>
    <definedName name="F10_MAX_ROZN_1">#REF!</definedName>
    <definedName name="F10_MAX_ROZN_2">#REF!</definedName>
    <definedName name="F10_MIN_OPT">#REF!</definedName>
    <definedName name="F10_MIN_OPT_1">#REF!</definedName>
    <definedName name="F10_MIN_OPT_2">#REF!</definedName>
    <definedName name="F10_MIN_OPT_3">#REF!</definedName>
    <definedName name="F10_MIN_ROZN">#REF!</definedName>
    <definedName name="F10_MIN_ROZN_1">#REF!</definedName>
    <definedName name="F10_MIN_ROZN_2">#REF!</definedName>
    <definedName name="F10_SCOPE">#REF!</definedName>
    <definedName name="F9_OPT">#REF!</definedName>
    <definedName name="F9_OPT_1">#REF!</definedName>
    <definedName name="F9_OPT_2">#REF!</definedName>
    <definedName name="F9_OPT_3">#REF!</definedName>
    <definedName name="F9_ROZN">#REF!</definedName>
    <definedName name="F9_ROZN_1">#REF!</definedName>
    <definedName name="F9_ROZN_2">#REF!</definedName>
    <definedName name="F9_SC_1">[14]Топливо2009!#REF!</definedName>
    <definedName name="F9_SC_2">[14]Топливо2009!#REF!</definedName>
    <definedName name="F9_SC_3">[14]Топливо2009!#REF!</definedName>
    <definedName name="F9_SC_4">[14]Топливо2009!#REF!</definedName>
    <definedName name="F9_SC_5">[14]Топливо2009!#REF!</definedName>
    <definedName name="F9_SC_6">[14]Топливо2009!#REF!</definedName>
    <definedName name="F9_SCOPE">#REF!</definedName>
    <definedName name="FEB">#REF!</definedName>
    <definedName name="fff">#REF!</definedName>
    <definedName name="fg">[7]!fg</definedName>
    <definedName name="fgh">#N/A</definedName>
    <definedName name="fghjklbfsszaa">#REF!</definedName>
    <definedName name="fgnbgfngf">[7]!fgnbgfngf</definedName>
    <definedName name="fio_ruk">#REF!</definedName>
    <definedName name="ForIns">[16]Регионы!#REF!</definedName>
    <definedName name="FUEL">#REF!</definedName>
    <definedName name="FUEL_ET">#REF!</definedName>
    <definedName name="FUELLIST">#REF!</definedName>
    <definedName name="g">[8]Параметры!#REF!</definedName>
    <definedName name="G150\1">[1]Rombo!#REF!</definedName>
    <definedName name="G150\733">[1]Rombo!#REF!</definedName>
    <definedName name="G150\800">[1]Rombo!#REF!</definedName>
    <definedName name="G150\866">[1]Rombo!#REF!</definedName>
    <definedName name="G150\933">[1]Rombo!#REF!</definedName>
    <definedName name="gdfhgh">[7]!gdfhgh</definedName>
    <definedName name="GES">#REF!</definedName>
    <definedName name="GES_DATA">#REF!</definedName>
    <definedName name="GES_LIST">#REF!</definedName>
    <definedName name="GES3_DATA">#REF!</definedName>
    <definedName name="gfg">[7]!gfg</definedName>
    <definedName name="GFII">[1]Rombo!#REF!</definedName>
    <definedName name="gggg">#N/A</definedName>
    <definedName name="gh">[7]!gh</definedName>
    <definedName name="ghghg">#N/A</definedName>
    <definedName name="ghjhbnm">#REF!</definedName>
    <definedName name="ghjkbnmkl">#N/A</definedName>
    <definedName name="ghjklertyu" hidden="1">#REF!,#REF!,#REF!,#REF!,#REF!,#REF!,#REF!</definedName>
    <definedName name="ghjkufvbn" hidden="1">#REF!,#REF!,#REF!,#REF!,#REF!,#REF!,#REF!</definedName>
    <definedName name="ghjtrb" hidden="1">#REF!,#REF!,#REF!,#REF!,#REF!,#REF!,#REF!</definedName>
    <definedName name="GL2II">[1]Rombo!#REF!</definedName>
    <definedName name="GLII">[1]Rombo!#REF!</definedName>
    <definedName name="GLIII">[1]Rombo!#REF!</definedName>
    <definedName name="GOD">[17]Заголовок!$B$11</definedName>
    <definedName name="GRES">#REF!</definedName>
    <definedName name="GRES_DATA">#REF!</definedName>
    <definedName name="GRES_LIST">#REF!</definedName>
    <definedName name="gt">#N/A</definedName>
    <definedName name="gtnn">[7]!gtnn</definedName>
    <definedName name="gtty">#REF!,#REF!,#REF!,[7]!P1_ESO_PROT</definedName>
    <definedName name="GX100\566">[1]Rombo!#REF!</definedName>
    <definedName name="GX100\600">[1]Rombo!#REF!</definedName>
    <definedName name="GX100\667">[1]Rombo!#REF!</definedName>
    <definedName name="GX100\700">[1]Rombo!#REF!</definedName>
    <definedName name="GX110\1000">[1]Rombo!#REF!</definedName>
    <definedName name="GX110\733">[1]Rombo!#REF!</definedName>
    <definedName name="GX110\800">[1]Rombo!#REF!</definedName>
    <definedName name="GX110\866">[1]Rombo!#REF!</definedName>
    <definedName name="GX110\933">[1]Rombo!#REF!</definedName>
    <definedName name="GX115_1000">[1]Rombo!#REF!</definedName>
    <definedName name="GX115_600">[1]Rombo!#REF!</definedName>
    <definedName name="GX115_700">[1]Rombo!#REF!</definedName>
    <definedName name="gx115_733">[1]Rombo!#REF!</definedName>
    <definedName name="gx115_800">[1]Rombo!#REF!</definedName>
    <definedName name="gx115_866">[1]Rombo!#REF!</definedName>
    <definedName name="gx115_933">[1]Rombo!#REF!</definedName>
    <definedName name="GX200\1000">[1]Rombo!#REF!</definedName>
    <definedName name="GX200\733">[1]Rombo!#REF!</definedName>
    <definedName name="GX200\800">[1]Rombo!#REF!</definedName>
    <definedName name="GX200\866">[1]Rombo!#REF!</definedName>
    <definedName name="GX200\933">[1]Rombo!#REF!</definedName>
    <definedName name="h">[7]!h</definedName>
    <definedName name="HDGX20010">[1]Rombo!#REF!</definedName>
    <definedName name="HDGX20020">[1]Rombo!#REF!</definedName>
    <definedName name="hdgx30">[1]Rombo!#REF!</definedName>
    <definedName name="HDGX30012">[1]Rombo!#REF!</definedName>
    <definedName name="HDGX30018">[1]Rombo!#REF!</definedName>
    <definedName name="HDGX3006">[1]Rombo!#REF!</definedName>
    <definedName name="HDGX3009">[1]Rombo!#REF!</definedName>
    <definedName name="Helper_Котельные">[18]Справочники!$A$9:$A$12</definedName>
    <definedName name="Helper_ТЭС">[18]Справочники!$A$2:$A$5</definedName>
    <definedName name="Helper_ТЭС_Котельные">[19]Справочники!$A$2:$A$4,[19]Справочники!$A$16:$A$18</definedName>
    <definedName name="Helper_ФОРЭМ">[18]Справочники!$A$30:$A$35</definedName>
    <definedName name="hhh">[7]!hhh</definedName>
    <definedName name="hhy">[7]!hhy</definedName>
    <definedName name="hjk">#N/A</definedName>
    <definedName name="hjkldfv" hidden="1">[20]свод!#REF!,[20]свод!#REF!,[20]свод!#REF!,[20]свод!#REF!,[20]свод!$E$15:$I$16,[20]свод!$E$120:$I$121,[20]свод!$E$18:$I$19</definedName>
    <definedName name="HTML_CodePage" hidden="1">1251</definedName>
    <definedName name="HTML_Control" hidden="1">{"'D'!$A$1:$E$13"}</definedName>
    <definedName name="HTML_Description" hidden="1">""</definedName>
    <definedName name="HTML_Email" hidden="1">""</definedName>
    <definedName name="HTML_Header" hidden="1">"D"</definedName>
    <definedName name="HTML_LastUpdate" hidden="1">"03.01.99"</definedName>
    <definedName name="HTML_LineAfter" hidden="1">FALSE</definedName>
    <definedName name="HTML_LineBefore" hidden="1">FALSE</definedName>
    <definedName name="HTML_Name" hidden="1">"Lapshina S.A."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"TARIF984"</definedName>
    <definedName name="ii">#N/A</definedName>
    <definedName name="îî">[7]!îî</definedName>
    <definedName name="ind_tarif_159">#REF!</definedName>
    <definedName name="ind_tarif_160">#REF!</definedName>
    <definedName name="ind_tarif_161">#REF!</definedName>
    <definedName name="index_163">#REF!</definedName>
    <definedName name="index_164">#REF!</definedName>
    <definedName name="index_165">#REF!</definedName>
    <definedName name="index_166">#REF!</definedName>
    <definedName name="index_167">#REF!</definedName>
    <definedName name="index_168">#REF!</definedName>
    <definedName name="index_170">#REF!</definedName>
    <definedName name="index_171">#REF!</definedName>
    <definedName name="index_173">#REF!</definedName>
    <definedName name="index_174">#REF!</definedName>
    <definedName name="index_180">#REF!</definedName>
    <definedName name="index_182">#REF!</definedName>
    <definedName name="index_185">#REF!</definedName>
    <definedName name="index_186">#REF!</definedName>
    <definedName name="index_187">#REF!</definedName>
    <definedName name="index_188">#REF!</definedName>
    <definedName name="index_189">#REF!</definedName>
    <definedName name="index_190">#REF!</definedName>
    <definedName name="index_191">#REF!</definedName>
    <definedName name="index_200">#REF!</definedName>
    <definedName name="index_201">#REF!</definedName>
    <definedName name="index_202">#REF!</definedName>
    <definedName name="index_203">#REF!</definedName>
    <definedName name="index_204">#REF!</definedName>
    <definedName name="index_205">#REF!</definedName>
    <definedName name="index_206">#REF!</definedName>
    <definedName name="index_207">#REF!</definedName>
    <definedName name="index_208">#REF!</definedName>
    <definedName name="index_209">#REF!</definedName>
    <definedName name="index_210">#REF!</definedName>
    <definedName name="index_211">#REF!</definedName>
    <definedName name="index_233">#REF!</definedName>
    <definedName name="index_234">#REF!</definedName>
    <definedName name="index_235">#REF!</definedName>
    <definedName name="index_236">#REF!</definedName>
    <definedName name="index_237">#REF!</definedName>
    <definedName name="index_238">#REF!</definedName>
    <definedName name="index_240">#REF!</definedName>
    <definedName name="INN">#REF!</definedName>
    <definedName name="InstrBlock_1">#REF!</definedName>
    <definedName name="InstrBlock_2">#REF!</definedName>
    <definedName name="InstrBlock_3">#REF!</definedName>
    <definedName name="InstrBlock_4">#REF!</definedName>
    <definedName name="InstrBlock_5">#REF!</definedName>
    <definedName name="InstrBlock_6">#REF!</definedName>
    <definedName name="InstrBlock_7">#REF!</definedName>
    <definedName name="InstrTitle_1">#REF!</definedName>
    <definedName name="InstrTitle_2">#REF!</definedName>
    <definedName name="InstrTitle_3">#REF!</definedName>
    <definedName name="InstrTitle_4">#REF!</definedName>
    <definedName name="InstrTitle_5">#REF!</definedName>
    <definedName name="InstrTitle_6">#REF!</definedName>
    <definedName name="InstrTitle_7">#REF!</definedName>
    <definedName name="j">[7]!j</definedName>
    <definedName name="JAN">#REF!</definedName>
    <definedName name="jjjjjjjjjjj">#N/A</definedName>
    <definedName name="JUL">#REF!</definedName>
    <definedName name="JUN">#REF!</definedName>
    <definedName name="k">[7]!k</definedName>
    <definedName name="kalk">#N/A</definedName>
    <definedName name="kfg">#N/A</definedName>
    <definedName name="kk">#N/A</definedName>
    <definedName name="kkk">#N/A</definedName>
    <definedName name="kop">#N/A</definedName>
    <definedName name="KOTLODERJ_LIST">#REF!</definedName>
    <definedName name="l">'[21]Вводные данные систем'!#REF!</definedName>
    <definedName name="l00">[7]!l00</definedName>
    <definedName name="l0000">[7]!l0000</definedName>
    <definedName name="l0l0l0">[7]!l0l0l0</definedName>
    <definedName name="l0l0l0l0">[7]!l0l0l0l0</definedName>
    <definedName name="L400E">[1]Rombo!#REF!</definedName>
    <definedName name="LatCD">[1]Rombo!#REF!</definedName>
    <definedName name="LatDVD">[1]Rombo!#REF!</definedName>
    <definedName name="LINE">#REF!</definedName>
    <definedName name="LINE2">#REF!</definedName>
    <definedName name="logical">[22]TEHSHEET!$K$2:$K$3</definedName>
    <definedName name="LS400E">[1]Rombo!#REF!</definedName>
    <definedName name="LT_NUMERIC_AREA">'[23]Расчёт расходов'!$G$18:$CF$23,'[23]Расчёт расходов'!$G$27:$CF$61,'[23]Расчёт расходов'!$G$65:$CF$90,'[23]Расчёт расходов'!$G$94:$CF$97,'[23]Расчёт расходов'!$G$101:$CF$101,'[23]Расчёт расходов'!$G$105:$CF$106,'[23]Расчёт расходов'!$G$110:$CF$115,'[23]Расчёт расходов'!$G$119:$CF$120</definedName>
    <definedName name="mail_address">#REF!</definedName>
    <definedName name="MAR">#REF!</definedName>
    <definedName name="MAY">#REF!</definedName>
    <definedName name="MEM1300\128">[1]Rombo!#REF!</definedName>
    <definedName name="MEM2400\128">[1]Rombo!#REF!</definedName>
    <definedName name="MEM64_512">[1]Rombo!#REF!</definedName>
    <definedName name="MEM84_512">[1]Rombo!#REF!</definedName>
    <definedName name="MEMGX100128">[1]Rombo!#REF!</definedName>
    <definedName name="MEMGX10064">[1]Rombo!#REF!</definedName>
    <definedName name="MEMGX150128">[1]Rombo!#REF!</definedName>
    <definedName name="MmExcelLinker_6E24F10A_D93B_4197_A91F_1E8C46B84DD5">РТ передача [24]ээ!$I$76:$I$76</definedName>
    <definedName name="mmm">#REF!</definedName>
    <definedName name="MO">#REF!</definedName>
    <definedName name="MONTH">#REF!</definedName>
    <definedName name="NAPR">[12]TEHSHEET!$F$31:$F$34</definedName>
    <definedName name="ňđĺňčé">#REF!</definedName>
    <definedName name="net">[15]FST5!$G$100:$G$116,[7]!P1_net</definedName>
    <definedName name="NET_INV">[25]TEHSHEET!#REF!</definedName>
    <definedName name="NET_ORG">[25]TEHSHEET!#REF!</definedName>
    <definedName name="NET_W">[25]TEHSHEET!#REF!</definedName>
    <definedName name="NETORG">[17]Справочники!$J$8:$J$8</definedName>
    <definedName name="nfyz">[7]!nfyz</definedName>
    <definedName name="NIC">[1]Rombo!#REF!</definedName>
    <definedName name="NIK">[1]Rombo!#REF!</definedName>
    <definedName name="NOM">#REF!</definedName>
    <definedName name="NOV">#REF!</definedName>
    <definedName name="nov_tariff">#REF!</definedName>
    <definedName name="NSBYT_LIST">[26]TEHSHEET!$U$5:$U$10</definedName>
    <definedName name="NSRF">#REF!</definedName>
    <definedName name="Num">#REF!</definedName>
    <definedName name="NVV_BY_LEVELS_SMOOTHING_TOTAL_VALUES">'[23]НВВ по уровням'!$F$25,'[23]НВВ по уровням'!$F$38,'[23]НВВ по уровням'!$F$51,'[23]НВВ по уровням'!$F$64,'[23]НВВ по уровням'!$F$77,'[23]НВВ по уровням'!$F$90,'[23]НВВ по уровням'!$F$103,'[23]НВВ по уровням'!$F$116,'[23]НВВ по уровням'!$F$129,'[23]НВВ по уровням'!$F$142,'[23]НВВ по уровням'!$F$155,'[23]НВВ по уровням'!$F$168,'[23]НВВ по уровням'!$F$181,'[23]НВВ по уровням'!$F$194,'[23]НВВ по уровням'!$F$207,'[23]НВВ по уровням'!$F$220,'[23]НВВ по уровням'!$F$233,'[23]НВВ по уровням'!$F$246,'[23]НВВ по уровням'!$F$259,'[23]НВВ по уровням'!$F$272,'[23]НВВ по уровням'!$F$285,'[23]НВВ по уровням'!$F$298,'[23]НВВ по уровням'!$F$311,'[23]НВВ по уровням'!$F$324,'[23]НВВ по уровням'!$F$337,'[23]НВВ по уровням'!$F$350</definedName>
    <definedName name="NVV_BY_LEVELS_SMOOTHING_YEARS">'[23]НВВ по уровням'!$C$25,'[23]НВВ по уровням'!$C$38,'[23]НВВ по уровням'!$C$51,'[23]НВВ по уровням'!$C$64,'[23]НВВ по уровням'!$C$77,'[23]НВВ по уровням'!$C$90,'[23]НВВ по уровням'!$C$103,'[23]НВВ по уровням'!$C$116,'[23]НВВ по уровням'!$C$129,'[23]НВВ по уровням'!$C$142,'[23]НВВ по уровням'!$C$155,'[23]НВВ по уровням'!$C$168,'[23]НВВ по уровням'!$C$181,'[23]НВВ по уровням'!$C$194,'[23]НВВ по уровням'!$C$207,'[23]НВВ по уровням'!$C$220,'[23]НВВ по уровням'!$C$233,'[23]НВВ по уровням'!$C$246,'[23]НВВ по уровням'!$C$259,'[23]НВВ по уровням'!$C$272,'[23]НВВ по уровням'!$C$285,'[23]НВВ по уровням'!$C$298,'[23]НВВ по уровням'!$C$311,'[23]НВВ по уровням'!$C$324,'[23]НВВ по уровням'!$C$337,'[23]НВВ по уровням'!$C$350</definedName>
    <definedName name="nvv_List13_1_163">#REF!</definedName>
    <definedName name="nvv_List13_1_164">#REF!</definedName>
    <definedName name="nvv_List13_1_165">#REF!</definedName>
    <definedName name="nvv_List13_1_166">#REF!</definedName>
    <definedName name="nvv_List13_1_167">#REF!</definedName>
    <definedName name="nvv_List13_1_168">#REF!</definedName>
    <definedName name="nvv_List13_1_170">#REF!</definedName>
    <definedName name="nvv_List13_1_171">#REF!</definedName>
    <definedName name="nvv_List13_1_173">#REF!</definedName>
    <definedName name="nvv_List13_1_174">#REF!</definedName>
    <definedName name="nvv_List13_1_180">#REF!</definedName>
    <definedName name="nvv_List13_1_182">#REF!</definedName>
    <definedName name="nvv_List13_1_185">#REF!</definedName>
    <definedName name="nvv_List13_1_186">#REF!</definedName>
    <definedName name="nvv_List13_1_187">#REF!</definedName>
    <definedName name="nvv_List13_1_188">#REF!</definedName>
    <definedName name="nvv_List13_1_189">#REF!</definedName>
    <definedName name="nvv_List13_1_190">#REF!</definedName>
    <definedName name="nvv_List13_1_191">#REF!</definedName>
    <definedName name="nvv_List13_1_200">#REF!</definedName>
    <definedName name="nvv_List13_1_201">#REF!</definedName>
    <definedName name="nvv_List13_1_202">#REF!</definedName>
    <definedName name="nvv_List13_1_203">#REF!</definedName>
    <definedName name="nvv_List13_1_204">#REF!</definedName>
    <definedName name="nvv_List13_1_205">#REF!</definedName>
    <definedName name="nvv_List13_1_206">#REF!</definedName>
    <definedName name="nvv_List13_1_207">#REF!</definedName>
    <definedName name="nvv_List13_1_208">#REF!</definedName>
    <definedName name="nvv_List13_1_209">#REF!</definedName>
    <definedName name="nvv_List13_1_210">#REF!</definedName>
    <definedName name="nvv_List13_1_211">#REF!</definedName>
    <definedName name="nvv_List13_1_233">#REF!</definedName>
    <definedName name="nvv_List13_1_234">#REF!</definedName>
    <definedName name="nvv_List13_1_235">#REF!</definedName>
    <definedName name="nvv_List13_1_236">#REF!</definedName>
    <definedName name="nvv_List13_1_237">#REF!</definedName>
    <definedName name="nvv_List13_1_238">#REF!</definedName>
    <definedName name="nvv_List13_1_240">#REF!</definedName>
    <definedName name="nvv_List13_2_163">#REF!</definedName>
    <definedName name="nvv_List13_2_164">#REF!</definedName>
    <definedName name="nvv_List13_2_165">#REF!</definedName>
    <definedName name="nvv_List13_2_166">#REF!</definedName>
    <definedName name="nvv_List13_2_167">#REF!</definedName>
    <definedName name="nvv_List13_2_168">#REF!</definedName>
    <definedName name="nvv_List13_2_170">#REF!</definedName>
    <definedName name="nvv_List13_2_171">#REF!</definedName>
    <definedName name="nvv_List13_2_173">#REF!</definedName>
    <definedName name="nvv_List13_2_174">#REF!</definedName>
    <definedName name="nvv_List13_2_180">#REF!</definedName>
    <definedName name="nvv_List13_2_182">#REF!</definedName>
    <definedName name="nvv_List13_2_185">#REF!</definedName>
    <definedName name="nvv_List13_2_186">#REF!</definedName>
    <definedName name="nvv_List13_2_187">#REF!</definedName>
    <definedName name="nvv_List13_2_188">#REF!</definedName>
    <definedName name="nvv_List13_2_189">#REF!</definedName>
    <definedName name="nvv_List13_2_190">#REF!</definedName>
    <definedName name="nvv_List13_2_191">#REF!</definedName>
    <definedName name="nvv_List13_2_200">#REF!</definedName>
    <definedName name="nvv_List13_2_201">#REF!</definedName>
    <definedName name="nvv_List13_2_202">#REF!</definedName>
    <definedName name="nvv_List13_2_203">#REF!</definedName>
    <definedName name="nvv_List13_2_204">#REF!</definedName>
    <definedName name="nvv_List13_2_205">#REF!</definedName>
    <definedName name="nvv_List13_2_206">#REF!</definedName>
    <definedName name="nvv_List13_2_207">#REF!</definedName>
    <definedName name="nvv_List13_2_208">#REF!</definedName>
    <definedName name="nvv_List13_2_209">#REF!</definedName>
    <definedName name="nvv_List13_2_210">#REF!</definedName>
    <definedName name="nvv_List13_2_211">#REF!</definedName>
    <definedName name="nvv_List13_2_233">#REF!</definedName>
    <definedName name="nvv_List13_2_234">#REF!</definedName>
    <definedName name="nvv_List13_2_235">#REF!</definedName>
    <definedName name="nvv_List13_2_236">#REF!</definedName>
    <definedName name="nvv_List13_2_237">#REF!</definedName>
    <definedName name="nvv_List13_2_238">#REF!</definedName>
    <definedName name="nvv_List13_2_240">#REF!</definedName>
    <definedName name="nvv_List13_4_163">#REF!</definedName>
    <definedName name="nvv_List13_4_164">#REF!</definedName>
    <definedName name="nvv_List13_4_165">#REF!</definedName>
    <definedName name="nvv_List13_4_166">#REF!</definedName>
    <definedName name="nvv_List13_4_167">#REF!</definedName>
    <definedName name="nvv_List13_4_168">#REF!</definedName>
    <definedName name="nvv_List13_4_170">#REF!</definedName>
    <definedName name="nvv_List13_4_171">#REF!</definedName>
    <definedName name="nvv_List13_4_173">#REF!</definedName>
    <definedName name="nvv_List13_4_174">#REF!</definedName>
    <definedName name="nvv_List13_4_180">#REF!</definedName>
    <definedName name="nvv_List13_4_182">#REF!</definedName>
    <definedName name="nvv_List13_4_185">#REF!</definedName>
    <definedName name="nvv_List13_4_186">#REF!</definedName>
    <definedName name="nvv_List13_4_187">#REF!</definedName>
    <definedName name="nvv_List13_4_188">#REF!</definedName>
    <definedName name="nvv_List13_4_189">#REF!</definedName>
    <definedName name="nvv_List13_4_190">#REF!</definedName>
    <definedName name="nvv_List13_4_191">#REF!</definedName>
    <definedName name="nvv_List13_4_200">#REF!</definedName>
    <definedName name="nvv_List13_4_201">#REF!</definedName>
    <definedName name="nvv_List13_4_202">#REF!</definedName>
    <definedName name="nvv_List13_4_203">#REF!</definedName>
    <definedName name="nvv_List13_4_204">#REF!</definedName>
    <definedName name="nvv_List13_4_205">#REF!</definedName>
    <definedName name="nvv_List13_4_206">#REF!</definedName>
    <definedName name="nvv_List13_4_207">#REF!</definedName>
    <definedName name="nvv_List13_4_208">#REF!</definedName>
    <definedName name="nvv_List13_4_209">#REF!</definedName>
    <definedName name="nvv_List13_4_210">#REF!</definedName>
    <definedName name="nvv_List13_4_211">#REF!</definedName>
    <definedName name="nvv_List13_4_233">#REF!</definedName>
    <definedName name="nvv_List13_4_234">#REF!</definedName>
    <definedName name="nvv_List13_4_235">#REF!</definedName>
    <definedName name="nvv_List13_4_236">#REF!</definedName>
    <definedName name="nvv_List13_4_237">#REF!</definedName>
    <definedName name="nvv_List13_4_238">#REF!</definedName>
    <definedName name="nvv_List13_4_240">#REF!</definedName>
    <definedName name="nvv_List13_6_163">#REF!</definedName>
    <definedName name="nvv_List13_6_164">#REF!</definedName>
    <definedName name="nvv_List13_6_165">#REF!</definedName>
    <definedName name="nvv_List13_6_166">#REF!</definedName>
    <definedName name="nvv_List13_6_167">#REF!</definedName>
    <definedName name="nvv_List13_6_168">#REF!</definedName>
    <definedName name="nvv_List13_6_170">#REF!</definedName>
    <definedName name="nvv_List13_6_171">#REF!</definedName>
    <definedName name="nvv_List13_6_173">#REF!</definedName>
    <definedName name="nvv_List13_6_174">#REF!</definedName>
    <definedName name="nvv_List13_6_180">#REF!</definedName>
    <definedName name="nvv_List13_6_182">#REF!</definedName>
    <definedName name="nvv_List13_6_185">#REF!</definedName>
    <definedName name="nvv_List13_6_186">#REF!</definedName>
    <definedName name="nvv_List13_6_187">#REF!</definedName>
    <definedName name="nvv_List13_6_188">#REF!</definedName>
    <definedName name="nvv_List13_6_189">#REF!</definedName>
    <definedName name="nvv_List13_6_190">#REF!</definedName>
    <definedName name="nvv_List13_6_191">#REF!</definedName>
    <definedName name="nvv_List13_6_200">#REF!</definedName>
    <definedName name="nvv_List13_6_201">#REF!</definedName>
    <definedName name="nvv_List13_6_202">#REF!</definedName>
    <definedName name="nvv_List13_6_203">#REF!</definedName>
    <definedName name="nvv_List13_6_204">#REF!</definedName>
    <definedName name="nvv_List13_6_205">#REF!</definedName>
    <definedName name="nvv_List13_6_206">#REF!</definedName>
    <definedName name="nvv_List13_6_207">#REF!</definedName>
    <definedName name="nvv_List13_6_208">#REF!</definedName>
    <definedName name="nvv_List13_6_209">#REF!</definedName>
    <definedName name="nvv_List13_6_210">#REF!</definedName>
    <definedName name="nvv_List13_6_211">#REF!</definedName>
    <definedName name="nvv_List13_6_233">#REF!</definedName>
    <definedName name="nvv_List13_6_234">#REF!</definedName>
    <definedName name="nvv_List13_6_235">#REF!</definedName>
    <definedName name="nvv_List13_6_236">#REF!</definedName>
    <definedName name="nvv_List13_6_237">#REF!</definedName>
    <definedName name="nvv_List13_6_238">#REF!</definedName>
    <definedName name="nvv_List13_6_240">#REF!</definedName>
    <definedName name="nvv_List13_7_163">#REF!</definedName>
    <definedName name="nvv_List13_7_164">#REF!</definedName>
    <definedName name="nvv_List13_7_165">#REF!</definedName>
    <definedName name="nvv_List13_7_166">#REF!</definedName>
    <definedName name="nvv_List13_7_167">#REF!</definedName>
    <definedName name="nvv_List13_7_168">#REF!</definedName>
    <definedName name="nvv_List13_7_170">#REF!</definedName>
    <definedName name="nvv_List13_7_171">#REF!</definedName>
    <definedName name="nvv_List13_7_173">#REF!</definedName>
    <definedName name="nvv_List13_7_174">#REF!</definedName>
    <definedName name="nvv_List13_7_180">#REF!</definedName>
    <definedName name="nvv_List13_7_182">#REF!</definedName>
    <definedName name="nvv_List13_7_185">#REF!</definedName>
    <definedName name="nvv_List13_7_186">#REF!</definedName>
    <definedName name="nvv_List13_7_187">#REF!</definedName>
    <definedName name="nvv_List13_7_188">#REF!</definedName>
    <definedName name="nvv_List13_7_189">#REF!</definedName>
    <definedName name="nvv_List13_7_190">#REF!</definedName>
    <definedName name="nvv_List13_7_191">#REF!</definedName>
    <definedName name="nvv_List13_7_200">#REF!</definedName>
    <definedName name="nvv_List13_7_201">#REF!</definedName>
    <definedName name="nvv_List13_7_202">#REF!</definedName>
    <definedName name="nvv_List13_7_203">#REF!</definedName>
    <definedName name="nvv_List13_7_204">#REF!</definedName>
    <definedName name="nvv_List13_7_205">#REF!</definedName>
    <definedName name="nvv_List13_7_206">#REF!</definedName>
    <definedName name="nvv_List13_7_207">#REF!</definedName>
    <definedName name="nvv_List13_7_208">#REF!</definedName>
    <definedName name="nvv_List13_7_209">#REF!</definedName>
    <definedName name="nvv_List13_7_210">#REF!</definedName>
    <definedName name="nvv_List13_7_211">#REF!</definedName>
    <definedName name="nvv_List13_7_233">#REF!</definedName>
    <definedName name="nvv_List13_7_234">#REF!</definedName>
    <definedName name="nvv_List13_7_235">#REF!</definedName>
    <definedName name="nvv_List13_7_236">#REF!</definedName>
    <definedName name="nvv_List13_7_237">#REF!</definedName>
    <definedName name="nvv_List13_7_238">#REF!</definedName>
    <definedName name="nvv_List13_7_240">#REF!</definedName>
    <definedName name="nvv_List13_8_163">#REF!</definedName>
    <definedName name="nvv_List13_8_164">#REF!</definedName>
    <definedName name="nvv_List13_8_165">#REF!</definedName>
    <definedName name="nvv_List13_8_166">#REF!</definedName>
    <definedName name="nvv_List13_8_167">#REF!</definedName>
    <definedName name="nvv_List13_8_168">#REF!</definedName>
    <definedName name="nvv_List13_8_170">#REF!</definedName>
    <definedName name="nvv_List13_8_171">#REF!</definedName>
    <definedName name="nvv_List13_8_173">#REF!</definedName>
    <definedName name="nvv_List13_8_174">#REF!</definedName>
    <definedName name="nvv_List13_8_180">#REF!</definedName>
    <definedName name="nvv_List13_8_182">#REF!</definedName>
    <definedName name="nvv_List13_8_185">#REF!</definedName>
    <definedName name="nvv_List13_8_186">#REF!</definedName>
    <definedName name="nvv_List13_8_187">#REF!</definedName>
    <definedName name="nvv_List13_8_188">#REF!</definedName>
    <definedName name="nvv_List13_8_189">#REF!</definedName>
    <definedName name="nvv_List13_8_190">#REF!</definedName>
    <definedName name="nvv_List13_8_191">#REF!</definedName>
    <definedName name="nvv_List13_8_200">#REF!</definedName>
    <definedName name="nvv_List13_8_201">#REF!</definedName>
    <definedName name="nvv_List13_8_202">#REF!</definedName>
    <definedName name="nvv_List13_8_203">#REF!</definedName>
    <definedName name="nvv_List13_8_204">#REF!</definedName>
    <definedName name="nvv_List13_8_205">#REF!</definedName>
    <definedName name="nvv_List13_8_206">#REF!</definedName>
    <definedName name="nvv_List13_8_207">#REF!</definedName>
    <definedName name="nvv_List13_8_208">#REF!</definedName>
    <definedName name="nvv_List13_8_209">#REF!</definedName>
    <definedName name="nvv_List13_8_210">#REF!</definedName>
    <definedName name="nvv_List13_8_211">#REF!</definedName>
    <definedName name="nvv_List13_8_233">#REF!</definedName>
    <definedName name="nvv_List13_8_234">#REF!</definedName>
    <definedName name="nvv_List13_8_235">#REF!</definedName>
    <definedName name="nvv_List13_8_236">#REF!</definedName>
    <definedName name="nvv_List13_8_237">#REF!</definedName>
    <definedName name="nvv_List13_8_238">#REF!</definedName>
    <definedName name="nvv_List13_8_240">#REF!</definedName>
    <definedName name="o">[7]!o</definedName>
    <definedName name="OCT">#REF!</definedName>
    <definedName name="OKTMO">#REF!</definedName>
    <definedName name="öó">[7]!öó</definedName>
    <definedName name="ORE">#REF!</definedName>
    <definedName name="ORG">[16]Справочники!#REF!</definedName>
    <definedName name="Org_list">#REF!</definedName>
    <definedName name="ORGBLR">[17]Справочники!$B$8:$B$8</definedName>
    <definedName name="OTH_DATA">#REF!</definedName>
    <definedName name="OTH_LIST">#REF!</definedName>
    <definedName name="p">'[21]Вводные данные систем'!#REF!</definedName>
    <definedName name="P1_17_NUMERIC_AREA">#REF!</definedName>
    <definedName name="P1_dip" hidden="1">[15]FST5!$G$167:$G$172,[15]FST5!$G$174:$G$175,[15]FST5!$G$177:$G$180,[15]FST5!$G$182,[15]FST5!$G$184:$G$188,[15]FST5!$G$190,[15]FST5!$G$192:$G$194</definedName>
    <definedName name="P1_eso" hidden="1">[27]FST5!$G$167:$G$172,[27]FST5!$G$174:$G$175,[27]FST5!$G$177:$G$180,[27]FST5!$G$182,[27]FST5!$G$184:$G$188,[27]FST5!$G$190,[27]FST5!$G$192:$G$194</definedName>
    <definedName name="P1_ESO_PROT" hidden="1">#REF!,#REF!,#REF!,#REF!,#REF!,#REF!,#REF!,#REF!</definedName>
    <definedName name="P1_net" hidden="1">[27]FST5!$G$118:$G$123,[27]FST5!$G$125:$G$126,[27]FST5!$G$128:$G$131,[27]FST5!$G$133,[27]FST5!$G$135:$G$139,[27]FST5!$G$141,[27]FST5!$G$143:$G$145</definedName>
    <definedName name="P1_SBT_PROT" hidden="1">#REF!,#REF!,#REF!,#REF!,#REF!,#REF!,#REF!</definedName>
    <definedName name="P1_SC_CLR" hidden="1">#REF!,#REF!,#REF!,#REF!,#REF!</definedName>
    <definedName name="P1_SC22" hidden="1">#REF!,#REF!,#REF!,#REF!,#REF!,#REF!</definedName>
    <definedName name="P1_SCOPE_16_PRT" hidden="1">'[28]16'!$E$13:$I$14,'[28]16'!$E$16:$I$18,'[28]16'!$E$21:$I$21,'[28]16'!$E$24:$I$24,'[28]16'!$E$27:$I$27,'[28]16'!$E$30:$I$30,'[28]16'!$E$33:$I$33,'[28]16'!$B$32,'[28]16'!$B$35</definedName>
    <definedName name="P1_SCOPE_17_PRT" hidden="1">#REF!,#REF!,#REF!,#REF!,#REF!,#REF!,#REF!,#REF!</definedName>
    <definedName name="P1_SCOPE_4_PRT" hidden="1">#REF!,#REF!,#REF!,#REF!,#REF!,#REF!,#REF!,#REF!,#REF!</definedName>
    <definedName name="P1_SCOPE_5_PRT" hidden="1">#REF!,#REF!,#REF!,#REF!,#REF!,#REF!,#REF!,#REF!,#REF!</definedName>
    <definedName name="P1_SCOPE_CORR" hidden="1">#REF!,#REF!,#REF!,#REF!,#REF!,#REF!,#REF!</definedName>
    <definedName name="P1_SCOPE_DOP" hidden="1">[29]Регионы!#REF!,[29]Регионы!#REF!,[29]Регионы!#REF!,[29]Регионы!#REF!,[29]Регионы!#REF!,[29]Регионы!#REF!</definedName>
    <definedName name="P1_SCOPE_F1_PRT" hidden="1">#REF!,#REF!,#REF!,#REF!</definedName>
    <definedName name="P1_SCOPE_F2_PRT" hidden="1">#REF!,#REF!,#REF!,#REF!</definedName>
    <definedName name="P1_SCOPE_FLOAD" hidden="1">#REF!,#REF!,#REF!,#REF!,#REF!,#REF!</definedName>
    <definedName name="P1_SCOPE_FRML" hidden="1">#REF!,#REF!,#REF!,#REF!,#REF!,#REF!</definedName>
    <definedName name="P1_SCOPE_FST7" hidden="1">#REF!,#REF!,#REF!,#REF!,#REF!,#REF!</definedName>
    <definedName name="P1_SCOPE_FULL_LOAD" hidden="1">#REF!,#REF!,#REF!,#REF!,#REF!,#REF!</definedName>
    <definedName name="P1_SCOPE_IND" hidden="1">#REF!,#REF!,#REF!,#REF!,#REF!,#REF!</definedName>
    <definedName name="P1_SCOPE_IND2" hidden="1">#REF!,#REF!,#REF!,#REF!,#REF!</definedName>
    <definedName name="P1_SCOPE_NOTIND" hidden="1">#REF!,#REF!,#REF!,#REF!,#REF!,#REF!</definedName>
    <definedName name="P1_SCOPE_NotInd2" hidden="1">#REF!,#REF!,#REF!,#REF!,#REF!,#REF!,#REF!</definedName>
    <definedName name="P1_SCOPE_NotInd3" hidden="1">#REF!,#REF!,#REF!,#REF!,#REF!,#REF!,#REF!</definedName>
    <definedName name="P1_SCOPE_NotInt" hidden="1">#REF!,#REF!,#REF!,#REF!,#REF!,#REF!</definedName>
    <definedName name="P1_SCOPE_PER_PRT" hidden="1">[28]перекрестка!$H$15:$H$19,[28]перекрестка!$H$21:$H$25,[28]перекрестка!$J$14:$J$25,[28]перекрестка!$K$15:$K$19,[28]перекрестка!$K$21:$K$25</definedName>
    <definedName name="P1_SCOPE_SAVE2" hidden="1">#REF!,#REF!,#REF!,#REF!,#REF!,#REF!,#REF!</definedName>
    <definedName name="P1_SCOPE_SV_LD" hidden="1">#REF!,#REF!,#REF!,#REF!,#REF!,#REF!,#REF!</definedName>
    <definedName name="P1_SCOPE_SV_LD1" hidden="1">#REF!,#REF!,#REF!,#REF!,#REF!,#REF!,#REF!</definedName>
    <definedName name="P1_SCOPE_SV_PRT" hidden="1">#REF!,#REF!,#REF!,#REF!,#REF!,#REF!,#REF!</definedName>
    <definedName name="P1_SET_PROT" hidden="1">#REF!,#REF!,#REF!,#REF!,#REF!,#REF!,#REF!</definedName>
    <definedName name="P1_SET_PRT" hidden="1">#REF!,#REF!,#REF!,#REF!,#REF!,#REF!,#REF!</definedName>
    <definedName name="P1_T1_Protect" hidden="1">[30]перекрестка!$J$42:$K$46,[30]перекрестка!$J$49,[30]перекрестка!$J$50:$K$54,[30]перекрестка!$J$55,[30]перекрестка!$J$56:$K$60,[30]перекрестка!$J$62:$K$66</definedName>
    <definedName name="P1_T16?axis?R?ДОГОВОР" hidden="1">'[31]16'!$E$76:$M$76,'[31]16'!$E$8:$M$8,'[31]16'!$E$12:$M$12,'[31]16'!$E$52:$M$52,'[31]16'!$E$16:$M$16,'[31]16'!$E$64:$M$64,'[31]16'!$E$84:$M$85,'[31]16'!$E$48:$M$48,'[31]16'!$E$80:$M$80,'[31]16'!$E$72:$M$72,'[31]16'!$E$44:$M$44</definedName>
    <definedName name="P1_T16?axis?R?ДОГОВОР?" hidden="1">'[31]16'!$A$76,'[31]16'!$A$84:$A$85,'[31]16'!$A$72,'[31]16'!$A$80,'[31]16'!$A$68,'[31]16'!$A$64,'[31]16'!$A$60,'[31]16'!$A$56,'[31]16'!$A$52,'[31]16'!$A$48,'[31]16'!$A$44,'[31]16'!$A$40,'[31]16'!$A$36,'[31]16'!$A$32,'[31]16'!$A$28,'[31]16'!$A$24,'[31]16'!$A$20</definedName>
    <definedName name="P1_T16?L1" hidden="1">'[31]16'!$A$74:$M$74,'[31]16'!$A$14:$M$14,'[31]16'!$A$10:$M$10,'[31]16'!$A$50:$M$50,'[31]16'!$A$6:$M$6,'[31]16'!$A$62:$M$62,'[31]16'!$A$78:$M$78,'[31]16'!$A$46:$M$46,'[31]16'!$A$82:$M$82,'[31]16'!$A$70:$M$70,'[31]16'!$A$42:$M$42</definedName>
    <definedName name="P1_T16?L1.x" hidden="1">'[31]16'!$A$76:$M$76,'[31]16'!$A$16:$M$16,'[31]16'!$A$12:$M$12,'[31]16'!$A$52:$M$52,'[31]16'!$A$8:$M$8,'[31]16'!$A$64:$M$64,'[31]16'!$A$80:$M$80,'[31]16'!$A$48:$M$48,'[31]16'!$A$84:$M$85,'[31]16'!$A$72:$M$72,'[31]16'!$A$44:$M$44</definedName>
    <definedName name="P1_T16_Protect" hidden="1">'[30]16'!$G$10:$K$14,'[30]16'!$G$17:$K$17,'[30]16'!$G$20:$K$20,'[30]16'!$G$23:$K$23,'[30]16'!$G$26:$K$26,'[30]16'!$G$29:$K$29,'[30]16'!$G$33:$K$34,'[30]16'!$G$38:$K$40</definedName>
    <definedName name="P1_T17?L4">'[19]29'!$J$18:$J$25,'[19]29'!$G$18:$G$25,'[19]29'!$G$35:$G$42,'[19]29'!$J$35:$J$42,'[19]29'!$G$60,'[19]29'!$J$60,'[19]29'!$M$60,'[19]29'!$P$60,'[19]29'!$P$18:$P$25,'[19]29'!$G$9:$G$16</definedName>
    <definedName name="P1_T17?unit?РУБ.ГКАЛ">'[19]29'!$F$44:$F$51,'[19]29'!$I$44:$I$51,'[19]29'!$L$44:$L$51,'[19]29'!$F$18:$F$25,'[19]29'!$I$60,'[19]29'!$L$60,'[19]29'!$O$60,'[19]29'!$F$60,'[19]29'!$F$9:$F$16,'[19]29'!$I$9:$I$16</definedName>
    <definedName name="P1_T17?unit?ТГКАЛ">'[19]29'!$M$18:$M$25,'[19]29'!$J$18:$J$25,'[19]29'!$G$18:$G$25,'[19]29'!$G$35:$G$42,'[19]29'!$J$35:$J$42,'[19]29'!$G$60,'[19]29'!$J$60,'[19]29'!$M$60,'[19]29'!$P$60,'[19]29'!$G$9:$G$16</definedName>
    <definedName name="P1_T17_Protection">'[19]29'!$O$47:$P$51,'[19]29'!$L$47:$M$51,'[19]29'!$L$53:$M$53,'[19]29'!$L$55:$M$59,'[19]29'!$O$53:$P$53,'[19]29'!$O$55:$P$59,'[19]29'!$F$12:$G$16,'[19]29'!$F$10:$G$10</definedName>
    <definedName name="P1_T18.2_Protect" hidden="1">'[30]18.2'!$F$12:$J$19,'[30]18.2'!$F$22:$J$25,'[30]18.2'!$B$28:$J$30,'[30]18.2'!$F$32:$J$32,'[30]18.2'!$B$34:$J$38,'[30]18.2'!$F$42:$J$47,'[30]18.2'!$F$54:$J$54</definedName>
    <definedName name="P1_T20_Protection" hidden="1">'[19]20'!$E$4:$H$4,'[19]20'!$E$13:$H$13,'[19]20'!$E$16:$H$17,'[19]20'!$E$19:$H$19,'[19]20'!$J$4:$M$4,'[19]20'!$J$8:$M$11,'[19]20'!$J$13:$M$13,'[19]20'!$J$16:$M$17,'[19]20'!$J$19:$M$19</definedName>
    <definedName name="P1_T21_Protection">'[19]21'!$O$31:$S$33,'[19]21'!$E$11,'[19]21'!$G$11:$K$11,'[19]21'!$M$11,'[19]21'!$O$11:$S$11,'[19]21'!$E$14:$E$16,'[19]21'!$G$14:$K$16,'[19]21'!$M$14:$M$16,'[19]21'!$O$14:$S$16</definedName>
    <definedName name="P1_T23_Protection">'[19]23'!$F$9:$J$25,'[19]23'!$O$9:$P$25,'[19]23'!$A$32:$A$34,'[19]23'!$F$32:$J$34,'[19]23'!$O$32:$P$34,'[19]23'!$A$37:$A$53,'[19]23'!$F$37:$J$53,'[19]23'!$O$37:$P$53</definedName>
    <definedName name="P1_T25_protection">'[19]25'!$G$8:$J$21,'[19]25'!$G$24:$J$28,'[19]25'!$G$30:$J$33,'[19]25'!$G$35:$J$37,'[19]25'!$G$41:$J$42,'[19]25'!$L$8:$O$21,'[19]25'!$L$24:$O$28,'[19]25'!$L$30:$O$33</definedName>
    <definedName name="P1_T26_Protection">'[19]26'!$B$34:$B$36,'[19]26'!$F$8:$I$8,'[19]26'!$F$10:$I$11,'[19]26'!$F$13:$I$15,'[19]26'!$F$18:$I$19,'[19]26'!$F$22:$I$24,'[19]26'!$F$26:$I$26,'[19]26'!$F$29:$I$32</definedName>
    <definedName name="P1_T27_Protection">'[19]27'!$B$34:$B$36,'[19]27'!$F$8:$I$8,'[19]27'!$F$10:$I$11,'[19]27'!$F$13:$I$15,'[19]27'!$F$18:$I$19,'[19]27'!$F$22:$I$24,'[19]27'!$F$26:$I$26,'[19]27'!$F$29:$I$32</definedName>
    <definedName name="P1_T28?axis?R?ПЭ">'[19]28'!$D$16:$I$18,'[19]28'!$D$22:$I$24,'[19]28'!$D$28:$I$30,'[19]28'!$D$37:$I$39,'[19]28'!$D$42:$I$44,'[19]28'!$D$48:$I$50,'[19]28'!$D$54:$I$56,'[19]28'!$D$63:$I$65</definedName>
    <definedName name="P1_T28?axis?R?ПЭ?">'[19]28'!$B$16:$B$18,'[19]28'!$B$22:$B$24,'[19]28'!$B$28:$B$30,'[19]28'!$B$37:$B$39,'[19]28'!$B$42:$B$44,'[19]28'!$B$48:$B$50,'[19]28'!$B$54:$B$56,'[19]28'!$B$63:$B$65</definedName>
    <definedName name="P1_T28?Data">'[19]28'!$G$242:$H$265,'[19]28'!$D$242:$E$265,'[19]28'!$G$216:$H$239,'[19]28'!$D$268:$E$292,'[19]28'!$G$268:$H$292,'[19]28'!$D$216:$E$239,'[19]28'!$G$190:$H$213</definedName>
    <definedName name="P1_T28_Protection">'[19]28'!$B$74:$B$76,'[19]28'!$B$80:$B$82,'[19]28'!$B$89:$B$91,'[19]28'!$B$94:$B$96,'[19]28'!$B$100:$B$102,'[19]28'!$B$106:$B$108,'[19]28'!$B$115:$B$117,'[19]28'!$B$120:$B$122</definedName>
    <definedName name="P1_T4_Protect" hidden="1">'[30]4'!$G$20:$J$20,'[30]4'!$G$22:$J$22,'[30]4'!$G$24:$J$28,'[30]4'!$L$11:$O$17,'[30]4'!$L$20:$O$20,'[30]4'!$L$22:$O$22,'[30]4'!$L$24:$O$28,'[30]4'!$Q$11:$T$17,'[30]4'!$Q$20:$T$20</definedName>
    <definedName name="P1_T6_Protect" hidden="1">'[30]6'!$D$46:$H$55,'[30]6'!$J$46:$N$55,'[30]6'!$D$57:$H$59,'[30]6'!$J$57:$N$59,'[30]6'!$B$10:$B$19,'[30]6'!$D$10:$H$19,'[30]6'!$J$10:$N$19,'[30]6'!$D$21:$H$23,'[30]6'!$J$21:$N$23</definedName>
    <definedName name="P10_SCOPE_FULL_LOAD" hidden="1">#REF!,#REF!,#REF!,#REF!,#REF!,#REF!</definedName>
    <definedName name="P10_T1_Protect" hidden="1">[30]перекрестка!$F$42:$H$46,[30]перекрестка!$F$49:$G$49,[30]перекрестка!$F$50:$H$54,[30]перекрестка!$F$55:$G$55,[30]перекрестка!$F$56:$H$60</definedName>
    <definedName name="P10_T28_Protection">'[19]28'!$G$167:$H$169,'[19]28'!$D$172:$E$174,'[19]28'!$G$172:$H$174,'[19]28'!$D$178:$E$180,'[19]28'!$G$178:$H$181,'[19]28'!$D$184:$E$186,'[19]28'!$G$184:$H$186</definedName>
    <definedName name="P11_SCOPE_FULL_LOAD" hidden="1">#REF!,#REF!,#REF!,#REF!,#REF!</definedName>
    <definedName name="P11_T1_Protect" hidden="1">[30]перекрестка!$F$62:$H$66,[30]перекрестка!$F$68:$H$72,[30]перекрестка!$F$74:$H$78,[30]перекрестка!$F$80:$H$84,[30]перекрестка!$F$89:$G$89</definedName>
    <definedName name="P11_T28_Protection">'[19]28'!$D$193:$E$195,'[19]28'!$G$193:$H$195,'[19]28'!$D$198:$E$200,'[19]28'!$G$198:$H$200,'[19]28'!$D$204:$E$206,'[19]28'!$G$204:$H$206,'[19]28'!$D$210:$E$212,'[19]28'!$B$68:$B$70</definedName>
    <definedName name="P12_SCOPE_FULL_LOAD" hidden="1">#REF!,#REF!,#REF!,#REF!,#REF!,#REF!</definedName>
    <definedName name="P12_T1_Protect" hidden="1">[30]перекрестка!$F$90:$H$94,[30]перекрестка!$F$95:$G$95,[30]перекрестка!$F$96:$H$100,[30]перекрестка!$F$102:$H$106,[30]перекрестка!$F$108:$H$112</definedName>
    <definedName name="P12_T28_Protection">P1_T28_Protection,P2_T28_Protection,P3_T28_Protection,P4_T28_Protection,P5_T28_Protection,P6_T28_Protection,P7_T28_Protection,P8_T28_Protection</definedName>
    <definedName name="P13_SCOPE_FULL_LOAD" hidden="1">#REF!,#REF!,#REF!,#REF!,#REF!,#REF!</definedName>
    <definedName name="P13_T1_Protect" hidden="1">[30]перекрестка!$F$114:$H$118,[30]перекрестка!$F$120:$H$124,[30]перекрестка!$F$127:$G$127,[30]перекрестка!$F$128:$H$132,[30]перекрестка!$F$133:$G$133</definedName>
    <definedName name="P14_SCOPE_FULL_LOAD" hidden="1">#REF!,#REF!,#REF!,#REF!,#REF!,#REF!</definedName>
    <definedName name="P14_T1_Protect" hidden="1">[30]перекрестка!$F$134:$H$138,[30]перекрестка!$F$140:$H$144,[30]перекрестка!$F$146:$H$150,[30]перекрестка!$F$152:$H$156,[30]перекрестка!$F$158:$H$162</definedName>
    <definedName name="P15_SCOPE_FULL_LOAD" hidden="1">#REF!,#REF!,#REF!,#REF!,#REF!,P1_SCOPE_FULL_LOAD</definedName>
    <definedName name="P15_T1_Protect" hidden="1">[30]перекрестка!$J$158:$K$162,[30]перекрестка!$J$152:$K$156,[30]перекрестка!$J$146:$K$150,[30]перекрестка!$J$140:$K$144,[30]перекрестка!$J$11</definedName>
    <definedName name="P155256_">[1]Rombo!#REF!</definedName>
    <definedName name="P16_SCOPE_FULL_LOAD" hidden="1">[7]!P2_SCOPE_FULL_LOAD,[7]!P3_SCOPE_FULL_LOAD,[7]!P4_SCOPE_FULL_LOAD,[7]!P5_SCOPE_FULL_LOAD,[7]!P6_SCOPE_FULL_LOAD,[7]!P7_SCOPE_FULL_LOAD,[7]!P8_SCOPE_FULL_LOAD</definedName>
    <definedName name="P16_T1_Protect" hidden="1">[30]перекрестка!$J$12:$K$16,[30]перекрестка!$J$17,[30]перекрестка!$J$18:$K$22,[30]перекрестка!$J$24:$K$28,[30]перекрестка!$J$30:$K$34,[30]перекрестка!$F$23:$G$23</definedName>
    <definedName name="P17_SCOPE_FULL_LOAD" hidden="1">[7]!P9_SCOPE_FULL_LOAD,P10_SCOPE_FULL_LOAD,P11_SCOPE_FULL_LOAD,P12_SCOPE_FULL_LOAD,P13_SCOPE_FULL_LOAD,P14_SCOPE_FULL_LOAD,P15_SCOPE_FULL_LOAD</definedName>
    <definedName name="P17_T1_Protect" hidden="1">[30]перекрестка!$F$29:$G$29,[30]перекрестка!$F$61:$G$61,[30]перекрестка!$F$67:$G$67,[30]перекрестка!$F$101:$G$101,[30]перекрестка!$F$107:$G$107</definedName>
    <definedName name="P18_T1_Protect" hidden="1">[30]перекрестка!$F$139:$G$139,[30]перекрестка!$F$145:$G$145,[30]перекрестка!$J$36:$K$40,P1_T1_Protect,P2_T1_Protect,P3_T1_Protect,P4_T1_Protect</definedName>
    <definedName name="P19_T1_Protect" hidden="1">[32]!P5_T1_Protect,[32]!P6_T1_Protect,[32]!P7_T1_Protect,[32]!P8_T1_Protect,[32]!P9_T1_Protect,P10_T1_Protect,P11_T1_Protect,P12_T1_Protect,P13_T1_Protect,P14_T1_Protect</definedName>
    <definedName name="P2_dip" hidden="1">[15]FST5!$G$100:$G$116,[15]FST5!$G$118:$G$123,[15]FST5!$G$125:$G$126,[15]FST5!$G$128:$G$131,[15]FST5!$G$133,[15]FST5!$G$135:$G$139,[15]FST5!$G$141</definedName>
    <definedName name="P2_SC_CLR" hidden="1">#REF!,#REF!,#REF!,#REF!,#REF!</definedName>
    <definedName name="P2_SC22" hidden="1">#REF!,#REF!,#REF!,#REF!,#REF!,#REF!,#REF!</definedName>
    <definedName name="P2_SCOPE_16_PRT" hidden="1">'[28]16'!$E$36:$I$36,'[28]16'!$E$39:$I$39,'[28]16'!$E$43:$I$45,'[28]16'!$E$47:$I$47,'[28]16'!#REF!,'[28]16'!#REF!,'[28]16'!#REF!,'[28]16'!$E$7:$I$11</definedName>
    <definedName name="P2_SCOPE_4_PRT" hidden="1">#REF!,#REF!,#REF!,#REF!,#REF!,#REF!,#REF!,#REF!,#REF!</definedName>
    <definedName name="P2_SCOPE_5_PRT" hidden="1">#REF!,#REF!,#REF!,#REF!,#REF!,#REF!,#REF!,#REF!,#REF!</definedName>
    <definedName name="P2_SCOPE_CORR" hidden="1">#REF!,#REF!,#REF!,#REF!,#REF!,#REF!,#REF!,#REF!</definedName>
    <definedName name="P2_SCOPE_F1_PRT" hidden="1">#REF!,#REF!,#REF!,#REF!</definedName>
    <definedName name="P2_SCOPE_F2_PRT" hidden="1">#REF!,#REF!,#REF!,#REF!</definedName>
    <definedName name="P2_SCOPE_FULL_LOAD" hidden="1">#REF!,#REF!,#REF!,#REF!,#REF!,#REF!</definedName>
    <definedName name="P2_SCOPE_IND" hidden="1">#REF!,#REF!,#REF!,#REF!,#REF!,#REF!</definedName>
    <definedName name="P2_SCOPE_IND2" hidden="1">#REF!,#REF!,#REF!,#REF!,#REF!</definedName>
    <definedName name="P2_SCOPE_NOTIND" hidden="1">#REF!,#REF!,#REF!,#REF!,#REF!,#REF!,#REF!</definedName>
    <definedName name="P2_SCOPE_NotInd2" hidden="1">#REF!,#REF!,#REF!,#REF!,#REF!,#REF!</definedName>
    <definedName name="P2_SCOPE_NotInd3" hidden="1">#REF!,#REF!,#REF!,#REF!,#REF!,#REF!,#REF!</definedName>
    <definedName name="P2_SCOPE_NotInt" hidden="1">#REF!,#REF!,#REF!,#REF!,#REF!,#REF!,#REF!</definedName>
    <definedName name="P2_SCOPE_PER_PRT" hidden="1">[28]перекрестка!$N$14:$N$25,[28]перекрестка!$N$27:$N$31,[28]перекрестка!$J$27:$K$31,[28]перекрестка!$F$27:$H$31,[28]перекрестка!$F$33:$H$37</definedName>
    <definedName name="P2_SCOPE_SAVE2" hidden="1">#REF!,#REF!,#REF!,#REF!,#REF!,#REF!</definedName>
    <definedName name="P2_SCOPE_SV_PRT" hidden="1">#REF!,#REF!,#REF!,#REF!,#REF!,#REF!,#REF!</definedName>
    <definedName name="P2_T1_Protect" hidden="1">[30]перекрестка!$J$68:$K$72,[30]перекрестка!$J$74:$K$78,[30]перекрестка!$J$80:$K$84,[30]перекрестка!$J$89,[30]перекрестка!$J$90:$K$94,[30]перекрестка!$J$95</definedName>
    <definedName name="P2_T17?L4">'[19]29'!$J$9:$J$16,'[19]29'!$M$9:$M$16,'[19]29'!$P$9:$P$16,'[19]29'!$G$44:$G$51,'[19]29'!$J$44:$J$51,'[19]29'!$M$44:$M$51,'[19]29'!$M$35:$M$42,'[19]29'!$P$35:$P$42,'[19]29'!$P$44:$P$51</definedName>
    <definedName name="P2_T17?unit?РУБ.ГКАЛ">'[19]29'!$I$18:$I$25,'[19]29'!$L$9:$L$16,'[19]29'!$L$18:$L$25,'[19]29'!$O$9:$O$16,'[19]29'!$F$35:$F$42,'[19]29'!$I$35:$I$42,'[19]29'!$L$35:$L$42,'[19]29'!$O$35:$O$51</definedName>
    <definedName name="P2_T17?unit?ТГКАЛ">'[19]29'!$J$9:$J$16,'[19]29'!$M$9:$M$16,'[19]29'!$P$9:$P$16,'[19]29'!$M$35:$M$42,'[19]29'!$P$35:$P$42,'[19]29'!$G$44:$G$51,'[19]29'!$J$44:$J$51,'[19]29'!$M$44:$M$51,'[19]29'!$P$44:$P$51</definedName>
    <definedName name="P2_T17_Protection">'[19]29'!$F$19:$G$19,'[19]29'!$F$21:$G$25,'[19]29'!$F$27:$G$27,'[19]29'!$F$29:$G$33,'[19]29'!$F$36:$G$36,'[19]29'!$F$38:$G$42,'[19]29'!$F$45:$G$45,'[19]29'!$F$47:$G$51</definedName>
    <definedName name="P2_T21_Protection">'[19]21'!$E$20:$E$22,'[19]21'!$G$20:$K$22,'[19]21'!$M$20:$M$22,'[19]21'!$O$20:$S$22,'[19]21'!$E$26:$E$28,'[19]21'!$G$26:$K$28,'[19]21'!$M$26:$M$28,'[19]21'!$O$26:$S$28</definedName>
    <definedName name="P2_T25_protection">'[19]25'!$L$35:$O$37,'[19]25'!$L$41:$O$42,'[19]25'!$Q$8:$T$21,'[19]25'!$Q$24:$T$28,'[19]25'!$Q$30:$T$33,'[19]25'!$Q$35:$T$37,'[19]25'!$Q$41:$T$42,'[19]25'!$B$35:$B$37</definedName>
    <definedName name="P2_T26_Protection">'[19]26'!$F$34:$I$36,'[19]26'!$K$8:$N$8,'[19]26'!$K$10:$N$11,'[19]26'!$K$13:$N$15,'[19]26'!$K$18:$N$19,'[19]26'!$K$22:$N$24,'[19]26'!$K$26:$N$26,'[19]26'!$K$29:$N$32</definedName>
    <definedName name="P2_T27_Protection">'[19]27'!$F$34:$I$36,'[19]27'!$K$8:$N$8,'[19]27'!$K$10:$N$11,'[19]27'!$K$13:$N$15,'[19]27'!$K$18:$N$19,'[19]27'!$K$22:$N$24,'[19]27'!$K$26:$N$26,'[19]27'!$K$29:$N$32</definedName>
    <definedName name="P2_T28?axis?R?ПЭ">'[19]28'!$D$68:$I$70,'[19]28'!$D$74:$I$76,'[19]28'!$D$80:$I$82,'[19]28'!$D$89:$I$91,'[19]28'!$D$94:$I$96,'[19]28'!$D$100:$I$102,'[19]28'!$D$106:$I$108,'[19]28'!$D$115:$I$117</definedName>
    <definedName name="P2_T28?axis?R?ПЭ?">'[19]28'!$B$68:$B$70,'[19]28'!$B$74:$B$76,'[19]28'!$B$80:$B$82,'[19]28'!$B$89:$B$91,'[19]28'!$B$94:$B$96,'[19]28'!$B$100:$B$102,'[19]28'!$B$106:$B$108,'[19]28'!$B$115:$B$117</definedName>
    <definedName name="P2_T28_Protection">'[19]28'!$B$126:$B$128,'[19]28'!$B$132:$B$134,'[19]28'!$B$141:$B$143,'[19]28'!$B$146:$B$148,'[19]28'!$B$152:$B$154,'[19]28'!$B$158:$B$160,'[19]28'!$B$167:$B$169</definedName>
    <definedName name="P2_T4_Protect" hidden="1">'[30]4'!$Q$22:$T$22,'[30]4'!$Q$24:$T$28,'[30]4'!$V$24:$Y$28,'[30]4'!$V$22:$Y$22,'[30]4'!$V$20:$Y$20,'[30]4'!$V$11:$Y$17,'[30]4'!$AA$11:$AD$17,'[30]4'!$AA$20:$AD$20,'[30]4'!$AA$22:$AD$22</definedName>
    <definedName name="P255_1">[1]Rombo!#REF!</definedName>
    <definedName name="P255_933">[1]Rombo!#REF!</definedName>
    <definedName name="P3_dip" hidden="1">[15]FST5!$G$143:$G$145,[15]FST5!$G$214:$G$217,[15]FST5!$G$219:$G$224,[15]FST5!$G$226,[15]FST5!$G$228,[15]FST5!$G$230,[15]FST5!$G$232,[15]FST5!$G$197:$G$212</definedName>
    <definedName name="P3_SC22" hidden="1">#REF!,#REF!,#REF!,#REF!,#REF!,#REF!</definedName>
    <definedName name="P3_SCOPE_F1_PRT" hidden="1">#REF!,#REF!,#REF!,#REF!</definedName>
    <definedName name="P3_SCOPE_FULL_LOAD" hidden="1">#REF!,#REF!,#REF!,#REF!,#REF!,#REF!</definedName>
    <definedName name="P3_SCOPE_IND" hidden="1">#REF!,#REF!,#REF!,#REF!,#REF!</definedName>
    <definedName name="P3_SCOPE_IND2" hidden="1">#REF!,#REF!,#REF!,#REF!,#REF!</definedName>
    <definedName name="P3_SCOPE_NOTIND" hidden="1">#REF!,#REF!,#REF!,#REF!,#REF!,#REF!,#REF!</definedName>
    <definedName name="P3_SCOPE_NotInd2" hidden="1">#REF!,#REF!,#REF!,#REF!,#REF!,#REF!,#REF!</definedName>
    <definedName name="P3_SCOPE_NotInt" hidden="1">#REF!,#REF!,#REF!,#REF!,#REF!,#REF!</definedName>
    <definedName name="P3_SCOPE_PER_PRT" hidden="1">[28]перекрестка!$J$33:$K$37,[28]перекрестка!$N$33:$N$37,[28]перекрестка!$F$39:$H$43,[28]перекрестка!$J$39:$K$43,[28]перекрестка!$N$39:$N$43</definedName>
    <definedName name="P3_SCOPE_SV_PRT" hidden="1">#REF!,#REF!,#REF!,#REF!,#REF!,#REF!,#REF!</definedName>
    <definedName name="P3_T1_Protect" hidden="1">[30]перекрестка!$J$96:$K$100,[30]перекрестка!$J$102:$K$106,[30]перекрестка!$J$108:$K$112,[30]перекрестка!$J$114:$K$118,[30]перекрестка!$J$120:$K$124</definedName>
    <definedName name="P3_T17_Protection">'[19]29'!$F$53:$G$53,'[19]29'!$F$55:$G$59,'[19]29'!$I$55:$J$59,'[19]29'!$I$53:$J$53,'[19]29'!$I$47:$J$51,'[19]29'!$I$45:$J$45,'[19]29'!$I$38:$J$42,'[19]29'!$I$36:$J$36</definedName>
    <definedName name="P3_T21_Protection">'[19]21'!$E$31:$E$33,'[19]21'!$G$31:$K$33,'[19]21'!$B$14:$B$16,'[19]21'!$B$20:$B$22,'[19]21'!$B$26:$B$28,'[19]21'!$B$31:$B$33,'[19]21'!$M$31:$M$33,P1_T21_Protection</definedName>
    <definedName name="P3_T27_Protection">'[19]27'!$K$34:$N$36,'[19]27'!$P$8:$S$8,'[19]27'!$P$10:$S$11,'[19]27'!$P$13:$S$15,'[19]27'!$P$18:$S$19,'[19]27'!$P$22:$S$24,'[19]27'!$P$26:$S$26,'[19]27'!$P$29:$S$32</definedName>
    <definedName name="P3_T28?axis?R?ПЭ">'[19]28'!$D$120:$I$122,'[19]28'!$D$126:$I$128,'[19]28'!$D$132:$I$134,'[19]28'!$D$141:$I$143,'[19]28'!$D$146:$I$148,'[19]28'!$D$152:$I$154,'[19]28'!$D$158:$I$160</definedName>
    <definedName name="P3_T28?axis?R?ПЭ?">'[19]28'!$B$120:$B$122,'[19]28'!$B$126:$B$128,'[19]28'!$B$132:$B$134,'[19]28'!$B$141:$B$143,'[19]28'!$B$146:$B$148,'[19]28'!$B$152:$B$154,'[19]28'!$B$158:$B$160</definedName>
    <definedName name="P3_T28_Protection">'[19]28'!$B$172:$B$174,'[19]28'!$B$178:$B$180,'[19]28'!$B$184:$B$186,'[19]28'!$B$193:$B$195,'[19]28'!$B$198:$B$200,'[19]28'!$B$204:$B$206,'[19]28'!$B$210:$B$212</definedName>
    <definedName name="P4_dip" hidden="1">[15]FST5!$G$70:$G$75,[15]FST5!$G$77:$G$78,[15]FST5!$G$80:$G$83,[15]FST5!$G$85,[15]FST5!$G$87:$G$91,[15]FST5!$G$93,[15]FST5!$G$95:$G$97,[15]FST5!$G$52:$G$68</definedName>
    <definedName name="P4_SCOPE_F1_PRT" hidden="1">#REF!,#REF!,#REF!,#REF!</definedName>
    <definedName name="P4_SCOPE_FULL_LOAD" hidden="1">#REF!,#REF!,#REF!,#REF!,#REF!,#REF!</definedName>
    <definedName name="P4_SCOPE_IND" hidden="1">#REF!,#REF!,#REF!,#REF!,#REF!</definedName>
    <definedName name="P4_SCOPE_IND2" hidden="1">#REF!,#REF!,#REF!,#REF!,#REF!,#REF!</definedName>
    <definedName name="P4_SCOPE_NOTIND" hidden="1">#REF!,#REF!,#REF!,#REF!,#REF!,#REF!,#REF!</definedName>
    <definedName name="P4_SCOPE_NotInd2" hidden="1">#REF!,#REF!,#REF!,#REF!,#REF!,#REF!,#REF!</definedName>
    <definedName name="P4_SCOPE_PER_PRT" hidden="1">[28]перекрестка!$F$45:$H$49,[28]перекрестка!$J$45:$K$49,[28]перекрестка!$N$45:$N$49,[28]перекрестка!$F$53:$G$64,[28]перекрестка!$H$54:$H$58</definedName>
    <definedName name="P4_T1_Protect" hidden="1">[30]перекрестка!$J$127,[30]перекрестка!$J$128:$K$132,[30]перекрестка!$J$133,[30]перекрестка!$J$134:$K$138,[30]перекрестка!$N$11:$N$22,[30]перекрестка!$N$24:$N$28</definedName>
    <definedName name="P4_T17_Protection">'[19]29'!$I$29:$J$33,'[19]29'!$I$27:$J$27,'[19]29'!$I$21:$J$25,'[19]29'!$I$19:$J$19,'[19]29'!$I$12:$J$16,'[19]29'!$I$10:$J$10,'[19]29'!$L$10:$M$10,'[19]29'!$L$12:$M$16</definedName>
    <definedName name="P4_T28?axis?R?ПЭ">'[19]28'!$D$167:$I$169,'[19]28'!$D$172:$I$174,'[19]28'!$D$178:$I$180,'[19]28'!$D$184:$I$186,'[19]28'!$D$193:$I$195,'[19]28'!$D$198:$I$200,'[19]28'!$D$204:$I$206</definedName>
    <definedName name="P4_T28?axis?R?ПЭ?">'[19]28'!$B$167:$B$169,'[19]28'!$B$172:$B$174,'[19]28'!$B$178:$B$180,'[19]28'!$B$184:$B$186,'[19]28'!$B$193:$B$195,'[19]28'!$B$198:$B$200,'[19]28'!$B$204:$B$206</definedName>
    <definedName name="P4_T28_Protection">'[19]28'!$B$219:$B$221,'[19]28'!$B$224:$B$226,'[19]28'!$B$230:$B$232,'[19]28'!$B$236:$B$238,'[19]28'!$B$245:$B$247,'[19]28'!$B$250:$B$252,'[19]28'!$B$256:$B$258</definedName>
    <definedName name="P5_SCOPE_FULL_LOAD" hidden="1">#REF!,#REF!,#REF!,#REF!,#REF!,#REF!</definedName>
    <definedName name="P5_SCOPE_NOTIND" hidden="1">#REF!,#REF!,#REF!,#REF!,#REF!,#REF!,#REF!</definedName>
    <definedName name="P5_SCOPE_NotInd2" hidden="1">#REF!,#REF!,#REF!,#REF!,#REF!,#REF!,#REF!</definedName>
    <definedName name="P5_SCOPE_PER_PRT" hidden="1">[28]перекрестка!$H$60:$H$64,[28]перекрестка!$J$53:$J$64,[28]перекрестка!$K$54:$K$58,[28]перекрестка!$K$60:$K$64,[28]перекрестка!$N$53:$N$64</definedName>
    <definedName name="P5_T1_Protect" hidden="1">[30]перекрестка!$N$30:$N$34,[30]перекрестка!$N$36:$N$40,[30]перекрестка!$N$42:$N$46,[30]перекрестка!$N$49:$N$60,[30]перекрестка!$N$62:$N$66</definedName>
    <definedName name="P5_T17_Protection">'[19]29'!$L$19:$M$19,'[19]29'!$L$21:$M$27,'[19]29'!$L$29:$M$33,'[19]29'!$L$36:$M$36,'[19]29'!$L$38:$M$42,'[19]29'!$L$45:$M$45,'[19]29'!$O$10:$P$10,'[19]29'!$O$12:$P$16</definedName>
    <definedName name="P5_T28?axis?R?ПЭ">'[19]28'!$D$210:$I$212,'[19]28'!$D$219:$I$221,'[19]28'!$D$224:$I$226,'[19]28'!$D$230:$I$232,'[19]28'!$D$236:$I$238,'[19]28'!$D$245:$I$247,'[19]28'!$D$250:$I$252</definedName>
    <definedName name="P5_T28?axis?R?ПЭ?">'[19]28'!$B$210:$B$212,'[19]28'!$B$219:$B$221,'[19]28'!$B$224:$B$226,'[19]28'!$B$230:$B$232,'[19]28'!$B$236:$B$238,'[19]28'!$B$245:$B$247,'[19]28'!$B$250:$B$252</definedName>
    <definedName name="P5_T28_Protection">'[19]28'!$B$262:$B$264,'[19]28'!$B$271:$B$273,'[19]28'!$B$276:$B$278,'[19]28'!$B$282:$B$284,'[19]28'!$B$288:$B$291,'[19]28'!$B$11:$B$13,'[19]28'!$B$16:$B$18,'[19]28'!$B$22:$B$24</definedName>
    <definedName name="P6_SCOPE_FULL_LOAD" hidden="1">#REF!,#REF!,#REF!,#REF!,#REF!,#REF!</definedName>
    <definedName name="P6_SCOPE_NOTIND" hidden="1">#REF!,#REF!,#REF!,#REF!,#REF!,#REF!,#REF!</definedName>
    <definedName name="P6_SCOPE_NotInd2" hidden="1">#REF!,#REF!,#REF!,#REF!,#REF!,#REF!,#REF!</definedName>
    <definedName name="P6_SCOPE_PER_PRT" hidden="1">[28]перекрестка!$F$66:$H$70,[28]перекрестка!$J$66:$K$70,[28]перекрестка!$N$66:$N$70,[28]перекрестка!$F$72:$H$76,[28]перекрестка!$J$72:$K$76</definedName>
    <definedName name="P6_T1_Protect" hidden="1">[30]перекрестка!$N$68:$N$72,[30]перекрестка!$N$74:$N$78,[30]перекрестка!$N$80:$N$84,[30]перекрестка!$N$89:$N$100,[30]перекрестка!$N$102:$N$106</definedName>
    <definedName name="P6_T17_Protection">'[19]29'!$O$19:$P$19,'[19]29'!$O$21:$P$25,'[19]29'!$O$27:$P$27,'[19]29'!$O$29:$P$33,'[19]29'!$O$36:$P$36,'[19]29'!$O$38:$P$42,'[19]29'!$O$45:$P$45,P1_T17_Protection</definedName>
    <definedName name="P6_T2.1?Protection">P1_T2.1?Protection</definedName>
    <definedName name="P6_T28?axis?R?ПЭ">'[19]28'!$D$256:$I$258,'[19]28'!$D$262:$I$264,'[19]28'!$D$271:$I$273,'[19]28'!$D$276:$I$278,'[19]28'!$D$282:$I$284,'[19]28'!$D$288:$I$291,'[19]28'!$D$11:$I$13,P1_T28?axis?R?ПЭ</definedName>
    <definedName name="P6_T28?axis?R?ПЭ?">'[19]28'!$B$256:$B$258,'[19]28'!$B$262:$B$264,'[19]28'!$B$271:$B$273,'[19]28'!$B$276:$B$278,'[19]28'!$B$282:$B$284,'[19]28'!$B$288:$B$291,'[19]28'!$B$11:$B$13,P1_T28?axis?R?ПЭ?</definedName>
    <definedName name="P6_T28_Protection">'[19]28'!$B$28:$B$30,'[19]28'!$B$37:$B$39,'[19]28'!$B$42:$B$44,'[19]28'!$B$48:$B$50,'[19]28'!$B$54:$B$56,'[19]28'!$B$63:$B$65,'[19]28'!$G$210:$H$212,'[19]28'!$D$11:$E$13</definedName>
    <definedName name="P7_SCOPE_FULL_LOAD" hidden="1">#REF!,#REF!,#REF!,#REF!,#REF!,#REF!</definedName>
    <definedName name="P7_SCOPE_NOTIND" hidden="1">#REF!,#REF!,#REF!,#REF!,#REF!,#REF!</definedName>
    <definedName name="P7_SCOPE_NotInd2" hidden="1">#REF!,#REF!,#REF!,#REF!,#REF!,P1_SCOPE_NotInd2,P2_SCOPE_NotInd2,P3_SCOPE_NotInd2</definedName>
    <definedName name="P7_SCOPE_PER_PRT" hidden="1">[28]перекрестка!$N$72:$N$76,[28]перекрестка!$F$78:$H$82,[28]перекрестка!$J$78:$K$82,[28]перекрестка!$N$78:$N$82,[28]перекрестка!$F$84:$H$88</definedName>
    <definedName name="P7_T1_Protect" hidden="1">[30]перекрестка!$N$108:$N$112,[30]перекрестка!$N$114:$N$118,[30]перекрестка!$N$120:$N$124,[30]перекрестка!$N$127:$N$138,[30]перекрестка!$N$140:$N$144</definedName>
    <definedName name="P7_T28_Protection">'[19]28'!$G$11:$H$13,'[19]28'!$D$16:$E$18,'[19]28'!$G$16:$H$18,'[19]28'!$D$22:$E$24,'[19]28'!$G$22:$H$24,'[19]28'!$D$28:$E$30,'[19]28'!$G$28:$H$30,'[19]28'!$D$37:$E$39</definedName>
    <definedName name="P8_SCOPE_FULL_LOAD" hidden="1">#REF!,#REF!,#REF!,#REF!,#REF!,#REF!</definedName>
    <definedName name="P8_SCOPE_NOTIND" hidden="1">#REF!,#REF!,#REF!,#REF!,#REF!,#REF!</definedName>
    <definedName name="P8_SCOPE_PER_PRT" hidden="1">[28]перекрестка!$J$84:$K$88,[28]перекрестка!$N$84:$N$88,[28]перекрестка!$F$14:$G$25,P1_SCOPE_PER_PRT,P2_SCOPE_PER_PRT,P3_SCOPE_PER_PRT,P4_SCOPE_PER_PRT</definedName>
    <definedName name="P8_T1_Protect" hidden="1">[30]перекрестка!$N$146:$N$150,[30]перекрестка!$N$152:$N$156,[30]перекрестка!$N$158:$N$162,[30]перекрестка!$F$11:$G$11,[30]перекрестка!$F$12:$H$16</definedName>
    <definedName name="P8_T28_Protection">'[19]28'!$G$37:$H$39,'[19]28'!$D$42:$E$44,'[19]28'!$G$42:$H$44,'[19]28'!$D$48:$E$50,'[19]28'!$G$48:$H$50,'[19]28'!$D$54:$E$56,'[19]28'!$G$54:$H$56,'[19]28'!$D$89:$E$91</definedName>
    <definedName name="P9_SCOPE_FULL_LOAD" hidden="1">#REF!,#REF!,#REF!,#REF!,#REF!,#REF!</definedName>
    <definedName name="P9_SCOPE_NotInd" hidden="1">#REF!,[7]!P1_SCOPE_NOTIND,[7]!P2_SCOPE_NOTIND,[7]!P3_SCOPE_NOTIND,[7]!P4_SCOPE_NOTIND,[7]!P5_SCOPE_NOTIND,[7]!P6_SCOPE_NOTIND,[7]!P7_SCOPE_NOTIND</definedName>
    <definedName name="P9_T1_Protect" hidden="1">[30]перекрестка!$F$17:$G$17,[30]перекрестка!$F$18:$H$22,[30]перекрестка!$F$24:$H$28,[30]перекрестка!$F$30:$H$34,[30]перекрестка!$F$36:$H$40</definedName>
    <definedName name="P9_T28_Protection">'[19]28'!$G$89:$H$91,'[19]28'!$G$94:$H$96,'[19]28'!$D$94:$E$96,'[19]28'!$D$100:$E$102,'[19]28'!$G$100:$H$102,'[19]28'!$D$106:$E$108,'[19]28'!$G$106:$H$108,'[19]28'!$D$167:$E$169</definedName>
    <definedName name="PC700GX300128">[1]Rombo!#REF!</definedName>
    <definedName name="PC700GX30064">[1]Rombo!#REF!</definedName>
    <definedName name="PE1300\700">[1]Rombo!#REF!</definedName>
    <definedName name="PE1300\800">[1]Rombo!#REF!</definedName>
    <definedName name="PE1400_1">[1]Rombo!#REF!</definedName>
    <definedName name="PE1400_800">[1]Rombo!#REF!</definedName>
    <definedName name="PE1400_866">[1]Rombo!#REF!</definedName>
    <definedName name="PE1400_933">[1]Rombo!#REF!</definedName>
    <definedName name="PE1400128">[1]Rombo!#REF!</definedName>
    <definedName name="PE1550_1">[1]Rombo!#REF!</definedName>
    <definedName name="PE1550_866">[1]Rombo!#REF!</definedName>
    <definedName name="PE1550_933">[1]Rombo!#REF!</definedName>
    <definedName name="PE2400\1">[1]Rombo!#REF!</definedName>
    <definedName name="PE2400\667">[1]Rombo!#REF!</definedName>
    <definedName name="PE2400\733">[1]Rombo!#REF!</definedName>
    <definedName name="PE2400\866">[1]Rombo!#REF!</definedName>
    <definedName name="PE2400\933">[1]Rombo!#REF!</definedName>
    <definedName name="PE2450\1">[1]Rombo!#REF!</definedName>
    <definedName name="PE2450\667">[1]Rombo!#REF!</definedName>
    <definedName name="PE2450\733">[1]Rombo!#REF!</definedName>
    <definedName name="PE2450\866">[1]Rombo!#REF!</definedName>
    <definedName name="PE2450\933">[1]Rombo!#REF!</definedName>
    <definedName name="PE4400\1">[1]Rombo!#REF!</definedName>
    <definedName name="PE4400\733">[1]Rombo!#REF!</definedName>
    <definedName name="PE4400\800">[1]Rombo!#REF!</definedName>
    <definedName name="PE4400\866">[1]Rombo!#REF!</definedName>
    <definedName name="PE4400\933">[1]Rombo!#REF!</definedName>
    <definedName name="PE64007\1">[1]Rombo!#REF!</definedName>
    <definedName name="PE64007\2">[1]Rombo!#REF!</definedName>
    <definedName name="PE64009\2">[1]Rombo!#REF!</definedName>
    <definedName name="PE64507\1">[1]Rombo!#REF!</definedName>
    <definedName name="PE64507\2">[1]Rombo!#REF!</definedName>
    <definedName name="PE64509\2">[1]Rombo!#REF!</definedName>
    <definedName name="PE84507\1">[1]Rombo!#REF!</definedName>
    <definedName name="PE84507\2">[1]Rombo!#REF!</definedName>
    <definedName name="PE84509\2">[1]Rombo!#REF!</definedName>
    <definedName name="PER_ET">#REF!</definedName>
    <definedName name="period_column">#REF!</definedName>
    <definedName name="period_index_column">#REF!</definedName>
    <definedName name="period_list">[22]TEHSHEET!$N$2:$N$7</definedName>
    <definedName name="Personal">'[33]6 Списки'!$A$2:$A$20</definedName>
    <definedName name="pIns_List04_1">#REF!</definedName>
    <definedName name="pIns_List04_2">#REF!</definedName>
    <definedName name="pIns_List04_3">#REF!</definedName>
    <definedName name="pIns_List05_1">#REF!</definedName>
    <definedName name="pIns_List05_2">#REF!</definedName>
    <definedName name="pIns_List05_3">#REF!</definedName>
    <definedName name="pIns_List06_1">#REF!</definedName>
    <definedName name="pIns_List06_2">#REF!</definedName>
    <definedName name="pIns_List06_3">#REF!</definedName>
    <definedName name="pIns_List07_1">#REF!</definedName>
    <definedName name="pIns_List07_2">#REF!</definedName>
    <definedName name="pIns_List07_3">#REF!</definedName>
    <definedName name="pIns_List09">#REF!</definedName>
    <definedName name="pIns_List11_1">#REF!</definedName>
    <definedName name="pIns_List11_2">#REF!</definedName>
    <definedName name="pIns_List11_3">#REF!</definedName>
    <definedName name="pIns_List12_1">#REF!</definedName>
    <definedName name="pIns_List12_2">#REF!</definedName>
    <definedName name="pIns_List12_3">#REF!</definedName>
    <definedName name="pIns_List13_1_1">#REF!</definedName>
    <definedName name="pIns_List13_1_2">#REF!</definedName>
    <definedName name="pIns_List13_1_3">#REF!</definedName>
    <definedName name="pIns_List13_2_1">#REF!</definedName>
    <definedName name="pIns_List13_2_2">#REF!</definedName>
    <definedName name="pIns_List13_2_3">#REF!</definedName>
    <definedName name="pIns_List13_4_1">#REF!</definedName>
    <definedName name="pIns_List13_4_2">#REF!</definedName>
    <definedName name="pIns_List13_4_3">#REF!</definedName>
    <definedName name="pIns_List13_6_1">#REF!</definedName>
    <definedName name="pIns_List13_6_2">#REF!</definedName>
    <definedName name="pIns_List13_6_3">#REF!</definedName>
    <definedName name="pIns_List13_7_1">#REF!</definedName>
    <definedName name="pIns_List13_7_2">#REF!</definedName>
    <definedName name="pIns_List13_7_3">#REF!</definedName>
    <definedName name="pIns_List13_8_1">#REF!</definedName>
    <definedName name="pIns_List13_8_2">#REF!</definedName>
    <definedName name="pIns_List13_8_3">#REF!</definedName>
    <definedName name="pIns_List14_1">#REF!</definedName>
    <definedName name="pIns_List14_2">#REF!</definedName>
    <definedName name="pIns_List14_3">#REF!</definedName>
    <definedName name="pIns_List16">#REF!</definedName>
    <definedName name="pIns_List23_1">#REF!</definedName>
    <definedName name="pIns_List23_2">#REF!</definedName>
    <definedName name="polta">#REF!</definedName>
    <definedName name="POTR">[12]TEHSHEET!$F$20:$F$27</definedName>
    <definedName name="PR_ET">[10]TEHSHEET!#REF!</definedName>
    <definedName name="PR_OBJ_ET">[10]TEHSHEET!#REF!</definedName>
    <definedName name="PR_OPT">#REF!</definedName>
    <definedName name="PR_ROZN">#REF!</definedName>
    <definedName name="pricelist">[34]Pricelist!$A$2:$G$1931</definedName>
    <definedName name="Project">[35]Списки!$B$2:$B$21</definedName>
    <definedName name="PROT">#REF!,#REF!,#REF!,#REF!,#REF!,#REF!</definedName>
    <definedName name="PROT_22">P3_PROT_22,P4_PROT_22,P5_PROT_22</definedName>
    <definedName name="QII">[1]Rombo!#REF!</definedName>
    <definedName name="qqq">#N/A</definedName>
    <definedName name="qw">#N/A</definedName>
    <definedName name="R_2_2_NUMERIC_AREA">#REF!</definedName>
    <definedName name="rab_1_163">#REF!</definedName>
    <definedName name="rab_1_164">#REF!</definedName>
    <definedName name="rab_1_165">#REF!</definedName>
    <definedName name="rab_2_163">#REF!</definedName>
    <definedName name="rab_2_164">#REF!</definedName>
    <definedName name="rab_2_165">#REF!</definedName>
    <definedName name="rab_index_column">#REF!</definedName>
    <definedName name="real">#N/A</definedName>
    <definedName name="REG">[17]TEHSHEET!$B$2:$B$85</definedName>
    <definedName name="REG_ET">#REF!</definedName>
    <definedName name="REG_PROT">#REF!,#REF!,#REF!,#REF!,#REF!,#REF!,#REF!</definedName>
    <definedName name="REGcom">#REF!</definedName>
    <definedName name="regfddg">[7]!regfddg</definedName>
    <definedName name="REGION">[36]TEHSHEET!$B$2:$B$86</definedName>
    <definedName name="region_name">[23]Титульный!$F$8</definedName>
    <definedName name="REGIONS">[37]TEHSHEET!$C$6:$C$89</definedName>
    <definedName name="REGUL">#REF!</definedName>
    <definedName name="rgk">[27]FST5!$G$214:$G$217,[27]FST5!$G$219:$G$224,[27]FST5!$G$226,[27]FST5!$G$228,[27]FST5!$G$230,[27]FST5!$G$232,[27]FST5!$G$197:$G$212</definedName>
    <definedName name="rgsfgfg">#N/A</definedName>
    <definedName name="ROZN_09">'[14]2009'!#REF!</definedName>
    <definedName name="rr">[7]!rr</definedName>
    <definedName name="ŕŕ">[7]!ŕŕ</definedName>
    <definedName name="RRE">#REF!</definedName>
    <definedName name="rrr">#N/A</definedName>
    <definedName name="rt">#N/A</definedName>
    <definedName name="rtybnkjfds">[20]свод!#REF!</definedName>
    <definedName name="S1_">#REF!</definedName>
    <definedName name="S10_">#REF!</definedName>
    <definedName name="S11_">#REF!</definedName>
    <definedName name="S12_">#REF!</definedName>
    <definedName name="S13_">#REF!</definedName>
    <definedName name="S14_">#REF!</definedName>
    <definedName name="S15_">#REF!</definedName>
    <definedName name="S16_">#REF!</definedName>
    <definedName name="S17_">#REF!</definedName>
    <definedName name="S18_">#REF!</definedName>
    <definedName name="S19_">#REF!</definedName>
    <definedName name="S2_">#REF!</definedName>
    <definedName name="S20_">#REF!</definedName>
    <definedName name="S3_">#REF!</definedName>
    <definedName name="S4_">#REF!</definedName>
    <definedName name="S5_">#REF!</definedName>
    <definedName name="S6_">#REF!</definedName>
    <definedName name="S7_">#REF!</definedName>
    <definedName name="S8_">#REF!</definedName>
    <definedName name="S9_">#REF!</definedName>
    <definedName name="SAPBEXrevision" hidden="1">1</definedName>
    <definedName name="SAPBEXsysID" hidden="1">"BW2"</definedName>
    <definedName name="SAPBEXwbID" hidden="1">"479GSPMTNK9HM4ZSIVE5K2SH6"</definedName>
    <definedName name="SB_NET_COPY">#REF!</definedName>
    <definedName name="SBT_ET">#REF!</definedName>
    <definedName name="SBT_PROT">#REF!,#REF!,#REF!,#REF!,[7]!P1_SBT_PROT</definedName>
    <definedName name="SBTcom">#REF!</definedName>
    <definedName name="sbyt">[27]FST5!$G$70:$G$75,[27]FST5!$G$77:$G$78,[27]FST5!$G$80:$G$83,[27]FST5!$G$85,[27]FST5!$G$87:$G$91,[27]FST5!$G$93,[27]FST5!$G$95:$G$97,[27]FST5!$G$52:$G$68</definedName>
    <definedName name="SCENARIOS">[37]TEHSHEET!$K$6:$K$7</definedName>
    <definedName name="sch">#REF!</definedName>
    <definedName name="SCOPE">#REF!</definedName>
    <definedName name="SCOPE_16_LD">#REF!</definedName>
    <definedName name="SCOPE_16_PRT">P1_SCOPE_16_PRT,P2_SCOPE_16_PRT</definedName>
    <definedName name="SCOPE_17.1_LD">#REF!</definedName>
    <definedName name="SCOPE_17.1_PRT">'[28]17.1'!$D$14:$F$17,'[28]17.1'!$D$19:$F$22,'[28]17.1'!$I$9:$I$12,'[28]17.1'!$I$14:$I$17,'[28]17.1'!$I$19:$I$22,'[28]17.1'!$D$9:$F$12</definedName>
    <definedName name="SCOPE_17_LD">#REF!</definedName>
    <definedName name="SCOPE_17_PRT">#REF!,#REF!,#REF!,#REF!,#REF!,#REF!,#REF!,P1_SCOPE_17_PRT</definedName>
    <definedName name="SCOPE_2">#REF!</definedName>
    <definedName name="SCOPE_2.1_LD">#REF!</definedName>
    <definedName name="SCOPE_2.1_PRT">#REF!</definedName>
    <definedName name="SCOPE_2.2_LD">#REF!</definedName>
    <definedName name="SCOPE_2.2_PRT">#REF!</definedName>
    <definedName name="SCOPE_2_1">#REF!</definedName>
    <definedName name="SCOPE_2_DR1">#REF!</definedName>
    <definedName name="SCOPE_2_DR10">#REF!</definedName>
    <definedName name="SCOPE_2_DR11">#REF!</definedName>
    <definedName name="SCOPE_2_DR2">#REF!</definedName>
    <definedName name="SCOPE_2_DR3">#REF!</definedName>
    <definedName name="SCOPE_2_DR4">#REF!</definedName>
    <definedName name="SCOPE_2_DR5">#REF!</definedName>
    <definedName name="SCOPE_2_DR6">#REF!</definedName>
    <definedName name="SCOPE_2_DR7">#REF!</definedName>
    <definedName name="SCOPE_2_DR8">#REF!</definedName>
    <definedName name="SCOPE_2_DR9">#REF!</definedName>
    <definedName name="SCOPE_24_LD">#REF!,#REF!</definedName>
    <definedName name="SCOPE_24_PRT">#REF!,#REF!,#REF!,#REF!</definedName>
    <definedName name="SCOPE_25_LD">#REF!</definedName>
    <definedName name="SCOPE_25_PRT">#REF!,#REF!,#REF!,#REF!</definedName>
    <definedName name="SCOPE_3_DR1">#REF!</definedName>
    <definedName name="SCOPE_3_DR10">#REF!</definedName>
    <definedName name="SCOPE_3_DR11">#REF!</definedName>
    <definedName name="SCOPE_3_DR2">#REF!</definedName>
    <definedName name="SCOPE_3_DR3">#REF!</definedName>
    <definedName name="SCOPE_3_DR4">#REF!</definedName>
    <definedName name="SCOPE_3_DR5">#REF!</definedName>
    <definedName name="SCOPE_3_DR6">#REF!</definedName>
    <definedName name="SCOPE_3_DR7">#REF!</definedName>
    <definedName name="SCOPE_3_DR8">#REF!</definedName>
    <definedName name="SCOPE_3_DR9">#REF!</definedName>
    <definedName name="SCOPE_3_LD">#REF!</definedName>
    <definedName name="SCOPE_3_PRT">'[28]3'!#REF!</definedName>
    <definedName name="SCOPE_4_LD">#REF!</definedName>
    <definedName name="SCOPE_4_PRT">#REF!,#REF!,P1_SCOPE_4_PRT,P2_SCOPE_4_PRT</definedName>
    <definedName name="SCOPE_5_LD">#REF!</definedName>
    <definedName name="SCOPE_5_PRT">#REF!,#REF!,P1_SCOPE_5_PRT,P2_SCOPE_5_PRT</definedName>
    <definedName name="SCOPE_APR">#REF!</definedName>
    <definedName name="SCOPE_AUG">#REF!</definedName>
    <definedName name="SCOPE_BAL_EN">#REF!</definedName>
    <definedName name="SCOPE_BAL_PW">#REF!,#REF!,#REF!,#REF!,#REF!,#REF!,#REF!,#REF!,#REF!,#REF!,#REF!,#REF!,#REF!</definedName>
    <definedName name="SCOPE_CL">[38]Справочники!$F$11:$F$11</definedName>
    <definedName name="SCOPE_CORR">#REF!,#REF!,#REF!,#REF!,#REF!,[7]!P1_SCOPE_CORR,[7]!P2_SCOPE_CORR</definedName>
    <definedName name="SCOPE_CPR">#REF!</definedName>
    <definedName name="SCOPE_DEC">#REF!</definedName>
    <definedName name="SCOPE_DOP">[39]Регионы!#REF!,[7]!P1_SCOPE_DOP</definedName>
    <definedName name="SCOPE_DOP2">#REF!,#REF!,#REF!,#REF!,#REF!,#REF!</definedName>
    <definedName name="SCOPE_DOP3">#REF!,#REF!,#REF!,#REF!,#REF!,#REF!</definedName>
    <definedName name="SCOPE_ESOLD">#REF!</definedName>
    <definedName name="SCOPE_ETALON">#REF!</definedName>
    <definedName name="SCOPE_ETALON2">#REF!</definedName>
    <definedName name="SCOPE_F1_PRT">#REF!,P1_SCOPE_F1_PRT,P2_SCOPE_F1_PRT,P3_SCOPE_F1_PRT,P4_SCOPE_F1_PRT</definedName>
    <definedName name="SCOPE_F2_LD1">#REF!</definedName>
    <definedName name="SCOPE_F2_LD2">#REF!</definedName>
    <definedName name="SCOPE_F2_PRT">#REF!,#REF!,#REF!,P1_SCOPE_F2_PRT,P2_SCOPE_F2_PRT</definedName>
    <definedName name="SCOPE_FEB">#REF!</definedName>
    <definedName name="SCOPE_FL">[38]Справочники!$H$11:$H$14</definedName>
    <definedName name="SCOPE_FLOAD">#REF!,[7]!P1_SCOPE_FLOAD</definedName>
    <definedName name="SCOPE_FOR_LOAD_01">#REF!</definedName>
    <definedName name="SCOPE_FORM46_EE1">#REF!</definedName>
    <definedName name="SCOPE_FORM46_EE1_ZAG_KOD">#REF!</definedName>
    <definedName name="SCOPE_FRML">#REF!,#REF!,[7]!P1_SCOPE_FRML</definedName>
    <definedName name="SCOPE_FST7">#REF!,#REF!,#REF!,#REF!,[7]!P1_SCOPE_FST7</definedName>
    <definedName name="SCOPE_FULL_LOAD">[7]!P16_SCOPE_FULL_LOAD,[7]!P17_SCOPE_FULL_LOAD</definedName>
    <definedName name="SCOPE_IND">#REF!,#REF!,[7]!P1_SCOPE_IND,[7]!P2_SCOPE_IND,[7]!P3_SCOPE_IND,[7]!P4_SCOPE_IND</definedName>
    <definedName name="SCOPE_IND1">#REF!</definedName>
    <definedName name="SCOPE_IND2">#REF!,#REF!,#REF!,[7]!P1_SCOPE_IND2,[7]!P2_SCOPE_IND2,[7]!P3_SCOPE_IND2,[7]!P4_SCOPE_IND2</definedName>
    <definedName name="SCOPE_JAN">#REF!</definedName>
    <definedName name="SCOPE_JUL">#REF!</definedName>
    <definedName name="SCOPE_JUN">#REF!</definedName>
    <definedName name="scope_ld">#REF!</definedName>
    <definedName name="SCOPE_LOAD">#REF!</definedName>
    <definedName name="SCOPE_LOAD_FUEL">#REF!</definedName>
    <definedName name="SCOPE_LOAD1">#REF!</definedName>
    <definedName name="SCOPE_LOAD2">'[40]Стоимость ЭЭ'!$G$111:$AN$113,'[40]Стоимость ЭЭ'!$G$93:$AN$95,'[40]Стоимость ЭЭ'!$G$51:$AN$53</definedName>
    <definedName name="SCOPE_MAR">#REF!</definedName>
    <definedName name="SCOPE_MAY">#REF!</definedName>
    <definedName name="SCOPE_MO">[41]Справочники!$K$6:$K$742,[41]Справочники!#REF!</definedName>
    <definedName name="SCOPE_MUPS">[41]Свод!#REF!,[41]Свод!#REF!</definedName>
    <definedName name="SCOPE_MUPS_NAMES">[41]Свод!#REF!,[41]Свод!#REF!</definedName>
    <definedName name="SCOPE_NALOG">[42]Справочники!$R$3:$R$4</definedName>
    <definedName name="SCOPE_NOTIND">[7]!P1_SCOPE_NOTIND,[7]!P2_SCOPE_NOTIND,[7]!P3_SCOPE_NOTIND,[7]!P4_SCOPE_NOTIND,[7]!P5_SCOPE_NOTIND,[7]!P6_SCOPE_NOTIND,[7]!P7_SCOPE_NOTIND,[7]!P8_SCOPE_NOTIND</definedName>
    <definedName name="SCOPE_NotInd2">[7]!P4_SCOPE_NotInd2,[7]!P5_SCOPE_NotInd2,[7]!P6_SCOPE_NotInd2,[7]!P7_SCOPE_NotInd2</definedName>
    <definedName name="SCOPE_NotInd3">#REF!,#REF!,#REF!,[7]!P1_SCOPE_NotInd3,[7]!P2_SCOPE_NotInd3</definedName>
    <definedName name="SCOPE_NOV">#REF!</definedName>
    <definedName name="SCOPE_OCT">#REF!</definedName>
    <definedName name="SCOPE_ORE">#REF!</definedName>
    <definedName name="SCOPE_OUTD">[15]FST5!$G$23:$G$30,[15]FST5!$G$32:$G$35,[15]FST5!$G$37,[15]FST5!$G$39:$G$45,[15]FST5!$G$47,[15]FST5!$G$49,[15]FST5!$G$5:$G$21</definedName>
    <definedName name="SCOPE_PER_LD">#REF!</definedName>
    <definedName name="SCOPE_PER_PRT">P5_SCOPE_PER_PRT,P6_SCOPE_PER_PRT,P7_SCOPE_PER_PRT,P8_SCOPE_PER_PRT</definedName>
    <definedName name="SCOPE_PRD">#REF!</definedName>
    <definedName name="SCOPE_PRD_ET">#REF!</definedName>
    <definedName name="SCOPE_PRD_ET2">#REF!</definedName>
    <definedName name="SCOPE_PRT">#REF!,#REF!,#REF!,#REF!,#REF!,#REF!</definedName>
    <definedName name="SCOPE_PRZ">#REF!</definedName>
    <definedName name="SCOPE_PRZ_ET">#REF!</definedName>
    <definedName name="SCOPE_PRZ_ET2">#REF!</definedName>
    <definedName name="SCOPE_REGIONS">#REF!</definedName>
    <definedName name="SCOPE_REGLD">#REF!</definedName>
    <definedName name="SCOPE_RG">#REF!</definedName>
    <definedName name="SCOPE_SAVE2">#REF!,#REF!,#REF!,#REF!,#REF!,[7]!P1_SCOPE_SAVE2,[7]!P2_SCOPE_SAVE2</definedName>
    <definedName name="SCOPE_SBTLD">#REF!</definedName>
    <definedName name="SCOPE_SEP">#REF!</definedName>
    <definedName name="SCOPE_SETLD">#REF!</definedName>
    <definedName name="SCOPE_SPR_PRT">#REF!,#REF!,#REF!</definedName>
    <definedName name="SCOPE_SS">#REF!,#REF!,#REF!,#REF!,#REF!,#REF!</definedName>
    <definedName name="SCOPE_SS2">#REF!</definedName>
    <definedName name="SCOPE_SV_LD1">#REF!,#REF!,#REF!,#REF!,#REF!,P1_SCOPE_SV_LD1</definedName>
    <definedName name="SCOPE_SV_LD2">#REF!</definedName>
    <definedName name="SCOPE_SV_PRT">P1_SCOPE_SV_PRT,P2_SCOPE_SV_PRT,P3_SCOPE_SV_PRT</definedName>
    <definedName name="SCOPE_SVOD">[11]Свод!$K$49,[11]Свод!$D$18:$K$46</definedName>
    <definedName name="SCOPE_TEST">#REF!</definedName>
    <definedName name="SCOPE_TP">[15]FST5!$L$12:$L$23,[15]FST5!$L$5:$L$8</definedName>
    <definedName name="SCOPE_YEAR">#REF!</definedName>
    <definedName name="SCOPE10">#REF!</definedName>
    <definedName name="SCOPE11">#REF!</definedName>
    <definedName name="SCOPE12">#REF!</definedName>
    <definedName name="SCOPE2">#REF!</definedName>
    <definedName name="SCOPE3">#REF!</definedName>
    <definedName name="SCOPE4">#REF!</definedName>
    <definedName name="SCOPE5">#REF!</definedName>
    <definedName name="SCOPE6">#REF!</definedName>
    <definedName name="SCOPE7">#REF!</definedName>
    <definedName name="SCOPE8">#REF!</definedName>
    <definedName name="SCOPE9">#REF!</definedName>
    <definedName name="sd">#N/A</definedName>
    <definedName name="sde">#N/A</definedName>
    <definedName name="sder">#N/A</definedName>
    <definedName name="sdfvbhy">#N/A</definedName>
    <definedName name="sencount" hidden="1">1</definedName>
    <definedName name="SEP">#REF!</definedName>
    <definedName name="SET_ET">#REF!</definedName>
    <definedName name="SET_PROT">#REF!,#REF!,#REF!,#REF!,#REF!,P1_SET_PROT</definedName>
    <definedName name="SET_PRT">#REF!,#REF!,#REF!,#REF!,[7]!P1_SET_PRT</definedName>
    <definedName name="SET_SCOPE">[43]Справочник!$I$16:$I$88,[43]Справочник!$I$1</definedName>
    <definedName name="SET_SCOPE2">[11]TEHSHEET!$P$1:$P$3</definedName>
    <definedName name="SETcom">#REF!</definedName>
    <definedName name="Sheet2?prefix?">"H"</definedName>
    <definedName name="size">[3]T0!$B$1118</definedName>
    <definedName name="SoprMat_List10">#REF!</definedName>
    <definedName name="SoprMat_List21_3">#REF!</definedName>
    <definedName name="SP_OPT">#REF!</definedName>
    <definedName name="SP_OPT_ET">[10]TEHSHEET!#REF!</definedName>
    <definedName name="SP_ROZN">#REF!</definedName>
    <definedName name="SP_ROZN_ET">[10]TEHSHEET!#REF!</definedName>
    <definedName name="SP_SC_1">#REF!</definedName>
    <definedName name="SP_SC_2">#REF!</definedName>
    <definedName name="SP_SC_3">#REF!</definedName>
    <definedName name="SP_SC_4">#REF!</definedName>
    <definedName name="SP_SC_5">#REF!</definedName>
    <definedName name="SP_ST_OPT">[10]TEHSHEET!#REF!</definedName>
    <definedName name="SP_ST_ROZN">[10]TEHSHEET!#REF!</definedName>
    <definedName name="SPR_ET">[10]TEHSHEET!#REF!</definedName>
    <definedName name="SPR_GES_ET">#REF!</definedName>
    <definedName name="SPR_GRES_ET">#REF!</definedName>
    <definedName name="SPR_OTH_ET">#REF!</definedName>
    <definedName name="SPR_PROT">#REF!,#REF!</definedName>
    <definedName name="SPR_SCOPE">#REF!</definedName>
    <definedName name="SPR_TES_ET">#REF!</definedName>
    <definedName name="SPRAV_PROT">[41]Справочники!$E$6,[41]Справочники!$D$11:$D$902,[41]Справочники!$E$3</definedName>
    <definedName name="sq">#REF!</definedName>
    <definedName name="SSS">[3]T0!$B$685</definedName>
    <definedName name="STAT_LIST">[44]TEHSHEET!$O$5:$O$8</definedName>
    <definedName name="SXEMA">[12]TEHSHEET!$F$13:$F$15</definedName>
    <definedName name="T0?axis?ПРД?БАЗ">'[31]0'!$I$7:$J$112,'[31]0'!$F$7:$G$112</definedName>
    <definedName name="T0?axis?ПРД?ПРЕД">'[31]0'!$K$7:$L$112,'[31]0'!$D$7:$E$112</definedName>
    <definedName name="T0?axis?ПРД?РЕГ">#REF!</definedName>
    <definedName name="T0?axis?ПФ?ПЛАН">'[31]0'!$I$7:$I$112,'[31]0'!$D$7:$D$112,'[31]0'!$K$7:$K$112,'[31]0'!$F$7:$F$112</definedName>
    <definedName name="T0?axis?ПФ?ФАКТ">'[31]0'!$J$7:$J$112,'[31]0'!$E$7:$E$112,'[31]0'!$L$7:$L$112,'[31]0'!$G$7:$G$112</definedName>
    <definedName name="T0?Data">'[31]0'!$D$8:$L$52,   '[31]0'!$D$54:$L$59,   '[31]0'!$D$63:$L$64,   '[31]0'!$D$68:$L$70,   '[31]0'!$D$72:$L$74,   '[31]0'!$D$77:$L$92,   '[31]0'!$D$95:$L$97,   '[31]0'!$D$99:$L$104,   '[31]0'!$D$107:$L$108,   '[31]0'!$D$111:$L$112</definedName>
    <definedName name="T0?item_ext?РОСТ">#REF!</definedName>
    <definedName name="T0?L0.1">#REF!</definedName>
    <definedName name="T0?L0.2">#REF!</definedName>
    <definedName name="T0?L1">#REF!</definedName>
    <definedName name="T0?L10">#REF!</definedName>
    <definedName name="T0?L10.1">#REF!</definedName>
    <definedName name="T0?L10.2">#REF!</definedName>
    <definedName name="T0?L10.3">#REF!</definedName>
    <definedName name="T0?L10.4">#REF!</definedName>
    <definedName name="T0?L10.5">#REF!</definedName>
    <definedName name="T0?L11">#REF!</definedName>
    <definedName name="T0?L12">#REF!</definedName>
    <definedName name="T0?L13">#REF!</definedName>
    <definedName name="T0?L13.1">#REF!</definedName>
    <definedName name="T0?L13.2">#REF!</definedName>
    <definedName name="T0?L14">#REF!</definedName>
    <definedName name="T0?L14.1">#REF!</definedName>
    <definedName name="T0?L14.2">#REF!</definedName>
    <definedName name="T0?L15">#REF!</definedName>
    <definedName name="T0?L15.1">#REF!</definedName>
    <definedName name="T0?L15.2">#REF!</definedName>
    <definedName name="T0?L15.2.1">#REF!</definedName>
    <definedName name="T0?L15.2.2">#REF!</definedName>
    <definedName name="T0?L16">#REF!</definedName>
    <definedName name="T0?L17">#REF!</definedName>
    <definedName name="T0?L17.1">#REF!</definedName>
    <definedName name="T0?L18">#REF!</definedName>
    <definedName name="T0?L19">#REF!</definedName>
    <definedName name="T0?L2">#REF!</definedName>
    <definedName name="T0?L20">#REF!</definedName>
    <definedName name="T0?L21">#REF!</definedName>
    <definedName name="T0?L22">#REF!</definedName>
    <definedName name="T0?L22.1">#REF!</definedName>
    <definedName name="T0?L22.2">#REF!</definedName>
    <definedName name="T0?L23">#REF!</definedName>
    <definedName name="T0?L24">#REF!</definedName>
    <definedName name="T0?L24.1">#REF!</definedName>
    <definedName name="T0?L24.2">#REF!</definedName>
    <definedName name="T0?L25">#REF!</definedName>
    <definedName name="T0?L25.1">#REF!</definedName>
    <definedName name="T0?L25.1.1">#REF!</definedName>
    <definedName name="T0?L25.1.2">#REF!</definedName>
    <definedName name="T0?L25.2">#REF!</definedName>
    <definedName name="T0?L25.3">#REF!</definedName>
    <definedName name="T0?L26.1">#REF!</definedName>
    <definedName name="T0?L26.2">#REF!</definedName>
    <definedName name="T0?L27.1">#REF!</definedName>
    <definedName name="T0?L27.2">#REF!</definedName>
    <definedName name="T0?L3">#REF!</definedName>
    <definedName name="T0?L4">#REF!</definedName>
    <definedName name="T0?L5">#REF!</definedName>
    <definedName name="T0?L6">#REF!</definedName>
    <definedName name="T0?L7">#REF!</definedName>
    <definedName name="T0?L7.1">#REF!</definedName>
    <definedName name="T0?L7.1.2">#REF!</definedName>
    <definedName name="T0?L7.1.3">#REF!</definedName>
    <definedName name="T0?L7.2">#REF!</definedName>
    <definedName name="T0?L7.3">#REF!</definedName>
    <definedName name="T0?L7.4">#REF!</definedName>
    <definedName name="T0?L7.5">#REF!</definedName>
    <definedName name="T0?L7.6">#REF!</definedName>
    <definedName name="T0?L7.7">#REF!</definedName>
    <definedName name="T0?L7.7.1">#REF!</definedName>
    <definedName name="T0?L7.7.10">#REF!</definedName>
    <definedName name="T0?L7.7.11">#REF!</definedName>
    <definedName name="T0?L7.7.12">#REF!</definedName>
    <definedName name="T0?L7.7.2">#REF!</definedName>
    <definedName name="T0?L7.7.3">#REF!</definedName>
    <definedName name="T0?L7.7.4">#REF!</definedName>
    <definedName name="T0?L7.7.4.1">#REF!</definedName>
    <definedName name="T0?L7.7.4.3">#REF!</definedName>
    <definedName name="T0?L7.7.4.4">#REF!</definedName>
    <definedName name="T0?L7.7.4.5">#REF!</definedName>
    <definedName name="T0?L7.7.5">#REF!</definedName>
    <definedName name="T0?L7.7.6">#REF!</definedName>
    <definedName name="T0?L7.7.7">#REF!</definedName>
    <definedName name="T0?L7.7.8">#REF!</definedName>
    <definedName name="T0?L7.7.9">#REF!</definedName>
    <definedName name="T0?L8">#REF!</definedName>
    <definedName name="T0?L8.1">#REF!</definedName>
    <definedName name="T0?L8.2">#REF!</definedName>
    <definedName name="T0?L8.3">#REF!</definedName>
    <definedName name="T0?L8.4">#REF!</definedName>
    <definedName name="T0?L8.5">#REF!</definedName>
    <definedName name="T0?L8.6">#REF!</definedName>
    <definedName name="T0?L9">#REF!</definedName>
    <definedName name="T0?L9.1">#REF!</definedName>
    <definedName name="T0?L9.2">#REF!</definedName>
    <definedName name="T0?L9.3">#REF!</definedName>
    <definedName name="T0?L9.3.1">#REF!</definedName>
    <definedName name="T0?L9.3.2">#REF!</definedName>
    <definedName name="T0?Name">#REF!</definedName>
    <definedName name="T0?Table">#REF!</definedName>
    <definedName name="T0?Title">#REF!</definedName>
    <definedName name="T0?unit?МВТ">'[31]0'!$D$8:$H$8,   '[31]0'!$D$86:$H$86</definedName>
    <definedName name="T0?unit?МКВТЧ">#REF!</definedName>
    <definedName name="T0?unit?ПРЦ">'[31]0'!$D$87:$H$88,   '[31]0'!$D$96:$H$97,   '[31]0'!$D$107:$H$108,   '[31]0'!$D$111:$H$112,   '[31]0'!$I$7:$L$112</definedName>
    <definedName name="T0?unit?РУБ.ГКАЛ">'[31]0'!$D$89:$H$89,   '[31]0'!$D$92:$H$92</definedName>
    <definedName name="T0?unit?РУБ.МВТ.МЕС">#REF!</definedName>
    <definedName name="T0?unit?РУБ.ТКВТЧ">#REF!</definedName>
    <definedName name="T0?unit?ТГКАЛ">#REF!</definedName>
    <definedName name="T0?unit?ТРУБ">'[31]0'!$D$14:$H$52,   '[31]0'!$D$54:$H$59,   '[31]0'!$D$63:$H$64,   '[31]0'!$D$68:$H$70,   '[31]0'!$D$72:$H$74,   '[31]0'!$D$77:$H$77,   '[31]0'!$D$79:$H$81,   '[31]0'!$D$90:$H$91,   '[31]0'!$D$99:$H$104,   '[31]0'!$D$78:$H$78</definedName>
    <definedName name="T1?axis?ПРД?БАЗ">'[31]1'!$I$6:$J$23,'[31]1'!$F$6:$G$23</definedName>
    <definedName name="T1?axis?ПРД?ПРЕД">'[31]1'!$K$6:$L$23,'[31]1'!$D$6:$E$23</definedName>
    <definedName name="T1?axis?ПРД?РЕГ">#REF!</definedName>
    <definedName name="T1?axis?ПФ?ПЛАН">'[31]1'!$I$6:$I$23,'[31]1'!$D$6:$D$23,'[31]1'!$K$6:$K$23,'[31]1'!$F$6:$F$23</definedName>
    <definedName name="T1?axis?ПФ?ФАКТ">'[31]1'!$J$6:$J$23,'[31]1'!$E$6:$E$23,'[31]1'!$L$6:$L$23,'[31]1'!$G$6:$G$23</definedName>
    <definedName name="T1?Columns">#REF!</definedName>
    <definedName name="T1?Data">'[31]1'!$D$6:$L$12,   '[31]1'!$D$14:$L$18,   '[31]1'!$D$20:$L$23</definedName>
    <definedName name="T1?item_ext?РОСТ">#REF!</definedName>
    <definedName name="T1?L1">#REF!</definedName>
    <definedName name="T1?L2">#REF!</definedName>
    <definedName name="T1?L3">#REF!</definedName>
    <definedName name="T1?L4">#REF!</definedName>
    <definedName name="T1?L5">#REF!</definedName>
    <definedName name="T1?L6">#REF!</definedName>
    <definedName name="T1?L7">#REF!</definedName>
    <definedName name="T1?L7.1">#REF!</definedName>
    <definedName name="T1?L7.2">#REF!</definedName>
    <definedName name="T1?L7.3">#REF!</definedName>
    <definedName name="T1?L7.4">#REF!</definedName>
    <definedName name="T1?L8">#REF!</definedName>
    <definedName name="T1?L8.1">#REF!</definedName>
    <definedName name="T1?L8.2">#REF!</definedName>
    <definedName name="T1?L8.3">#REF!</definedName>
    <definedName name="T1?L9">#REF!</definedName>
    <definedName name="T1?Name">#REF!</definedName>
    <definedName name="T1?Scope">#REF!</definedName>
    <definedName name="T1?Table">#REF!</definedName>
    <definedName name="T1?Title">#REF!</definedName>
    <definedName name="T1?unit?МВТ">#REF!</definedName>
    <definedName name="T1?unit?ПРЦ">#REF!</definedName>
    <definedName name="T1_">#REF!</definedName>
    <definedName name="T1_Protect">P15_T1_Protect,P16_T1_Protect,P17_T1_Protect,P18_T1_Protect,P19_T1_Protect</definedName>
    <definedName name="T10?axis?R?ДОГОВОР">'[31]10'!$D$9:$L$11, '[31]10'!$D$15:$L$17, '[31]10'!$D$21:$L$23, '[31]10'!$D$27:$L$29</definedName>
    <definedName name="T10?axis?R?ДОГОВОР?">'[31]10'!$B$9:$B$11, '[31]10'!$B$15:$B$17, '[31]10'!$B$21:$B$23, '[31]10'!$B$27:$B$29</definedName>
    <definedName name="T10?axis?ПРД?БАЗ">'[31]10'!$I$6:$J$31,'[31]10'!$F$6:$G$31</definedName>
    <definedName name="T10?axis?ПРД?ПРЕД">'[31]10'!$K$6:$L$31,'[31]10'!$D$6:$E$31</definedName>
    <definedName name="T10?axis?ПРД?РЕГ">#REF!</definedName>
    <definedName name="T10?axis?ПФ?ПЛАН">'[31]10'!$I$6:$I$31,'[31]10'!$D$6:$D$31,'[31]10'!$K$6:$K$31,'[31]10'!$F$6:$F$31</definedName>
    <definedName name="T10?axis?ПФ?ФАКТ">'[31]10'!$J$6:$J$31,'[31]10'!$E$6:$E$31,'[31]10'!$L$6:$L$31,'[31]10'!$G$6:$G$31</definedName>
    <definedName name="T10?Data">'[31]10'!$D$6:$L$7, '[31]10'!$D$9:$L$11, '[31]10'!$D$13:$L$13, '[31]10'!$D$15:$L$17, '[31]10'!$D$19:$L$19, '[31]10'!$D$21:$L$23, '[31]10'!$D$25:$L$25, '[31]10'!$D$27:$L$29, '[31]10'!$D$31:$L$31</definedName>
    <definedName name="T10?item_ext?РОСТ">#REF!</definedName>
    <definedName name="T10?L1">#REF!</definedName>
    <definedName name="T10?L1.1">#REF!</definedName>
    <definedName name="T10?L1.1.x">#REF!</definedName>
    <definedName name="T10?L1.2">#REF!</definedName>
    <definedName name="T10?L1.2.x">#REF!</definedName>
    <definedName name="T10?L2">#REF!</definedName>
    <definedName name="T10?L2.x">#REF!</definedName>
    <definedName name="T10?L3">#REF!</definedName>
    <definedName name="T10?L3.x">#REF!</definedName>
    <definedName name="T10?L4">#REF!</definedName>
    <definedName name="T10?Name">#REF!</definedName>
    <definedName name="T10?Table">#REF!</definedName>
    <definedName name="T10?Title">#REF!</definedName>
    <definedName name="T10?unit?ПРЦ">#REF!</definedName>
    <definedName name="T10?unit?ТРУБ">#REF!</definedName>
    <definedName name="T10_Copy1">#REF!</definedName>
    <definedName name="T10_Copy2">#REF!</definedName>
    <definedName name="T10_Copy3">#REF!</definedName>
    <definedName name="T10_Copy4">#REF!</definedName>
    <definedName name="T10_ET">[10]TEHSHEET!#REF!</definedName>
    <definedName name="T10_OPT">#REF!</definedName>
    <definedName name="T10_ROZN">#REF!</definedName>
    <definedName name="T11?axis?R?ДОГОВОР">'[31]11'!$D$8:$L$11, '[31]11'!$D$15:$L$18, '[31]11'!$D$22:$L$23, '[31]11'!$D$29:$L$32, '[31]11'!$D$36:$L$39, '[31]11'!$D$43:$L$46, '[31]11'!$D$51:$L$54, '[31]11'!$D$58:$L$61, '[31]11'!$D$65:$L$68, '[31]11'!$D$72:$L$82</definedName>
    <definedName name="T11?axis?R?ДОГОВОР?">'[31]11'!$B$72:$B$82, '[31]11'!$B$65:$B$68, '[31]11'!$B$58:$B$61, '[31]11'!$B$51:$B$54, '[31]11'!$B$43:$B$46, '[31]11'!$B$36:$B$39, '[31]11'!$B$29:$B$33, '[31]11'!$B$22:$B$25, '[31]11'!$B$15:$B$18, '[31]11'!$B$8:$B$11</definedName>
    <definedName name="T11?axis?ПРД?БАЗ">'[31]11'!$I$6:$J$84,'[31]11'!$F$6:$G$84</definedName>
    <definedName name="T11?axis?ПРД?ПРЕД">'[31]11'!$K$6:$L$84,'[31]11'!$D$6:$E$84</definedName>
    <definedName name="T11?axis?ПРД?РЕГ">'[45]услуги непроизводств.'!#REF!</definedName>
    <definedName name="T11?axis?ПФ?ПЛАН">'[31]11'!$I$6:$I$84,'[31]11'!$D$6:$D$84,'[31]11'!$K$6:$K$84,'[31]11'!$F$6:$F$84</definedName>
    <definedName name="T11?axis?ПФ?ФАКТ">'[31]11'!$J$6:$J$84,'[31]11'!$E$6:$E$84,'[31]11'!$L$6:$L$84,'[31]11'!$G$6:$G$84</definedName>
    <definedName name="T11?Data">#N/A</definedName>
    <definedName name="T11?Name">'[45]услуги непроизводств.'!#REF!</definedName>
    <definedName name="T11_Copy1">'[45]услуги непроизводств.'!#REF!</definedName>
    <definedName name="T11_Copy2">'[45]услуги непроизводств.'!#REF!</definedName>
    <definedName name="T11_Copy3">'[45]услуги непроизводств.'!#REF!</definedName>
    <definedName name="T11_Copy4">'[45]услуги непроизводств.'!#REF!</definedName>
    <definedName name="T11_Copy5">'[45]услуги непроизводств.'!#REF!</definedName>
    <definedName name="T11_Copy6">'[45]услуги непроизводств.'!#REF!</definedName>
    <definedName name="T11_Copy7.1">'[45]услуги непроизводств.'!#REF!</definedName>
    <definedName name="T11_Copy7.2">'[45]услуги непроизводств.'!#REF!</definedName>
    <definedName name="T11_Copy8">'[45]услуги непроизводств.'!#REF!</definedName>
    <definedName name="T11_Copy9">'[45]услуги непроизводств.'!#REF!</definedName>
    <definedName name="T12?axis?R?ДОГОВОР">#REF!</definedName>
    <definedName name="T12?axis?R?ДОГОВОР?">#REF!</definedName>
    <definedName name="T12?axis?ПРД?БАЗ">'[31]12'!$J$6:$K$20,'[31]12'!$G$6:$H$20</definedName>
    <definedName name="T12?axis?ПРД?ПРЕД">'[31]12'!$L$6:$M$20,'[31]12'!$E$6:$F$20</definedName>
    <definedName name="T12?axis?ПРД?РЕГ">#REF!</definedName>
    <definedName name="T12?axis?ПФ?ПЛАН">'[31]12'!$J$6:$J$20,'[31]12'!$E$6:$E$20,'[31]12'!$L$6:$L$20,'[31]12'!$G$6:$G$20</definedName>
    <definedName name="T12?axis?ПФ?ФАКТ">'[31]12'!$K$6:$K$20,'[31]12'!$F$6:$F$20,'[31]12'!$M$6:$M$20,'[31]12'!$H$6:$H$20</definedName>
    <definedName name="T12?Data">'[31]12'!$E$6:$M$9,  '[31]12'!$E$11:$M$18,  '[31]12'!$E$20:$M$20</definedName>
    <definedName name="T12?item_ext?РОСТ">#REF!</definedName>
    <definedName name="T12?L1">#REF!</definedName>
    <definedName name="T12?L1.1">#REF!</definedName>
    <definedName name="T12?L2">#REF!</definedName>
    <definedName name="T12?L2.1">#REF!</definedName>
    <definedName name="T12?L2.1.x">'[31]12'!$A$16:$M$16, '[31]12'!$A$14:$M$14, '[31]12'!$A$12:$M$12, '[31]12'!$A$18:$M$18</definedName>
    <definedName name="T12?L2.x">'[31]12'!$A$15:$M$15, '[31]12'!$A$13:$M$13, '[31]12'!$A$11:$M$11, '[31]12'!$A$17:$M$17</definedName>
    <definedName name="T12?L3">#REF!</definedName>
    <definedName name="T12?Name">#REF!</definedName>
    <definedName name="T12?Table">#REF!</definedName>
    <definedName name="T12?Title">#REF!</definedName>
    <definedName name="T12?unit?ГА">'[31]12'!$E$16:$I$16, '[31]12'!$E$14:$I$14, '[31]12'!$E$9:$I$9, '[31]12'!$E$12:$I$12, '[31]12'!$E$18:$I$18, '[31]12'!$E$7:$I$7</definedName>
    <definedName name="T12?unit?ПРЦ">#REF!</definedName>
    <definedName name="T12?unit?ТРУБ">'[31]12'!$E$15:$I$15, '[31]12'!$E$13:$I$13, '[31]12'!$E$6:$I$6, '[31]12'!$E$8:$I$8, '[31]12'!$E$11:$I$11, '[31]12'!$E$17:$I$17, '[31]12'!$E$20:$I$20</definedName>
    <definedName name="T12_Copy">#REF!</definedName>
    <definedName name="T13?axis?ПРД?БАЗ">'[31]13'!$I$6:$J$16,'[31]13'!$F$6:$G$16</definedName>
    <definedName name="T13?axis?ПРД?ПРЕД">'[31]13'!$K$6:$L$16,'[31]13'!$D$6:$E$16</definedName>
    <definedName name="T13?axis?ПРД?РЕГ">#REF!</definedName>
    <definedName name="T13?axis?ПФ?ПЛАН">'[31]13'!$I$6:$I$16,'[31]13'!$D$6:$D$16,'[31]13'!$K$6:$K$16,'[31]13'!$F$6:$F$16</definedName>
    <definedName name="T13?axis?ПФ?ФАКТ">'[31]13'!$J$6:$J$16,'[31]13'!$E$6:$E$16,'[31]13'!$L$6:$L$16,'[31]13'!$G$6:$G$16</definedName>
    <definedName name="T13?Data">'[31]13'!$D$6:$L$7, '[31]13'!$D$8:$L$8, '[31]13'!$D$9:$L$16</definedName>
    <definedName name="T13?item_ext?РОСТ">#REF!</definedName>
    <definedName name="T13?L1.1">#REF!</definedName>
    <definedName name="T13?L1.2">#REF!</definedName>
    <definedName name="T13?L2">#REF!</definedName>
    <definedName name="T13?L2.1">#REF!</definedName>
    <definedName name="T13?L2.1.1">#REF!</definedName>
    <definedName name="T13?L2.1.2">#REF!</definedName>
    <definedName name="T13?L2.2">#REF!</definedName>
    <definedName name="T13?L2.2.1">#REF!</definedName>
    <definedName name="T13?L2.2.2">#REF!</definedName>
    <definedName name="T13?L3">#REF!</definedName>
    <definedName name="T13?L4">#REF!</definedName>
    <definedName name="T13?Name">#REF!</definedName>
    <definedName name="T13?Table">#REF!</definedName>
    <definedName name="T13?Title">#REF!</definedName>
    <definedName name="T13?unit?МКВТЧ">#REF!</definedName>
    <definedName name="T13?unit?ПРЦ">#REF!</definedName>
    <definedName name="T13?unit?РУБ.ТМКБ">'[31]13'!$D$14:$H$14,'[31]13'!$D$11:$H$11</definedName>
    <definedName name="T13?unit?ТГКАЛ">#REF!</definedName>
    <definedName name="T13?unit?ТМКБ">'[31]13'!$D$13:$H$13,'[31]13'!$D$10:$H$10</definedName>
    <definedName name="T13?unit?ТРУБ">'[31]13'!$D$12:$H$12,'[31]13'!$D$15:$H$16,'[31]13'!$D$8:$H$9</definedName>
    <definedName name="T14?axis?R?ВРАС">#REF!</definedName>
    <definedName name="T14?axis?R?ВРАС?">#REF!</definedName>
    <definedName name="T14?axis?ПРД?БАЗ">'[31]14'!$J$6:$K$20,'[31]14'!$G$6:$H$20</definedName>
    <definedName name="T14?axis?ПРД?ПРЕД">'[31]14'!$L$6:$M$20,'[31]14'!$E$6:$F$20</definedName>
    <definedName name="T14?axis?ПРД?РЕГ">#REF!</definedName>
    <definedName name="T14?axis?ПФ?ПЛАН">'[31]14'!$G$6:$G$20,'[31]14'!$J$6:$J$20,'[31]14'!$L$6:$L$20,'[31]14'!$E$6:$E$20</definedName>
    <definedName name="T14?axis?ПФ?ФАКТ">'[31]14'!$H$6:$H$20,'[31]14'!$K$6:$K$20,'[31]14'!$M$6:$M$20,'[31]14'!$F$6:$F$20</definedName>
    <definedName name="T14?Data">'[31]14'!$E$7:$M$18,  '[31]14'!$E$20:$M$20</definedName>
    <definedName name="T14?item_ext?РОСТ">#REF!</definedName>
    <definedName name="T14?L1">'[31]14'!$A$13:$M$13, '[31]14'!$A$10:$M$10, '[31]14'!$A$7:$M$7, '[31]14'!$A$16:$M$16</definedName>
    <definedName name="T14?L1.1">'[31]14'!$A$14:$M$14, '[31]14'!$A$11:$M$11, '[31]14'!$A$8:$M$8, '[31]14'!$A$17:$M$17</definedName>
    <definedName name="T14?L1.2">'[31]14'!$A$15:$M$15, '[31]14'!$A$12:$M$12, '[31]14'!$A$9:$M$9, '[31]14'!$A$18:$M$18</definedName>
    <definedName name="T14?L2">#REF!</definedName>
    <definedName name="T14?Name">#REF!</definedName>
    <definedName name="T14?Table">#REF!</definedName>
    <definedName name="T14?Title">#REF!</definedName>
    <definedName name="T14?unit?ПРЦ">'[31]14'!$E$15:$I$15, '[31]14'!$E$12:$I$12, '[31]14'!$E$9:$I$9, '[31]14'!$E$18:$I$18, '[31]14'!$J$6:$M$20</definedName>
    <definedName name="T14?unit?ТРУБ">'[31]14'!$E$13:$I$14, '[31]14'!$E$10:$I$11, '[31]14'!$E$7:$I$8, '[31]14'!$E$16:$I$17, '[31]14'!$E$20:$I$20</definedName>
    <definedName name="T14_Copy">#REF!</definedName>
    <definedName name="T15?axis?ПРД?БАЗ">'[31]15'!$I$6:$J$11,'[31]15'!$F$6:$G$11</definedName>
    <definedName name="T15?axis?ПРД?ПРЕД">'[31]15'!$K$6:$L$11,'[31]15'!$D$6:$E$11</definedName>
    <definedName name="T15?axis?ПФ?ПЛАН">'[31]15'!$I$6:$I$11,'[31]15'!$D$6:$D$11,'[31]15'!$K$6:$K$11,'[31]15'!$F$6:$F$11</definedName>
    <definedName name="T15?axis?ПФ?ФАКТ">'[31]15'!$J$6:$J$11,'[31]15'!$E$6:$E$11,'[31]15'!$L$6:$L$11,'[31]15'!$G$6:$G$11</definedName>
    <definedName name="T15?Columns">#REF!</definedName>
    <definedName name="T15?item_ext?РОСТ">[45]экология!#REF!</definedName>
    <definedName name="T15?ItemComments">#REF!</definedName>
    <definedName name="T15?Items">#REF!</definedName>
    <definedName name="T15?Name">[45]экология!#REF!</definedName>
    <definedName name="T15?Scope">#REF!</definedName>
    <definedName name="T15?unit?ПРЦ">[45]экология!#REF!</definedName>
    <definedName name="T15?ВРАС">#REF!</definedName>
    <definedName name="T15_Protect">'[30]15'!$E$25:$I$29,'[30]15'!$E$31:$I$34,'[30]15'!$E$36:$I$40,'[30]15'!$E$44:$I$45,'[30]15'!$E$9:$I$17,'[30]15'!$B$36:$B$40,'[30]15'!$E$19:$I$21</definedName>
    <definedName name="T16?axis?R?ДОГОВОР">'[31]16'!$E$40:$M$40,'[31]16'!$E$60:$M$60,'[31]16'!$E$36:$M$36,'[31]16'!$E$32:$M$32,'[31]16'!$E$28:$M$28,'[31]16'!$E$24:$M$24,'[31]16'!$E$68:$M$68,'[31]16'!$E$56:$M$56,'[31]16'!$E$20:$M$20,P1_T16?axis?R?ДОГОВОР</definedName>
    <definedName name="T16?axis?R?ДОГОВОР?">'[31]16'!$A$8,'[31]16'!$A$12,'[31]16'!$A$16,P1_T16?axis?R?ДОГОВОР?</definedName>
    <definedName name="T16?axis?R?ОРГ">#REF!</definedName>
    <definedName name="T16?axis?R?ОРГ?">#REF!</definedName>
    <definedName name="T16?axis?ПРД?БАЗ">'[31]16'!$J$6:$K$88,               '[31]16'!$G$6:$H$88</definedName>
    <definedName name="T16?axis?ПРД?ПРЕД">'[31]16'!$L$6:$M$88,               '[31]16'!$E$6:$F$88</definedName>
    <definedName name="T16?axis?ПРД?РЕГ">#REF!</definedName>
    <definedName name="T16?axis?ПФ?ПЛАН">'[31]16'!$J$6:$J$88,               '[31]16'!$E$6:$E$88,               '[31]16'!$L$6:$L$88,               '[31]16'!$G$6:$G$88</definedName>
    <definedName name="T16?axis?ПФ?ФАКТ">'[31]16'!$K$6:$K$88,               '[31]16'!$F$6:$F$88,               '[31]16'!$M$6:$M$88,               '[31]16'!$H$6:$H$88</definedName>
    <definedName name="T16?Columns">#REF!</definedName>
    <definedName name="T16?Data">#REF!</definedName>
    <definedName name="T16?item_ext?РОСТ">#REF!</definedName>
    <definedName name="T16?ItemComments">#REF!</definedName>
    <definedName name="T16?Items">#REF!</definedName>
    <definedName name="T16?L1">'[31]16'!$A$38:$M$38,'[31]16'!$A$58:$M$58,'[31]16'!$A$34:$M$34,'[31]16'!$A$30:$M$30,'[31]16'!$A$26:$M$26,'[31]16'!$A$22:$M$22,'[31]16'!$A$66:$M$66,'[31]16'!$A$54:$M$54,'[31]16'!$A$18:$M$18,P1_T16?L1</definedName>
    <definedName name="T16?L1.x">'[31]16'!$A$40:$M$40,'[31]16'!$A$60:$M$60,'[31]16'!$A$36:$M$36,'[31]16'!$A$32:$M$32,'[31]16'!$A$28:$M$28,'[31]16'!$A$24:$M$24,'[31]16'!$A$68:$M$68,'[31]16'!$A$56:$M$56,'[31]16'!$A$20:$M$20,P1_T16?L1.x</definedName>
    <definedName name="T16?L2">#REF!</definedName>
    <definedName name="T16?Name">#REF!</definedName>
    <definedName name="T16?Scope">#REF!</definedName>
    <definedName name="T16?Table">#REF!</definedName>
    <definedName name="T16?Title">#REF!</definedName>
    <definedName name="T16?unit?ПРЦ">#REF!</definedName>
    <definedName name="T16?unit?ТРУБ">#REF!</definedName>
    <definedName name="T16?Units">#REF!</definedName>
    <definedName name="T16_Copy">#REF!</definedName>
    <definedName name="T16_Copy2">#REF!</definedName>
    <definedName name="T16_Protect">'[30]16'!$G$44:$K$44,'[30]16'!$G$7:$K$8,P1_T16_Protect</definedName>
    <definedName name="T17.1?axis?C?НП">'[31]17.1'!$E$6:$L$16, '[31]17.1'!$E$18:$L$28</definedName>
    <definedName name="T17.1?axis?C?НП?">#REF!</definedName>
    <definedName name="T17.1?axis?ПРД?БАЗ">#REF!</definedName>
    <definedName name="T17.1?axis?ПРД?РЕГ">#REF!</definedName>
    <definedName name="T17.1?Data">'[31]17.1'!$E$6:$L$16, '[31]17.1'!$N$6:$N$16, '[31]17.1'!$E$18:$L$28, '[31]17.1'!$N$18:$N$28</definedName>
    <definedName name="T17.1?item_ext?ВСЕГО">'[31]17.1'!$N$6:$N$16, '[31]17.1'!$N$18:$N$28</definedName>
    <definedName name="T17.1?L1">'[31]17.1'!$A$6:$N$6, '[31]17.1'!$A$18:$N$18</definedName>
    <definedName name="T17.1?L2">'[31]17.1'!$A$7:$N$7, '[31]17.1'!$A$19:$N$19</definedName>
    <definedName name="T17.1?L3">'[31]17.1'!$A$8:$N$8, '[31]17.1'!$A$20:$N$20</definedName>
    <definedName name="T17.1?L3.1">'[31]17.1'!$A$9:$N$9, '[31]17.1'!$A$21:$N$21</definedName>
    <definedName name="T17.1?L4">'[31]17.1'!$A$10:$N$10, '[31]17.1'!$A$22:$N$22</definedName>
    <definedName name="T17.1?L4.1">'[31]17.1'!$A$11:$N$11, '[31]17.1'!$A$23:$N$23</definedName>
    <definedName name="T17.1?L5">'[31]17.1'!$A$12:$N$12, '[31]17.1'!$A$24:$N$24</definedName>
    <definedName name="T17.1?L5.1">'[31]17.1'!$A$13:$N$13, '[31]17.1'!$A$25:$N$25</definedName>
    <definedName name="T17.1?L6">'[31]17.1'!$A$14:$N$14, '[31]17.1'!$A$26:$N$26</definedName>
    <definedName name="T17.1?L7">'[31]17.1'!$A$15:$N$15, '[31]17.1'!$A$27:$N$27</definedName>
    <definedName name="T17.1?L8">'[31]17.1'!$A$16:$N$16, '[31]17.1'!$A$28:$N$28</definedName>
    <definedName name="T17.1?Name">#REF!</definedName>
    <definedName name="T17.1?Table">#REF!</definedName>
    <definedName name="T17.1?Title">#REF!</definedName>
    <definedName name="T17.1?unit?РУБ">'[31]17.1'!$D$9:$N$9, '[31]17.1'!$D$11:$N$11, '[31]17.1'!$D$13:$N$13, '[31]17.1'!$D$21:$N$21, '[31]17.1'!$D$23:$N$23, '[31]17.1'!$D$25:$N$25</definedName>
    <definedName name="T17.1?unit?ТРУБ">'[31]17.1'!$D$8:$N$8, '[31]17.1'!$D$10:$N$10, '[31]17.1'!$D$12:$N$12, '[31]17.1'!$D$14:$N$16, '[31]17.1'!$D$20:$N$20, '[31]17.1'!$D$22:$N$22, '[31]17.1'!$D$24:$N$24, '[31]17.1'!$D$26:$N$28</definedName>
    <definedName name="T17.1?unit?ЧДН">'[31]17.1'!$D$7:$N$7, '[31]17.1'!$D$19:$N$19</definedName>
    <definedName name="T17.1?unit?ЧЕЛ">'[31]17.1'!$D$18:$N$18, '[31]17.1'!$D$6:$N$6</definedName>
    <definedName name="T17.1_Copy">#REF!</definedName>
    <definedName name="T17.1_Protect">'[30]17.1'!$D$14:$F$17,'[30]17.1'!$D$19:$F$22,'[30]17.1'!$I$9:$I$12,'[30]17.1'!$I$14:$I$17,'[30]17.1'!$I$19:$I$22,'[30]17.1'!$D$9:$F$12</definedName>
    <definedName name="T17?axis?ПРД?БАЗ">'[31]17'!$I$6:$J$13,'[31]17'!$F$6:$G$13</definedName>
    <definedName name="T17?axis?ПРД?ПРЕД">'[31]17'!$K$6:$L$13,'[31]17'!$D$6:$E$13</definedName>
    <definedName name="T17?axis?ПРД?РЕГ">#REF!</definedName>
    <definedName name="T17?axis?ПФ?ПЛАН">'[31]17'!$I$6:$I$13,'[31]17'!$D$6:$D$13,'[31]17'!$K$6:$K$13,'[31]17'!$F$6:$F$13</definedName>
    <definedName name="T17?axis?ПФ?ФАКТ">'[31]17'!$J$6:$J$13,'[31]17'!$E$6:$E$13,'[31]17'!$L$6:$L$13,'[31]17'!$G$6:$G$13</definedName>
    <definedName name="T17?Data">#REF!</definedName>
    <definedName name="T17?item_ext?РОСТ">#REF!</definedName>
    <definedName name="T17?L1">#REF!</definedName>
    <definedName name="T17?L2">#REF!</definedName>
    <definedName name="T17?L3">#REF!</definedName>
    <definedName name="T17?L4">#REF!</definedName>
    <definedName name="T17?L5">#REF!</definedName>
    <definedName name="T17?L6">#REF!</definedName>
    <definedName name="T17?L7">#REF!</definedName>
    <definedName name="T17?L8">#REF!</definedName>
    <definedName name="T17?Name">#REF!</definedName>
    <definedName name="T17?Table">#REF!</definedName>
    <definedName name="T17?Title">#REF!</definedName>
    <definedName name="T17?unit?ГКАЛЧ">'[19]29'!$M$26:$M$33,'[19]29'!$P$26:$P$33,'[19]29'!$G$52:$G$59,'[19]29'!$J$52:$J$59,'[19]29'!$M$52:$M$59,'[19]29'!$P$52:$P$59,'[19]29'!$G$26:$G$33,'[19]29'!$J$26:$J$33</definedName>
    <definedName name="T17?unit?РУБ.ГКАЛ">'[19]29'!$O$18:$O$25,P1_T17?unit?РУБ.ГКАЛ,P2_T17?unit?РУБ.ГКАЛ</definedName>
    <definedName name="T17?unit?ТГКАЛ">'[19]29'!$P$18:$P$25,P1_T17?unit?ТГКАЛ,P2_T17?unit?ТГКАЛ</definedName>
    <definedName name="T17?unit?ТРУБ">#REF!</definedName>
    <definedName name="T17?unit?ТРУБ.ГКАЛЧ.МЕС">'[19]29'!$L$26:$L$33,'[19]29'!$O$26:$O$33,'[19]29'!$F$52:$F$59,'[19]29'!$I$52:$I$59,'[19]29'!$L$52:$L$59,'[19]29'!$O$52:$O$59,'[19]29'!$F$26:$F$33,'[19]29'!$I$26:$I$33</definedName>
    <definedName name="T17?unit?ЧДН">#REF!</definedName>
    <definedName name="T17?unit?ЧЕЛ">#REF!</definedName>
    <definedName name="T17_Protect">'[30]21.3'!$E$66:$I$69,'[30]21.3'!$E$10:$I$10,P1_T17_Protect</definedName>
    <definedName name="T17_Protection">P2_T17_Protection,P3_T17_Protection,P4_T17_Protection,P5_T17_Protection,P6_T17_Protection</definedName>
    <definedName name="T18.1?Data">P1_T18.1?Data,P2_T18.1?Data</definedName>
    <definedName name="T18.2?Columns">#REF!</definedName>
    <definedName name="T18.2?item_ext?СБЫТ">'[30]18.2'!#REF!,'[30]18.2'!#REF!</definedName>
    <definedName name="T18.2?ItemComments">#REF!</definedName>
    <definedName name="T18.2?Items">#REF!</definedName>
    <definedName name="T18.2?Scope">#REF!</definedName>
    <definedName name="T18.2?Units">#REF!</definedName>
    <definedName name="T18.2?ВРАС">'[30]18.2'!$B$34:$B$38,'[30]18.2'!$B$28:$B$30</definedName>
    <definedName name="T18.2_Protect">'[30]18.2'!$F$58:$J$59,'[30]18.2'!$F$62:$J$62,'[30]18.2'!$F$64:$J$67,'[30]18.2'!$F$6:$J$8,P1_T18.2_Protect</definedName>
    <definedName name="T18?axis?R?ДОГОВОР">'[31]18'!$D$14:$L$16,'[31]18'!$D$20:$L$22,'[31]18'!$D$26:$L$28,'[31]18'!$D$32:$L$34,'[31]18'!$D$38:$L$40,'[31]18'!$D$8:$L$10</definedName>
    <definedName name="T18?axis?R?ДОГОВОР?">'[31]18'!$B$14:$B$16,'[31]18'!$B$20:$B$22,'[31]18'!$B$26:$B$28,'[31]18'!$B$32:$B$34,'[31]18'!$B$38:$B$40,'[31]18'!$B$8:$B$10</definedName>
    <definedName name="T18?axis?ПРД?БАЗ">'[31]18'!$I$6:$J$42,'[31]18'!$F$6:$G$42</definedName>
    <definedName name="T18?axis?ПРД?ПРЕД">'[31]18'!$K$6:$L$42,'[31]18'!$D$6:$E$42</definedName>
    <definedName name="T18?axis?ПФ?ПЛАН">'[31]18'!$I$6:$I$42,'[31]18'!$D$6:$D$42,'[31]18'!$K$6:$K$42,'[31]18'!$F$6:$F$42</definedName>
    <definedName name="T18?axis?ПФ?ФАКТ">'[31]18'!$J$6:$J$42,'[31]18'!$E$6:$E$42,'[31]18'!$L$6:$L$42,'[31]18'!$G$6:$G$42</definedName>
    <definedName name="T18_Copy1">[45]страховые!#REF!</definedName>
    <definedName name="T18_Copy2">[45]страховые!#REF!</definedName>
    <definedName name="T18_Copy3">[45]страховые!#REF!</definedName>
    <definedName name="T18_Copy4">[45]страховые!#REF!</definedName>
    <definedName name="T18_Copy5">[45]страховые!#REF!</definedName>
    <definedName name="T18_Copy6">[45]страховые!#REF!</definedName>
    <definedName name="T19.1.1?Data">P1_T19.1.1?Data,P2_T19.1.1?Data</definedName>
    <definedName name="T19.1.2?Data">P1_T19.1.2?Data,P2_T19.1.2?Data</definedName>
    <definedName name="T19.2?Data">P1_T19.2?Data,P2_T19.2?Data</definedName>
    <definedName name="T19?axis?R?ВРАС?">[45]НИОКР!#REF!</definedName>
    <definedName name="T19?axis?R?ДОГОВОР">'[31]19'!$E$8:$M$9,'[31]19'!$E$13:$M$14,'[31]19'!$E$18:$M$18,'[31]19'!$E$26:$M$27,'[31]19'!$E$22:$M$22</definedName>
    <definedName name="T19?axis?R?ДОГОВОР?">'[31]19'!$A$8:$A$9,'[31]19'!$A$13:$A$14,'[31]19'!$A$18,'[31]19'!$A$26:$A$27,'[31]19'!$A$22</definedName>
    <definedName name="T19?axis?ПРД?БАЗ">'[31]19'!$J$6:$K$30,'[31]19'!$G$6:$H$30</definedName>
    <definedName name="T19?axis?ПРД?ПРЕД">'[31]19'!$L$6:$M$30,'[31]19'!$E$6:$F$30</definedName>
    <definedName name="T19?axis?ПФ?ПЛАН">'[31]19'!$J$6:$J$30,'[31]19'!$E$6:$E$30,'[31]19'!$L$6:$L$30,'[31]19'!$G$6:$G$30</definedName>
    <definedName name="T19?axis?ПФ?ФАКТ">'[31]19'!$K$6:$K$30,'[31]19'!$F$6:$F$30,'[31]19'!$M$6:$M$30,'[31]19'!$H$6:$H$30</definedName>
    <definedName name="T19?Data">'[19]19'!$J$8:$M$16,'[19]19'!$C$8:$H$16</definedName>
    <definedName name="T19?item_ext?РОСТ">[45]НИОКР!#REF!</definedName>
    <definedName name="T19?L1">'[31]19'!$A$16:$M$16, '[31]19'!$A$11:$M$11, '[31]19'!$A$6:$M$6, '[31]19'!$A$20:$M$20, '[31]19'!$A$24:$M$24</definedName>
    <definedName name="T19?L1.x">'[31]19'!$A$18:$M$18, '[31]19'!$A$13:$M$14, '[31]19'!$A$8:$M$9, '[31]19'!$A$22:$M$22, '[31]19'!$A$26:$M$27</definedName>
    <definedName name="T19?Name">[45]НИОКР!#REF!</definedName>
    <definedName name="T19?unit?ПРЦ">[45]НИОКР!#REF!</definedName>
    <definedName name="T19_Copy">[45]НИОКР!#REF!</definedName>
    <definedName name="T19_Copy2">[45]НИОКР!#REF!</definedName>
    <definedName name="T19_Protection">'[19]19'!$E$13:$H$13,'[19]19'!$E$15:$H$15,'[19]19'!$J$8:$M$11,'[19]19'!$J$13:$M$13,'[19]19'!$J$15:$M$15,'[19]19'!$E$4:$H$4,'[19]19'!$J$4:$M$4,'[19]19'!$E$8:$H$11</definedName>
    <definedName name="T2.1?Data">#N/A</definedName>
    <definedName name="T2.1?Protection">P6_T2.1?Protection</definedName>
    <definedName name="T2.1_Protect">P4_T2.1_Protect,P5_T2.1_Protect,P6_T2.1_Protect,P7_T2.1_Protect</definedName>
    <definedName name="T2.3_Protect">'[30]2.3'!$F$30:$G$34,'[30]2.3'!$H$24:$K$28</definedName>
    <definedName name="T2?axis?ПРД?БАЗ">'[31]2'!$I$6:$J$19,'[31]2'!$F$6:$G$19</definedName>
    <definedName name="T2?axis?ПРД?ПРЕД">'[31]2'!$K$6:$L$19,'[31]2'!$D$6:$E$19</definedName>
    <definedName name="T2?axis?ПРД?РЕГ">#REF!</definedName>
    <definedName name="T2?axis?ПФ?ПЛАН">'[31]2'!$I$6:$I$19,'[31]2'!$D$6:$D$19,'[31]2'!$K$6:$K$19,'[31]2'!$F$6:$F$19</definedName>
    <definedName name="T2?axis?ПФ?ФАКТ">'[31]2'!$J$6:$J$19,'[31]2'!$E$6:$E$19,'[31]2'!$L$6:$L$19,'[31]2'!$G$6:$G$19</definedName>
    <definedName name="T2?Data">#REF!</definedName>
    <definedName name="T2?item_ext?РОСТ">#REF!</definedName>
    <definedName name="T2?L1">#REF!</definedName>
    <definedName name="T2?L2">#REF!</definedName>
    <definedName name="T2?L2.1">#REF!</definedName>
    <definedName name="T2?L2.1.ПРЦ">#REF!</definedName>
    <definedName name="T2?L2.2">#REF!</definedName>
    <definedName name="T2?L2.2.КВТЧ">#REF!</definedName>
    <definedName name="T2?L3">#REF!</definedName>
    <definedName name="T2?L4">#REF!</definedName>
    <definedName name="T2?L4.ПРЦ">#REF!</definedName>
    <definedName name="T2?L5">#REF!</definedName>
    <definedName name="T2?L6">#REF!</definedName>
    <definedName name="T2?L7">#REF!</definedName>
    <definedName name="T2?L7.ПРЦ">#REF!</definedName>
    <definedName name="T2?L8">#REF!</definedName>
    <definedName name="T2?Name">#REF!</definedName>
    <definedName name="T2?Protection">P1_T2?Protection,P2_T2?Protection</definedName>
    <definedName name="T2?Table">#REF!</definedName>
    <definedName name="T2?Title">#REF!</definedName>
    <definedName name="T2?unit?КВТЧ.ГКАЛ">#REF!</definedName>
    <definedName name="T2?unit?МКВТЧ">'[31]2'!$D$6:$H$8,   '[31]2'!$D$10:$H$10,   '[31]2'!$D$12:$H$13,   '[31]2'!$D$15:$H$15</definedName>
    <definedName name="T2?unit?ПРЦ">'[31]2'!$D$9:$H$9,   '[31]2'!$D$14:$H$14,   '[31]2'!$I$6:$L$19,   '[31]2'!$D$18:$H$18</definedName>
    <definedName name="T2?unit?ТГКАЛ">'[31]2'!$D$16:$H$17,   '[31]2'!$D$19:$H$19</definedName>
    <definedName name="T2_">#REF!</definedName>
    <definedName name="T2_1_Protect">P4_T2_1_Protect,P5_T2_1_Protect,P6_T2_1_Protect,P7_T2_1_Protect</definedName>
    <definedName name="T2_2_Protect">P4_T2_2_Protect,P5_T2_2_Protect,P6_T2_2_Protect,P7_T2_2_Protect</definedName>
    <definedName name="T2_DiapProt">P1_T2_DiapProt,P2_T2_DiapProt</definedName>
    <definedName name="T2_Protect">P4_T2_Protect,P5_T2_Protect,P6_T2_Protect</definedName>
    <definedName name="T20.1?Columns">#REF!</definedName>
    <definedName name="T20.1?Investments">#REF!</definedName>
    <definedName name="T20.1?Scope">#REF!</definedName>
    <definedName name="T20.1_Protect">#REF!</definedName>
    <definedName name="T20?axis?R?ДОГОВОР">'[31]20'!$G$7:$O$26,       '[31]20'!$G$28:$O$41</definedName>
    <definedName name="T20?axis?R?ДОГОВОР?">'[31]20'!$D$7:$D$26,       '[31]20'!$D$28:$D$41</definedName>
    <definedName name="T20?axis?ПРД?БАЗ">'[31]20'!$L$6:$M$42,  '[31]20'!$I$6:$J$42</definedName>
    <definedName name="T20?axis?ПРД?ПРЕД">'[31]20'!$N$6:$O$41,  '[31]20'!$G$6:$H$42</definedName>
    <definedName name="T20?axis?ПФ?ПЛАН">'[31]20'!$L$6:$L$42,  '[31]20'!$G$6:$G$42,  '[31]20'!$N$6:$N$42,  '[31]20'!$I$6:$I$42</definedName>
    <definedName name="T20?axis?ПФ?ФАКТ">'[31]20'!$M$6:$M$42,  '[31]20'!$H$6:$H$42,  '[31]20'!$O$6:$O$42,  '[31]20'!$J$6:$J$42</definedName>
    <definedName name="T20?Columns">#REF!</definedName>
    <definedName name="T20?Data">'[31]20'!$G$6:$O$6,       '[31]20'!$G$8:$O$25,       '[31]20'!$G$27:$O$27,       '[31]20'!$G$29:$O$40,       '[31]20'!$G$42:$O$42</definedName>
    <definedName name="T20?item_ext?РОСТ">[45]аренда!#REF!</definedName>
    <definedName name="T20?ItemComments">#REF!</definedName>
    <definedName name="T20?Items">#REF!</definedName>
    <definedName name="T20?L1.1">'[31]20'!$A$20:$O$20,'[31]20'!$A$17:$O$17,'[31]20'!$A$8:$O$8,'[31]20'!$A$11:$O$11,'[31]20'!$A$14:$O$14,'[31]20'!$A$23:$O$23</definedName>
    <definedName name="T20?L1.2">'[31]20'!$A$21:$O$21,'[31]20'!$A$18:$O$18,'[31]20'!$A$9:$O$9,'[31]20'!$A$12:$O$12,'[31]20'!$A$15:$O$15,'[31]20'!$A$24:$O$24</definedName>
    <definedName name="T20?L1.3">'[31]20'!$A$22:$O$22,'[31]20'!$A$19:$O$19,'[31]20'!$A$10:$O$10,'[31]20'!$A$13:$O$13,'[31]20'!$A$16:$O$16,'[31]20'!$A$25:$O$25</definedName>
    <definedName name="T20?L2.1">'[31]20'!$A$29:$O$29,   '[31]20'!$A$32:$O$32,   '[31]20'!$A$35:$O$35,   '[31]20'!$A$38:$O$38</definedName>
    <definedName name="T20?L2.2">'[31]20'!$A$30:$O$30,   '[31]20'!$A$33:$O$33,   '[31]20'!$A$36:$O$36,   '[31]20'!$A$39:$O$39</definedName>
    <definedName name="T20?L2.3">'[31]20'!$A$31:$O$31,   '[31]20'!$A$34:$O$34,   '[31]20'!$A$37:$O$37,   '[31]20'!$A$40:$O$40</definedName>
    <definedName name="T20?Name">[45]аренда!#REF!</definedName>
    <definedName name="T20?Scope">#REF!</definedName>
    <definedName name="T20?unit?МКВТЧ">'[19]20'!$C$13:$M$13,'[19]20'!$C$15:$M$19,'[19]20'!$C$8:$M$11</definedName>
    <definedName name="T20?unit?ПРЦ">[45]аренда!#REF!</definedName>
    <definedName name="T20_Copy1">[45]аренда!#REF!</definedName>
    <definedName name="T20_Copy2">[45]аренда!#REF!</definedName>
    <definedName name="T20_Protect">'[30]20'!$E$13:$I$20,'[30]20'!$E$9:$I$10</definedName>
    <definedName name="T20_Protection">'[19]20'!$E$8:$H$11,P1_T20_Protection</definedName>
    <definedName name="T21.2.1?Data">P1_T21.2.1?Data,P2_T21.2.1?Data</definedName>
    <definedName name="T21.2.2?Data">P1_T21.2.2?Data,P2_T21.2.2?Data</definedName>
    <definedName name="T21.3?Columns">#REF!</definedName>
    <definedName name="T21.3?item_ext?СБЫТ">'[30]21.3'!#REF!,'[30]21.3'!#REF!</definedName>
    <definedName name="T21.3?ItemComments">#REF!</definedName>
    <definedName name="T21.3?Items">#REF!</definedName>
    <definedName name="T21.3?Scope">#REF!</definedName>
    <definedName name="T21.3?ВРАС">'[30]21.3'!$B$28:$B$42,'[30]21.3'!$B$60:$B$62</definedName>
    <definedName name="T21.3_Protect">'[30]21.3'!$E$19:$I$22,'[30]21.3'!$E$24:$I$25,'[30]21.3'!$B$28:$I$42,'[30]21.3'!$E$44:$I$44,'[30]21.3'!$E$47:$I$57,'[30]21.3'!$B$60:$I$62,'[30]21.3'!$E$13:$I$17</definedName>
    <definedName name="T21.4?Data">P1_T21.4?Data,P2_T21.4?Data</definedName>
    <definedName name="T21?axis?R?ДОГОВОР">#REF!</definedName>
    <definedName name="T21?axis?R?ДОГОВОР?">#REF!</definedName>
    <definedName name="T21?axis?R?ПЭ">'[19]21'!$D$14:$S$16,'[19]21'!$D$26:$S$28,'[19]21'!$D$20:$S$22</definedName>
    <definedName name="T21?axis?R?ПЭ?">'[19]21'!$B$14:$B$16,'[19]21'!$B$26:$B$28,'[19]21'!$B$20:$B$22</definedName>
    <definedName name="T21?axis?ПРД?БАЗ">'[31]21'!$I$6:$J$18,'[31]21'!$F$6:$G$18</definedName>
    <definedName name="T21?axis?ПРД?ПРЕД">'[31]21'!$K$6:$L$18,'[31]21'!$D$6:$E$18</definedName>
    <definedName name="T21?axis?ПРД?РЕГ">#REF!</definedName>
    <definedName name="T21?axis?ПФ?ПЛАН">'[31]21'!$I$6:$I$18,'[31]21'!$D$6:$D$18,'[31]21'!$K$6:$K$18,'[31]21'!$F$6:$F$18</definedName>
    <definedName name="T21?axis?ПФ?ФАКТ">'[31]21'!$J$6:$J$18,'[31]21'!$E$6:$E$18,'[31]21'!$L$6:$L$18,'[31]21'!$G$6:$G$18</definedName>
    <definedName name="T21?Data">'[31]21'!$D$6:$L$9, '[31]21'!$D$11:$L$14, '[31]21'!$D$16:$L$18</definedName>
    <definedName name="T21?item_ext?РОСТ">#REF!</definedName>
    <definedName name="T21?L1">#REF!</definedName>
    <definedName name="T21?L2">#REF!</definedName>
    <definedName name="T21?L3">#REF!</definedName>
    <definedName name="T21?L4">#REF!</definedName>
    <definedName name="T21?L4.x">#REF!</definedName>
    <definedName name="T21?L5">#REF!</definedName>
    <definedName name="T21?L6">#REF!</definedName>
    <definedName name="T21?L7">#REF!</definedName>
    <definedName name="T21?Name">#REF!</definedName>
    <definedName name="T21?Table">#REF!</definedName>
    <definedName name="T21?Title">#REF!</definedName>
    <definedName name="T21?unit?ПРЦ">#REF!</definedName>
    <definedName name="T21?unit?ТРУБ">#REF!</definedName>
    <definedName name="T21_Copy">#REF!</definedName>
    <definedName name="T21_Protection">P2_T21_Protection,P3_T21_Protection</definedName>
    <definedName name="T22?axis?R?ДОГОВОР">'[31]22'!$E$8:$M$9,'[31]22'!$E$13:$M$14,'[31]22'!$E$22:$M$23,'[31]22'!$E$18:$M$18</definedName>
    <definedName name="T22?axis?R?ДОГОВОР?">'[31]22'!$A$8:$A$9,'[31]22'!$A$13:$A$14,'[31]22'!$A$22:$A$23,'[31]22'!$A$18</definedName>
    <definedName name="T22?axis?ПРД?БАЗ">'[31]22'!$J$6:$K$26, '[31]22'!$G$6:$H$26</definedName>
    <definedName name="T22?axis?ПРД?ПРЕД">'[31]22'!$L$6:$M$26, '[31]22'!$E$6:$F$26</definedName>
    <definedName name="T22?axis?ПФ?ПЛАН">'[31]22'!$J$6:$J$26,'[31]22'!$E$6:$E$26,'[31]22'!$L$6:$L$26,'[31]22'!$G$6:$G$26</definedName>
    <definedName name="T22?axis?ПФ?ФАКТ">'[31]22'!$K$6:$K$26,'[31]22'!$F$6:$F$26,'[31]22'!$M$6:$M$26,'[31]22'!$H$6:$H$26</definedName>
    <definedName name="T22?item_ext?ВСЕГО">'[19]22'!$E$8:$F$31,'[19]22'!$I$8:$J$31</definedName>
    <definedName name="T22?item_ext?РОСТ">'[45]другие затраты с-ст'!#REF!</definedName>
    <definedName name="T22?item_ext?ЭС">'[19]22'!$K$8:$L$31,'[19]22'!$G$8:$H$31</definedName>
    <definedName name="T22?L1" xml:space="preserve"> '[31]22'!$A$11:$M$11,    '[31]22'!$A$6:$M$6,    '[31]22'!$A$16:$M$16,    '[31]22'!$A$20:$M$20</definedName>
    <definedName name="T22?L1.x">'[31]22'!$A$13:$M$14, '[31]22'!$A$8:$M$9, '[31]22'!$A$18:$M$18, '[31]22'!$A$22:$M$23</definedName>
    <definedName name="T22?L2">'[45]другие затраты с-ст'!#REF!</definedName>
    <definedName name="T22?Name">'[45]другие затраты с-ст'!#REF!</definedName>
    <definedName name="T22?unit?ГКАЛ.Ч">'[19]22'!$G$8:$G$31,'[19]22'!$I$8:$I$31,'[19]22'!$K$8:$K$31,'[19]22'!$E$8:$E$31</definedName>
    <definedName name="T22?unit?ПРЦ">'[45]другие затраты с-ст'!#REF!</definedName>
    <definedName name="T22?unit?ТГКАЛ">'[19]22'!$H$8:$H$31,'[19]22'!$J$8:$J$31,'[19]22'!$L$8:$L$31,'[19]22'!$F$8:$F$31</definedName>
    <definedName name="T22_Copy">'[45]другие затраты с-ст'!#REF!</definedName>
    <definedName name="T22_Copy2">'[45]другие затраты с-ст'!#REF!</definedName>
    <definedName name="T22_Protection">'[19]22'!$E$19:$L$23,'[19]22'!$E$25:$L$25,'[19]22'!$E$27:$L$31,'[19]22'!$E$17:$L$17</definedName>
    <definedName name="T23?axis?R?ВТОП">'[19]23'!$E$8:$P$30,'[19]23'!$E$36:$P$58</definedName>
    <definedName name="T23?axis?R?ВТОП?">'[19]23'!$C$8:$C$30,'[19]23'!$C$36:$C$58</definedName>
    <definedName name="T23?axis?R?ПЭ">'[19]23'!$E$8:$P$30,'[19]23'!$E$36:$P$58</definedName>
    <definedName name="T23?axis?R?ПЭ?">'[19]23'!$B$8:$B$30,'[19]23'!$B$36:$B$58</definedName>
    <definedName name="T23?axis?R?СЦТ">'[19]23'!$E$32:$P$34,'[19]23'!$E$60:$P$62</definedName>
    <definedName name="T23?axis?R?СЦТ?">'[19]23'!$A$60:$A$62,'[19]23'!$A$32:$A$34</definedName>
    <definedName name="T23?axis?ПРД?БАЗ">'[31]23'!$I$6:$J$13,'[31]23'!$F$6:$G$13</definedName>
    <definedName name="T23?axis?ПРД?ПРЕД">'[31]23'!$K$6:$L$13,'[31]23'!$D$6:$E$13</definedName>
    <definedName name="T23?axis?ПРД?РЕГ">'[45]налоги в с-ст'!#REF!</definedName>
    <definedName name="T23?axis?ПФ?ПЛАН">'[31]23'!$I$6:$I$13,'[31]23'!$D$6:$D$13,'[31]23'!$K$6:$K$13,'[31]23'!$F$6:$F$13</definedName>
    <definedName name="T23?axis?ПФ?ФАКТ">'[31]23'!$J$6:$J$13,'[31]23'!$E$6:$E$13,'[31]23'!$L$6:$L$13,'[31]23'!$G$6:$G$13</definedName>
    <definedName name="T23?Data">'[31]23'!$D$9:$L$9,'[31]23'!$D$11:$L$13,'[31]23'!$D$6:$L$7</definedName>
    <definedName name="T23?item_ext?ВСЕГО">'[19]23'!$A$55:$P$58,'[19]23'!$A$27:$P$30</definedName>
    <definedName name="T23?item_ext?ИТОГО">'[19]23'!$A$59:$P$59,'[19]23'!$A$31:$P$31</definedName>
    <definedName name="T23?item_ext?РОСТ">'[45]налоги в с-ст'!#REF!</definedName>
    <definedName name="T23?item_ext?СЦТ">'[19]23'!$A$60:$P$62,'[19]23'!$A$32:$P$34</definedName>
    <definedName name="T23?L1">'[45]налоги в с-ст'!#REF!</definedName>
    <definedName name="T23?L1.1">'[45]налоги в с-ст'!#REF!</definedName>
    <definedName name="T23?L1.2">'[45]налоги в с-ст'!#REF!</definedName>
    <definedName name="T23?L2">'[45]налоги в с-ст'!#REF!</definedName>
    <definedName name="T23?L3">'[45]налоги в с-ст'!#REF!</definedName>
    <definedName name="T23?L4">'[45]налоги в с-ст'!#REF!</definedName>
    <definedName name="T23?Name">'[45]налоги в с-ст'!#REF!</definedName>
    <definedName name="T23?Table">'[45]налоги в с-ст'!#REF!</definedName>
    <definedName name="T23?Title">'[45]налоги в с-ст'!#REF!</definedName>
    <definedName name="T23?unit?ПРЦ">'[31]23'!$D$12:$H$12,'[31]23'!$I$6:$L$13</definedName>
    <definedName name="T23?unit?ТРУБ">'[31]23'!$D$9:$H$9,'[31]23'!$D$11:$H$11,'[31]23'!$D$13:$H$13,'[31]23'!$D$6:$H$7</definedName>
    <definedName name="T23_Protection">'[19]23'!$A$60:$A$62,'[19]23'!$F$60:$J$62,'[19]23'!$O$60:$P$62,'[19]23'!$A$9:$A$25,P1_T23_Protection</definedName>
    <definedName name="T24.1?Data">'[31]24.1'!$E$6:$J$21, '[31]24.1'!$E$23, '[31]24.1'!$H$23:$J$23, '[31]24.1'!$E$28:$J$42, '[31]24.1'!$E$44, '[31]24.1'!$H$44:$J$44</definedName>
    <definedName name="T24.1?unit?ТРУБ">'[31]24.1'!$E$5:$E$44, '[31]24.1'!$J$5:$J$44</definedName>
    <definedName name="T24.1_Copy1">'[45]% за кредит'!#REF!</definedName>
    <definedName name="T24.1_Copy2">'[45]% за кредит'!#REF!</definedName>
    <definedName name="T24?axis?R?ДОГОВОР">'[31]24'!$D$27:$L$37,'[31]24'!$D$8:$L$18</definedName>
    <definedName name="T24?axis?R?ДОГОВОР?">'[31]24'!$B$27:$B$37,'[31]24'!$B$8:$B$18</definedName>
    <definedName name="T24?axis?ПРД?БАЗ">'[31]24'!$I$6:$J$39,'[31]24'!$F$6:$G$39</definedName>
    <definedName name="T24?axis?ПРД?ПРЕД">'[31]24'!$K$6:$L$39,'[31]24'!$D$6:$E$39</definedName>
    <definedName name="T24?axis?ПРД?РЕГ">#REF!</definedName>
    <definedName name="T24?axis?ПФ?ПЛАН">'[31]24'!$I$6:$I$39,'[31]24'!$D$6:$D$39,'[31]24'!$K$6:$K$39,'[31]24'!$F$6:$F$38</definedName>
    <definedName name="T24?axis?ПФ?ФАКТ">'[31]24'!$J$6:$J$39,'[31]24'!$E$6:$E$39,'[31]24'!$L$6:$L$39,'[31]24'!$G$6:$G$39</definedName>
    <definedName name="T24?Data">'[31]24'!$D$6:$L$6, '[31]24'!$D$8:$L$18, '[31]24'!$D$20:$L$25, '[31]24'!$D$27:$L$37, '[31]24'!$D$39:$L$39</definedName>
    <definedName name="T24?item_ext?РОСТ">#REF!</definedName>
    <definedName name="T24?L1">#REF!</definedName>
    <definedName name="T24?L1.x">#REF!</definedName>
    <definedName name="T24?L2">#REF!</definedName>
    <definedName name="T24?L2.1">#REF!</definedName>
    <definedName name="T24?L2.2">#REF!</definedName>
    <definedName name="T24?L3">#REF!</definedName>
    <definedName name="T24?L4">#REF!</definedName>
    <definedName name="T24?L5">#REF!</definedName>
    <definedName name="T24?L5.x">#REF!</definedName>
    <definedName name="T24?L6">#REF!</definedName>
    <definedName name="T24?Name">#REF!</definedName>
    <definedName name="T24?Table">#REF!</definedName>
    <definedName name="T24?Title">#REF!</definedName>
    <definedName name="T24?unit?ПРЦ">'[31]24'!$D$22:$H$22, '[31]24'!$I$6:$L$6, '[31]24'!$I$8:$L$18, '[31]24'!$I$20:$L$25, '[31]24'!$I$27:$L$37, '[31]24'!$I$39:$L$39</definedName>
    <definedName name="T24?unit?ТРУБ">'[31]24'!$D$6:$H$6, '[31]24'!$D$8:$H$18, '[31]24'!$D$20:$H$21, '[31]24'!$D$23:$H$25, '[31]24'!$D$27:$H$37, '[31]24'!$D$39:$H$39</definedName>
    <definedName name="T24_Copy1">#REF!</definedName>
    <definedName name="T24_Copy2">#REF!</definedName>
    <definedName name="T24_Protection">'[19]24'!$E$24:$H$37,'[19]24'!$B$35:$B$37,'[19]24'!$E$41:$H$42,'[19]24'!$J$8:$M$21,'[19]24'!$J$24:$M$37,'[19]24'!$J$41:$M$42,'[19]24'!$E$8:$H$21</definedName>
    <definedName name="T25?axis?R?ВРАС">#REF!</definedName>
    <definedName name="T25?axis?R?ВРАС?">#REF!</definedName>
    <definedName name="T25?axis?R?ДОГОВОР">'[31]25'!$G$19:$O$20, '[31]25'!$G$9:$O$10, '[31]25'!$G$14:$O$15, '[31]25'!$G$24:$O$24, '[31]25'!$G$29:$O$34, '[31]25'!$G$38:$O$40</definedName>
    <definedName name="T25?axis?R?ДОГОВОР?">'[31]25'!$E$19:$E$20, '[31]25'!$E$9:$E$10, '[31]25'!$E$14:$E$15, '[31]25'!$E$24, '[31]25'!$E$29:$E$34, '[31]25'!$E$38:$E$40</definedName>
    <definedName name="T25?axis?ПРД?БАЗ">#REF!</definedName>
    <definedName name="T25?axis?ПРД?ПРЕД">#REF!</definedName>
    <definedName name="T25?axis?ПРД?РЕГ">#REF!</definedName>
    <definedName name="T25?axis?ПФ?ПЛАН">'[31]25'!$I$7:$I$51,         '[31]25'!$L$7:$L$51</definedName>
    <definedName name="T25?axis?ПФ?ФАКТ">'[31]25'!$J$7:$J$51,         '[31]25'!$M$7:$M$51</definedName>
    <definedName name="T25?Data">#REF!</definedName>
    <definedName name="T25?item_ext?РОСТ">#REF!</definedName>
    <definedName name="T25?item_ext?РОСТ2">#REF!</definedName>
    <definedName name="T25?L1" xml:space="preserve"> '[31]25'!$A$17:$O$17,  '[31]25'!$A$7:$O$7,  '[31]25'!$A$12:$O$12,  '[31]25'!$A$22:$O$22,  '[31]25'!$A$26:$O$26,  '[31]25'!$A$36:$O$36</definedName>
    <definedName name="T25?L1.1">'[31]25'!$A$19:$O$20, '[31]25'!$A$31:$O$31, '[31]25'!$A$9:$O$10, '[31]25'!$A$14:$O$15, '[31]25'!$A$24:$O$24, '[31]25'!$A$29:$O$29, '[31]25'!$A$33:$O$33, '[31]25'!$A$38:$O$40</definedName>
    <definedName name="T25?L1.2">#REF!</definedName>
    <definedName name="T25?L1.2.1" xml:space="preserve"> '[31]25'!$A$32:$O$32,     '[31]25'!$A$30:$O$30,     '[31]25'!$A$34:$O$34</definedName>
    <definedName name="T25?L2">#REF!</definedName>
    <definedName name="T25?L2.1">#REF!</definedName>
    <definedName name="T25?L2.1.1">#REF!</definedName>
    <definedName name="T25?L2.1.2">#REF!</definedName>
    <definedName name="T25?L2.2">#REF!</definedName>
    <definedName name="T25?L2.2.1">#REF!</definedName>
    <definedName name="T25?L2.2.2">#REF!</definedName>
    <definedName name="T25?L2.2.3">#REF!</definedName>
    <definedName name="T25?L2.2.4">#REF!</definedName>
    <definedName name="T25?Name">#REF!</definedName>
    <definedName name="T25?Table">#REF!</definedName>
    <definedName name="T25?Title">#REF!</definedName>
    <definedName name="T25?unit?ГА" xml:space="preserve"> '[31]25'!$G$32:$K$32,     '[31]25'!$G$27:$K$27,     '[31]25'!$G$30:$K$30,     '[31]25'!$G$34:$K$34</definedName>
    <definedName name="T25?unit?ПРЦ">#REF!</definedName>
    <definedName name="T25?unit?ТРУБ" xml:space="preserve"> '[31]25'!$G$31:$K$31,     '[31]25'!$G$6:$K$26,     '[31]25'!$G$29:$K$29,     '[31]25'!$G$33:$K$33,     '[31]25'!$G$36:$K$51</definedName>
    <definedName name="T25_Copy1">#REF!</definedName>
    <definedName name="T25_Copy2">#REF!</definedName>
    <definedName name="T25_Copy3">#REF!</definedName>
    <definedName name="T25_Copy4">#REF!</definedName>
    <definedName name="T25_protection">P1_T25_protection,P2_T25_protection</definedName>
    <definedName name="T26?axis?R?ВРАС">'[19]26'!$C$34:$N$36,'[19]26'!$C$22:$N$24</definedName>
    <definedName name="T26?axis?R?ВРАС?">'[19]26'!$B$34:$B$36,'[19]26'!$B$22:$B$24</definedName>
    <definedName name="T26?axis?ПРД?БАЗ">'[31]26'!$I$6:$J$20,'[31]26'!$F$6:$G$20</definedName>
    <definedName name="T26?axis?ПРД?ПРЕД">'[31]26'!$K$6:$L$20,'[31]26'!$D$6:$E$20</definedName>
    <definedName name="T26?axis?ПФ?ПЛАН">'[31]26'!$I$6:$I$20,'[31]26'!$D$6:$D$20,'[31]26'!$K$6:$K$20,'[31]26'!$F$6:$F$20</definedName>
    <definedName name="T26?axis?ПФ?ФАКТ">'[31]26'!$J$6:$J$20,'[31]26'!$E$6:$E$20,'[31]26'!$L$6:$L$20,'[31]26'!$G$6:$G$20</definedName>
    <definedName name="T26?Data">'[31]26'!$D$6:$L$8, '[31]26'!$D$10:$L$20</definedName>
    <definedName name="T26?item_ext?РОСТ">'[45]поощрение (ДВ)'!#REF!</definedName>
    <definedName name="T26?L1">'[19]26'!$F$8:$N$8,'[19]26'!$C$8:$D$8</definedName>
    <definedName name="T26?L1.1">'[19]26'!$F$10:$N$10,'[19]26'!$C$10:$D$10</definedName>
    <definedName name="T26?L2">'[19]26'!$F$11:$N$11,'[19]26'!$C$11:$D$11</definedName>
    <definedName name="T26?L2.1">'[19]26'!$F$13:$N$13,'[19]26'!$C$13:$D$13</definedName>
    <definedName name="T26?L2.2">'[46]26'!#REF!</definedName>
    <definedName name="T26?L2.3">'[46]26'!#REF!</definedName>
    <definedName name="T26?L2.4">'[46]26'!#REF!</definedName>
    <definedName name="T26?L2.7">'[45]поощрение (ДВ)'!#REF!</definedName>
    <definedName name="T26?L2.8">'[45]поощрение (ДВ)'!#REF!</definedName>
    <definedName name="T26?L3">'[45]поощрение (ДВ)'!#REF!</definedName>
    <definedName name="T26?L4">'[19]26'!$F$15:$N$15,'[19]26'!$C$15:$D$15</definedName>
    <definedName name="T26?L5">'[19]26'!$F$16:$N$16,'[19]26'!$C$16:$D$16</definedName>
    <definedName name="T26?L5.1">'[19]26'!$F$18:$N$18,'[19]26'!$C$18:$D$18</definedName>
    <definedName name="T26?L5.2">'[19]26'!$F$19:$N$19,'[19]26'!$C$19:$D$19</definedName>
    <definedName name="T26?L5.3">'[19]26'!$F$20:$N$20,'[19]26'!$C$20:$D$20</definedName>
    <definedName name="T26?L5.3.x">'[19]26'!$F$22:$N$24,'[19]26'!$C$22:$D$24</definedName>
    <definedName name="T26?L6">'[19]26'!$F$26:$N$26,'[19]26'!$C$26:$D$26</definedName>
    <definedName name="T26?L7">'[19]26'!$F$27:$N$27,'[19]26'!$C$27:$D$27</definedName>
    <definedName name="T26?L7.1">'[19]26'!$F$29:$N$29,'[19]26'!$C$29:$D$29</definedName>
    <definedName name="T26?L7.2">'[19]26'!$F$30:$N$30,'[19]26'!$C$30:$D$30</definedName>
    <definedName name="T26?L7.3">'[19]26'!$F$31:$N$31,'[19]26'!$C$31:$D$31</definedName>
    <definedName name="T26?L7.4">'[19]26'!$F$32:$N$32,'[19]26'!$C$32:$D$32</definedName>
    <definedName name="T26?L7.4.x">'[19]26'!$F$34:$N$36,'[19]26'!$C$34:$D$36</definedName>
    <definedName name="T26?L8">'[19]26'!$F$38:$N$38,'[19]26'!$C$38:$D$38</definedName>
    <definedName name="T26?Name">'[45]поощрение (ДВ)'!#REF!</definedName>
    <definedName name="T26?unit?ПРЦ">'[45]поощрение (ДВ)'!#REF!</definedName>
    <definedName name="T26_Protection">'[19]26'!$K$34:$N$36,'[19]26'!$B$22:$B$24,P1_T26_Protection,P2_T26_Protection</definedName>
    <definedName name="T27?axis?R?ВРАС">'[19]27'!$C$34:$S$36,'[19]27'!$C$22:$S$24</definedName>
    <definedName name="T27?axis?R?ВРАС?">'[19]27'!$B$34:$B$36,'[19]27'!$B$22:$B$24</definedName>
    <definedName name="T27?axis?ПРД?БАЗ">'[31]27'!$I$6:$J$11,'[31]27'!$F$6:$G$11</definedName>
    <definedName name="T27?axis?ПРД?ПРЕД">'[31]27'!$K$6:$L$11,'[31]27'!$D$6:$E$11</definedName>
    <definedName name="T27?axis?ПРД?РЕГ">#REF!</definedName>
    <definedName name="T27?axis?ПФ?ПЛАН">'[31]27'!$I$6:$I$11,'[31]27'!$D$6:$D$11,'[31]27'!$K$6:$K$11,'[31]27'!$F$6:$F$11</definedName>
    <definedName name="T27?axis?ПФ?ФАКТ">'[31]27'!$J$6:$J$11,'[31]27'!$E$6:$E$11,'[31]27'!$L$6:$L$11,'[31]27'!$G$6:$G$11</definedName>
    <definedName name="T27?Data">#REF!</definedName>
    <definedName name="T27?item_ext?РОСТ">#REF!</definedName>
    <definedName name="T27?L1">#REF!</definedName>
    <definedName name="T27?L1.1">'[19]27'!$F$10:$S$10,'[19]27'!$C$10:$D$10</definedName>
    <definedName name="T27?L2">#REF!</definedName>
    <definedName name="T27?L2.1">'[19]27'!$F$13:$S$13,'[19]27'!$C$13:$D$13</definedName>
    <definedName name="T27?L3">#REF!</definedName>
    <definedName name="T27?L4">#REF!</definedName>
    <definedName name="T27?L5">#REF!</definedName>
    <definedName name="T27?L5.3">'[19]27'!$F$20:$S$20,'[19]27'!$C$20:$D$20</definedName>
    <definedName name="T27?L5.3.x">'[19]27'!$F$22:$S$24,'[19]27'!$C$22:$D$24</definedName>
    <definedName name="T27?L6">#REF!</definedName>
    <definedName name="T27?L7">'[19]27'!$F$27:$S$27,'[19]27'!$C$27:$D$27</definedName>
    <definedName name="T27?L7.1">'[19]27'!$F$29:$S$29,'[19]27'!$C$29:$D$29</definedName>
    <definedName name="T27?L7.2">'[19]27'!$F$30:$S$30,'[19]27'!$C$30:$D$30</definedName>
    <definedName name="T27?L7.3">'[19]27'!$F$31:$S$31,'[19]27'!$C$31:$D$31</definedName>
    <definedName name="T27?L7.4">'[19]27'!$F$32:$S$32,'[19]27'!$C$32:$D$32</definedName>
    <definedName name="T27?L7.4.x">'[19]27'!$F$34:$S$36,'[19]27'!$C$34:$D$36</definedName>
    <definedName name="T27?L8">'[19]27'!$F$38:$S$38,'[19]27'!$C$38:$D$38</definedName>
    <definedName name="T27?Name">#REF!</definedName>
    <definedName name="T27?Table">#REF!</definedName>
    <definedName name="T27?Title">#REF!</definedName>
    <definedName name="T27?unit?ПРЦ">'[31]27'!$D$7:$H$7, '[31]27'!$I$6:$L$11</definedName>
    <definedName name="T27?unit?ТРУБ">'[31]27'!$D$6:$H$6, '[31]27'!$D$8:$H$11</definedName>
    <definedName name="T27_Protect">'[30]27'!$E$12:$E$13,'[30]27'!$K$4:$AH$4,'[30]27'!$AK$12:$AK$13</definedName>
    <definedName name="T27_Protection">'[19]27'!$P$34:$S$36,'[19]27'!$B$22:$B$24,P1_T27_Protection,P2_T27_Protection,P3_T27_Protection</definedName>
    <definedName name="T28.3?unit?РУБ.ГКАЛ">P1_T28.3?unit?РУБ.ГКАЛ,P2_T28.3?unit?РУБ.ГКАЛ</definedName>
    <definedName name="T28?axis?R?ПЭ">P2_T28?axis?R?ПЭ,P3_T28?axis?R?ПЭ,P4_T28?axis?R?ПЭ,P5_T28?axis?R?ПЭ,P6_T28?axis?R?ПЭ</definedName>
    <definedName name="T28?axis?R?ПЭ?">P2_T28?axis?R?ПЭ?,P3_T28?axis?R?ПЭ?,P4_T28?axis?R?ПЭ?,P5_T28?axis?R?ПЭ?,P6_T28?axis?R?ПЭ?</definedName>
    <definedName name="T28?axis?ПРД?БАЗ">'[31]28'!$I$6:$J$17,'[31]28'!$F$6:$G$17</definedName>
    <definedName name="T28?axis?ПРД?ПРЕД">'[31]28'!$K$6:$L$17,'[31]28'!$D$6:$E$17</definedName>
    <definedName name="T28?axis?ПРД?РЕГ">'[45]другие из прибыли'!#REF!</definedName>
    <definedName name="T28?axis?ПФ?ПЛАН">'[31]28'!$I$6:$I$17,'[31]28'!$D$6:$D$17,'[31]28'!$K$6:$K$17,'[31]28'!$F$6:$F$17</definedName>
    <definedName name="T28?axis?ПФ?ФАКТ">'[31]28'!$J$6:$J$17,'[31]28'!$E$6:$E$17,'[31]28'!$L$6:$L$17,'[31]28'!$G$6:$G$17</definedName>
    <definedName name="T28?Data">'[31]28'!$D$7:$L$15, '[31]28'!$D$17:$L$17</definedName>
    <definedName name="T28?item_ext?ВСЕГО">'[19]28'!$I$8:$I$292,'[19]28'!$F$8:$F$292</definedName>
    <definedName name="T28?item_ext?ТЭ">'[19]28'!$E$8:$E$292,'[19]28'!$H$8:$H$292</definedName>
    <definedName name="T28?item_ext?ЭЭ">'[19]28'!$D$8:$D$292,'[19]28'!$G$8:$G$292</definedName>
    <definedName name="T28?L1.1.x">'[19]28'!$D$16:$I$18,'[19]28'!$D$11:$I$13</definedName>
    <definedName name="T28?L10.1.x">'[19]28'!$D$250:$I$252,'[19]28'!$D$245:$I$247</definedName>
    <definedName name="T28?L11.1.x">'[19]28'!$D$276:$I$278,'[19]28'!$D$271:$I$273</definedName>
    <definedName name="T28?L2.1.x">'[19]28'!$D$42:$I$44,'[19]28'!$D$37:$I$39</definedName>
    <definedName name="T28?L3.1.x">'[19]28'!$D$68:$I$70,'[19]28'!$D$63:$I$65</definedName>
    <definedName name="T28?L4.1.x">'[19]28'!$D$94:$I$96,'[19]28'!$D$89:$I$91</definedName>
    <definedName name="T28?L5.1.x">'[19]28'!$D$120:$I$122,'[19]28'!$D$115:$I$117</definedName>
    <definedName name="T28?L6.1.x">'[19]28'!$D$146:$I$148,'[19]28'!$D$141:$I$143</definedName>
    <definedName name="T28?L7.1.x">'[19]28'!$D$172:$I$174,'[19]28'!$D$167:$I$169</definedName>
    <definedName name="T28?L8.1.x">'[19]28'!$D$198:$I$200,'[19]28'!$D$193:$I$195</definedName>
    <definedName name="T28?L9.1.x">'[19]28'!$D$224:$I$226,'[19]28'!$D$219:$I$221</definedName>
    <definedName name="T28?Name">'[45]другие из прибыли'!#REF!</definedName>
    <definedName name="T28?unit?ГКАЛЧ">'[19]28'!$H$164:$H$187,'[19]28'!$E$164:$E$187</definedName>
    <definedName name="T28?unit?МКВТЧ">'[19]28'!$G$190:$G$213,'[19]28'!$D$190:$D$213</definedName>
    <definedName name="T28?unit?РУБ.ГКАЛ">'[19]28'!$E$216:$E$239,'[19]28'!$E$268:$E$292,'[19]28'!$H$268:$H$292,'[19]28'!$H$216:$H$239</definedName>
    <definedName name="T28?unit?РУБ.ГКАЛЧ.МЕС">'[19]28'!$H$242:$H$265,'[19]28'!$E$242:$E$265</definedName>
    <definedName name="T28?unit?РУБ.ТКВТ.МЕС">'[19]28'!$G$242:$G$265,'[19]28'!$D$242:$D$265</definedName>
    <definedName name="T28?unit?РУБ.ТКВТЧ">'[19]28'!$G$216:$G$239,'[19]28'!$D$268:$D$292,'[19]28'!$G$268:$G$292,'[19]28'!$D$216:$D$239</definedName>
    <definedName name="T28?unit?ТГКАЛ">'[19]28'!$H$190:$H$213,'[19]28'!$E$190:$E$213</definedName>
    <definedName name="T28?unit?ТКВТ">'[19]28'!$G$164:$G$187,'[19]28'!$D$164:$D$187</definedName>
    <definedName name="T28?unit?ТРУБ">'[19]28'!$D$138:$I$161,'[19]28'!$D$8:$I$109</definedName>
    <definedName name="T28_Copy">'[45]другие из прибыли'!#REF!</definedName>
    <definedName name="T28_Protection">P9_T28_Protection,P10_T28_Protection,P11_T28_Protection,P12_T28_Protection</definedName>
    <definedName name="T29?axis?ПФ?ПЛАН">'[31]29'!$F$5:$F$11,'[31]29'!$D$5:$D$11</definedName>
    <definedName name="T29?axis?ПФ?ФАКТ">'[31]29'!$G$5:$G$11,'[31]29'!$E$5:$E$11</definedName>
    <definedName name="T29?Data">'[31]29'!$D$6:$H$9, '[31]29'!$D$11:$H$11</definedName>
    <definedName name="T29?item_ext?1СТ">P1_T29?item_ext?1СТ</definedName>
    <definedName name="T29?item_ext?2СТ.М">P1_T29?item_ext?2СТ.М</definedName>
    <definedName name="T29?item_ext?2СТ.Э">P1_T29?item_ext?2СТ.Э</definedName>
    <definedName name="T29?L10">P1_T29?L10</definedName>
    <definedName name="T29_Copy">[45]выпадающие!#REF!</definedName>
    <definedName name="T3?axis?ПРД?БАЗ">'[31]3'!$I$6:$J$20,'[31]3'!$F$6:$G$20</definedName>
    <definedName name="T3?axis?ПРД?ПРЕД">'[31]3'!$K$6:$L$20,'[31]3'!$D$6:$E$20</definedName>
    <definedName name="T3?axis?ПРД?РЕГ">#REF!</definedName>
    <definedName name="T3?axis?ПФ?ПЛАН">'[31]3'!$I$6:$I$20,'[31]3'!$D$6:$D$20,'[31]3'!$K$6:$K$20,'[31]3'!$F$6:$F$20</definedName>
    <definedName name="T3?axis?ПФ?ФАКТ">'[31]3'!$J$6:$J$20,'[31]3'!$E$6:$E$20,'[31]3'!$L$6:$L$20,'[31]3'!$G$6:$G$20</definedName>
    <definedName name="T3?Data">#REF!</definedName>
    <definedName name="T3?item_ext?РОСТ">#REF!</definedName>
    <definedName name="T3?L1">#REF!</definedName>
    <definedName name="T3?L1.1">#REF!</definedName>
    <definedName name="T3?L10">#REF!</definedName>
    <definedName name="T3?L11">#REF!</definedName>
    <definedName name="T3?L12">#REF!</definedName>
    <definedName name="T3?L2">#REF!</definedName>
    <definedName name="T3?L2.1">#REF!</definedName>
    <definedName name="T3?L3">#REF!</definedName>
    <definedName name="T3?L3.1">#REF!</definedName>
    <definedName name="T3?L4">#REF!</definedName>
    <definedName name="T3?L5">#REF!</definedName>
    <definedName name="T3?L6">#REF!</definedName>
    <definedName name="T3?L7">#REF!</definedName>
    <definedName name="T3?L8">#REF!</definedName>
    <definedName name="T3?L9">#REF!</definedName>
    <definedName name="T3?Name">#REF!</definedName>
    <definedName name="T3?Table">#REF!</definedName>
    <definedName name="T3?Title">#REF!</definedName>
    <definedName name="T3?unit?Г.КВТЧ">#REF!</definedName>
    <definedName name="T3?unit?КГ.ГКАЛ">'[31]3'!$D$13:$H$13,   '[31]3'!$D$16:$H$16</definedName>
    <definedName name="T3?unit?МКВТЧ">#REF!</definedName>
    <definedName name="T3?unit?ПРЦ">'[31]3'!$D$20:$H$20,   '[31]3'!$I$6:$L$20</definedName>
    <definedName name="T3?unit?ТГКАЛ">'[31]3'!$D$12:$H$12,   '[31]3'!$D$15:$H$15</definedName>
    <definedName name="T3?unit?ТТУТ">'[31]3'!$D$10:$H$11,   '[31]3'!$D$14:$H$14,   '[31]3'!$D$17:$H$19</definedName>
    <definedName name="T4.1?axis?R?ВТОП">'[31]4.1'!$E$5:$I$8, '[31]4.1'!$E$12:$I$15, '[31]4.1'!$E$18:$I$21</definedName>
    <definedName name="T4.1?axis?R?ВТОП?">'[31]4.1'!$C$5:$C$8, '[31]4.1'!$C$12:$C$15, '[31]4.1'!$C$18:$C$21</definedName>
    <definedName name="T4.1?axis?ПРД?БАЗ">#REF!</definedName>
    <definedName name="T4.1?axis?ПРД?ПРЕД">#REF!</definedName>
    <definedName name="T4.1?axis?ПРД?ПРЕД2">#REF!</definedName>
    <definedName name="T4.1?axis?ПРД?РЕГ">#REF!</definedName>
    <definedName name="T4.1?Data">'[31]4.1'!$E$4:$I$9, '[31]4.1'!$E$11:$I$15, '[31]4.1'!$E$18:$I$21</definedName>
    <definedName name="T4.1?item_ext?СРПРЕД3">#REF!</definedName>
    <definedName name="T4.1?L1">#REF!</definedName>
    <definedName name="T4.1?L1.1">#REF!</definedName>
    <definedName name="T4.1?L1.2">#REF!</definedName>
    <definedName name="T4.1?L2">#REF!</definedName>
    <definedName name="T4.1?L3.1">#REF!</definedName>
    <definedName name="T4.1?Name">#REF!</definedName>
    <definedName name="T4.1?Table">#REF!</definedName>
    <definedName name="T4.1?Title">#REF!</definedName>
    <definedName name="T4.1?unit?ПРЦ">#REF!</definedName>
    <definedName name="T4.1?unit?ТТУТ">#REF!</definedName>
    <definedName name="T4?axis?R?ВТОП">'[31]4'!$E$7:$M$10,   '[31]4'!$E$14:$M$17,   '[31]4'!$E$20:$M$23,   '[31]4'!$E$26:$M$29,   '[31]4'!$E$32:$M$35,   '[31]4'!$E$38:$M$41,   '[31]4'!$E$45:$M$48,   '[31]4'!$E$51:$M$54,   '[31]4'!$E$58:$M$61,   '[31]4'!$E$65:$M$68,   '[31]4'!$E$72:$M$75</definedName>
    <definedName name="T4?axis?R?ВТОП?">'[31]4'!$C$7:$C$10,   '[31]4'!$C$14:$C$17,   '[31]4'!$C$20:$C$23,   '[31]4'!$C$26:$C$29,   '[31]4'!$C$32:$C$35,   '[31]4'!$C$38:$C$41,   '[31]4'!$C$45:$C$48,   '[31]4'!$C$51:$C$54,   '[31]4'!$C$58:$C$61,   '[31]4'!$C$65:$C$68,   '[31]4'!$C$72:$C$75</definedName>
    <definedName name="T4?axis?ПРД?БАЗ">'[31]4'!$J$6:$K$81,'[31]4'!$G$6:$H$81</definedName>
    <definedName name="T4?axis?ПРД?ПРЕД">'[31]4'!$L$6:$M$81,'[31]4'!$E$6:$F$81</definedName>
    <definedName name="T4?axis?ПРД?РЕГ">#REF!</definedName>
    <definedName name="T4?axis?ПФ?ПЛАН">'[31]4'!$J$6:$J$81,'[31]4'!$E$6:$E$81,'[31]4'!$L$6:$L$81,'[31]4'!$G$6:$G$81</definedName>
    <definedName name="T4?axis?ПФ?ФАКТ">'[31]4'!$K$6:$K$81,'[31]4'!$F$6:$F$81,'[31]4'!$M$6:$M$81,'[31]4'!$H$6:$H$81</definedName>
    <definedName name="T4?Data">'[31]4'!$E$6:$M$11, '[31]4'!$E$13:$M$17, '[31]4'!$E$20:$M$23, '[31]4'!$E$26:$M$29, '[31]4'!$E$32:$M$35, '[31]4'!$E$37:$M$42, '[31]4'!$E$45:$M$48, '[31]4'!$E$50:$M$55, '[31]4'!$E$57:$M$62, '[31]4'!$E$64:$M$69, '[31]4'!$E$72:$M$75, '[31]4'!$E$77:$M$78, '[31]4'!$E$80:$M$80</definedName>
    <definedName name="T4?item_ext?РОСТ">#REF!</definedName>
    <definedName name="T4?L1">#REF!</definedName>
    <definedName name="T4?L1.1">#REF!</definedName>
    <definedName name="T4?L1.2">#REF!</definedName>
    <definedName name="T4?L10">#REF!</definedName>
    <definedName name="T4?L10.1">#REF!</definedName>
    <definedName name="T4?L10.2">#REF!</definedName>
    <definedName name="T4?L11.1">#REF!</definedName>
    <definedName name="T4?L12">#REF!</definedName>
    <definedName name="T4?L13">#REF!</definedName>
    <definedName name="T4?L14">#REF!</definedName>
    <definedName name="T4?L2">#REF!</definedName>
    <definedName name="T4?L2.1">#REF!</definedName>
    <definedName name="T4?L3.1">#REF!</definedName>
    <definedName name="T4?L4.1">#REF!</definedName>
    <definedName name="T4?L5.1">#REF!</definedName>
    <definedName name="T4?L6">#REF!</definedName>
    <definedName name="T4?L6.1">#REF!</definedName>
    <definedName name="T4?L6.2">#REF!</definedName>
    <definedName name="T4?L7.1">#REF!</definedName>
    <definedName name="T4?L8">#REF!</definedName>
    <definedName name="T4?L8.1">#REF!</definedName>
    <definedName name="T4?L8.2">#REF!</definedName>
    <definedName name="T4?L9">#REF!</definedName>
    <definedName name="T4?L9.1">#REF!</definedName>
    <definedName name="T4?L9.2">#REF!</definedName>
    <definedName name="T4?Name">#REF!</definedName>
    <definedName name="T4?Table">#REF!</definedName>
    <definedName name="T4?Title">#REF!</definedName>
    <definedName name="T4?unit?МКВТЧ">#REF!</definedName>
    <definedName name="T4?unit?ММКБ">#REF!</definedName>
    <definedName name="T4?unit?ПРЦ">'[31]4'!$J$6:$M$81, '[31]4'!$E$13:$I$17, '[31]4'!$E$78:$I$78</definedName>
    <definedName name="T4?unit?РУБ.МКБ">'[31]4'!$E$34:$I$34, '[31]4'!$E$47:$I$47, '[31]4'!$E$74:$I$74</definedName>
    <definedName name="T4?unit?РУБ.ТКВТЧ">#REF!</definedName>
    <definedName name="T4?unit?РУБ.ТНТ">'[31]4'!$E$32:$I$33, '[31]4'!$E$35:$I$35, '[31]4'!$E$45:$I$46, '[31]4'!$E$48:$I$48, '[31]4'!$E$72:$I$73, '[31]4'!$E$75:$I$75</definedName>
    <definedName name="T4?unit?РУБ.ТУТ">#REF!</definedName>
    <definedName name="T4?unit?ТРУБ">'[31]4'!$E$37:$I$42, '[31]4'!$E$50:$I$55, '[31]4'!$E$57:$I$62</definedName>
    <definedName name="T4?unit?ТТНТ">'[31]4'!$E$26:$I$27, '[31]4'!$E$29:$I$29</definedName>
    <definedName name="T4?unit?ТТУТ">#REF!</definedName>
    <definedName name="T4_Protect">'[30]4'!$AA$24:$AD$28,'[30]4'!$G$11:$J$17,P1_T4_Protect,P2_T4_Protect</definedName>
    <definedName name="T5?axis?R?ОС">'[31]5'!$E$7:$Q$18, '[31]5'!$E$21:$Q$32, '[31]5'!$E$35:$Q$46, '[31]5'!$E$49:$Q$60, '[31]5'!$E$63:$Q$74, '[31]5'!$E$77:$Q$88</definedName>
    <definedName name="T5?axis?R?ОС?">'[31]5'!$C$77:$C$88, '[31]5'!$C$63:$C$74, '[31]5'!$C$49:$C$60, '[31]5'!$C$35:$C$46, '[31]5'!$C$21:$C$32, '[31]5'!$C$7:$C$18</definedName>
    <definedName name="T5?axis?ПРД?БАЗ">'[31]5'!$N$6:$O$89,'[31]5'!$G$6:$H$89</definedName>
    <definedName name="T5?axis?ПРД?ПРЕД">'[31]5'!$P$6:$Q$89,'[31]5'!$E$6:$F$89</definedName>
    <definedName name="T5?axis?ПРД?РЕГ">#REF!</definedName>
    <definedName name="T5?axis?ПРД?РЕГ.КВ1">#REF!</definedName>
    <definedName name="T5?axis?ПРД?РЕГ.КВ2">#REF!</definedName>
    <definedName name="T5?axis?ПРД?РЕГ.КВ3">#REF!</definedName>
    <definedName name="T5?axis?ПРД?РЕГ.КВ4">#REF!</definedName>
    <definedName name="T5?Data">'[31]5'!$E$6:$Q$18, '[31]5'!$E$20:$Q$32, '[31]5'!$E$34:$Q$46, '[31]5'!$E$48:$Q$60, '[31]5'!$E$63:$Q$74, '[31]5'!$E$76:$Q$88</definedName>
    <definedName name="T5?item_ext?РОСТ">#REF!</definedName>
    <definedName name="T5?L1">#REF!</definedName>
    <definedName name="T5?L1.1">#REF!</definedName>
    <definedName name="T5?L2">#REF!</definedName>
    <definedName name="T5?L2.1">#REF!</definedName>
    <definedName name="T5?L3">#REF!</definedName>
    <definedName name="T5?L3.1">#REF!</definedName>
    <definedName name="T5?L4">#REF!</definedName>
    <definedName name="T5?L4.1">#REF!</definedName>
    <definedName name="T5?L5.1">#REF!</definedName>
    <definedName name="T5?L6">#REF!</definedName>
    <definedName name="T5?L6.1">#REF!</definedName>
    <definedName name="T5?Name">#REF!</definedName>
    <definedName name="T5?Table">#REF!</definedName>
    <definedName name="T5?Title">#REF!</definedName>
    <definedName name="T5?unit?ПРЦ">'[31]5'!$N$6:$Q$18, '[31]5'!$N$20:$Q$32, '[31]5'!$N$34:$Q$46, '[31]5'!$N$48:$Q$60, '[31]5'!$E$63:$Q$74, '[31]5'!$N$76:$Q$88</definedName>
    <definedName name="T5?unit?ТРУБ">'[31]5'!$E$76:$M$88, '[31]5'!$E$48:$M$60, '[31]5'!$E$34:$M$46, '[31]5'!$E$20:$M$32, '[31]5'!$E$6:$M$18</definedName>
    <definedName name="T6.1?axis?ПРД?БАЗ.КВ1">#REF!</definedName>
    <definedName name="T6.1?axis?ПРД?БАЗ.КВ2">#REF!</definedName>
    <definedName name="T6.1?axis?ПРД?БАЗ.КВ3">#REF!</definedName>
    <definedName name="T6.1?axis?ПРД?БАЗ.КВ4">#REF!</definedName>
    <definedName name="T6.1?axis?ПРД?РЕГ">#REF!</definedName>
    <definedName name="T6.1?axis?ПРД?РЕГ.КВ1">#REF!</definedName>
    <definedName name="T6.1?axis?ПРД?РЕГ.КВ2">#REF!</definedName>
    <definedName name="T6.1?axis?ПРД?РЕГ.КВ3">#REF!</definedName>
    <definedName name="T6.1?axis?ПРД?РЕГ.КВ4">#REF!</definedName>
    <definedName name="T6.1?Data">#REF!</definedName>
    <definedName name="T6.1?L1">#REF!</definedName>
    <definedName name="T6.1?L2">#REF!</definedName>
    <definedName name="T6.1?Name">#REF!</definedName>
    <definedName name="T6.1?Table">#REF!</definedName>
    <definedName name="T6.1?Title">#REF!</definedName>
    <definedName name="T6.1?unit?ПРЦ">#REF!</definedName>
    <definedName name="T6.1?unit?РУБ">#REF!</definedName>
    <definedName name="T6?axis?ПРД?БАЗ">'[31]6'!$I$6:$J$47,'[31]6'!$F$6:$G$47</definedName>
    <definedName name="T6?axis?ПРД?ПРЕД">'[31]6'!$K$6:$L$47,'[31]6'!$D$6:$E$47</definedName>
    <definedName name="T6?axis?ПРД?РЕГ">#REF!</definedName>
    <definedName name="T6?axis?ПФ?ПЛАН">'[31]6'!$I$6:$I$47,'[31]6'!$D$6:$D$47,'[31]6'!$K$6:$K$47,'[31]6'!$F$6:$F$47</definedName>
    <definedName name="T6?axis?ПФ?ФАКТ">'[31]6'!$J$6:$J$47,'[31]6'!$L$6:$L$47,'[31]6'!$E$6:$E$47,'[31]6'!$G$6:$G$47</definedName>
    <definedName name="T6?Data">'[31]6'!$D$7:$L$14, '[31]6'!$D$16:$L$19, '[31]6'!$D$21:$L$22, '[31]6'!$D$24:$L$25, '[31]6'!$D$27:$L$28, '[31]6'!$D$30:$L$31, '[31]6'!$D$33:$L$35, '[31]6'!$D$37:$L$39, '[31]6'!$D$41:$L$47</definedName>
    <definedName name="T6?item_ext?РОСТ">#REF!</definedName>
    <definedName name="T6?L1.1">#REF!</definedName>
    <definedName name="T6?L1.1.1">#REF!</definedName>
    <definedName name="T6?L1.2">#REF!</definedName>
    <definedName name="T6?L1.2.1">#REF!</definedName>
    <definedName name="T6?L1.3">#REF!</definedName>
    <definedName name="T6?L1.3.1">#REF!</definedName>
    <definedName name="T6?L1.4">#REF!</definedName>
    <definedName name="T6?L1.5">#REF!</definedName>
    <definedName name="T6?L2.1">#REF!</definedName>
    <definedName name="T6?L2.10">#REF!</definedName>
    <definedName name="T6?L2.2">#REF!</definedName>
    <definedName name="T6?L2.3">#REF!</definedName>
    <definedName name="T6?L2.4">#REF!</definedName>
    <definedName name="T6?L2.5.1">#REF!</definedName>
    <definedName name="T6?L2.5.2">#REF!</definedName>
    <definedName name="T6?L2.6.1">#REF!</definedName>
    <definedName name="T6?L2.6.2">#REF!</definedName>
    <definedName name="T6?L2.7.1">#REF!</definedName>
    <definedName name="T6?L2.7.2">#REF!</definedName>
    <definedName name="T6?L2.8.1">#REF!</definedName>
    <definedName name="T6?L2.8.2">#REF!</definedName>
    <definedName name="T6?L2.9.1">#REF!</definedName>
    <definedName name="T6?L2.9.2">#REF!</definedName>
    <definedName name="T6?L3.1">#REF!</definedName>
    <definedName name="T6?L3.2">#REF!</definedName>
    <definedName name="T6?L3.3">#REF!</definedName>
    <definedName name="T6?L4.1">#REF!</definedName>
    <definedName name="T6?L4.2">#REF!</definedName>
    <definedName name="T6?L4.3">#REF!</definedName>
    <definedName name="T6?L4.4">#REF!</definedName>
    <definedName name="T6?L4.5">#REF!</definedName>
    <definedName name="T6?L4.6">#REF!</definedName>
    <definedName name="T6?L4.7">#REF!</definedName>
    <definedName name="T6?Name">#REF!</definedName>
    <definedName name="T6?Table">#REF!</definedName>
    <definedName name="T6?Title">#REF!</definedName>
    <definedName name="T6?unit?ПРЦ">'[31]6'!$D$12:$H$12, '[31]6'!$D$21:$H$21, '[31]6'!$D$24:$H$24, '[31]6'!$D$27:$H$27, '[31]6'!$D$30:$H$30, '[31]6'!$D$33:$H$33, '[31]6'!$D$47:$H$47, '[31]6'!$I$7:$L$47</definedName>
    <definedName name="T6?unit?РУБ">'[31]6'!$D$16:$H$16, '[31]6'!$D$19:$H$19, '[31]6'!$D$22:$H$22, '[31]6'!$D$25:$H$25, '[31]6'!$D$28:$H$28, '[31]6'!$D$31:$H$31, '[31]6'!$D$34:$H$35, '[31]6'!$D$43:$H$43</definedName>
    <definedName name="T6?unit?ТРУБ">'[31]6'!$D$37:$H$39, '[31]6'!$D$44:$H$46</definedName>
    <definedName name="T6?unit?ЧЕЛ">'[31]6'!$D$41:$H$42, '[31]6'!$D$13:$H$14, '[31]6'!$D$7:$H$11</definedName>
    <definedName name="T6_Protect">'[30]6'!$B$28:$B$37,'[30]6'!$D$28:$H$37,'[30]6'!$J$28:$N$37,'[30]6'!$D$39:$H$41,'[30]6'!$J$39:$N$41,'[30]6'!$B$46:$B$55,P1_T6_Protect</definedName>
    <definedName name="T7?axis?ПРД?БАЗ">[45]материалы!$K$6:$L$10,[45]материалы!$H$6:$I$10</definedName>
    <definedName name="T7?axis?ПРД?ПРЕД">[45]материалы!$M$6:$N$10,[45]материалы!$F$6:$G$10</definedName>
    <definedName name="T7?axis?ПФ?ПЛАН">[45]материалы!$K$6:$K$10,[45]материалы!$F$6:$F$10,[45]материалы!$M$6:$M$10,[45]материалы!$H$6:$H$10</definedName>
    <definedName name="T7?axis?ПФ?ФАКТ">[45]материалы!$L$6:$L$10,[45]материалы!$G$6:$G$10,[45]материалы!$N$6:$N$10,[45]материалы!$I$6:$I$10</definedName>
    <definedName name="T7?Data">#N/A</definedName>
    <definedName name="T7?L3">[45]материалы!#REF!</definedName>
    <definedName name="T7?L4">[45]материалы!#REF!</definedName>
    <definedName name="T8?axis?ПРД?БАЗ">'[31]8'!$I$6:$J$42, '[31]8'!$F$6:$G$42</definedName>
    <definedName name="T8?axis?ПРД?ПРЕД">'[31]8'!$K$6:$L$42, '[31]8'!$D$6:$E$42</definedName>
    <definedName name="T8?axis?ПФ?ПЛАН">'[31]8'!$I$6:$I$42, '[31]8'!$D$6:$D$42, '[31]8'!$K$6:$K$42, '[31]8'!$F$6:$F$42</definedName>
    <definedName name="T8?axis?ПФ?ФАКТ">'[31]8'!$G$6:$G$42, '[31]8'!$J$6:$J$42, '[31]8'!$L$6:$L$42, '[31]8'!$E$6:$E$42</definedName>
    <definedName name="T8?Data">'[31]8'!$D$10:$L$12,'[31]8'!$D$14:$L$16,'[31]8'!$D$18:$L$20,'[31]8'!$D$22:$L$24,'[31]8'!$D$26:$L$28,'[31]8'!$D$30:$L$32,'[31]8'!$D$36:$L$38,'[31]8'!$D$40:$L$42,'[31]8'!$D$6:$L$8</definedName>
    <definedName name="T8?item_ext?РОСТ">[45]ремонты!#REF!</definedName>
    <definedName name="T8?Name">[45]ремонты!#REF!</definedName>
    <definedName name="T8?unit?ПРЦ">[45]ремонты!#REF!</definedName>
    <definedName name="T8?unit?ТРУБ">'[31]8'!$D$40:$H$42,'[31]8'!$D$6:$H$32</definedName>
    <definedName name="T9?axis?ПРД?БАЗ">'[31]9'!$I$6:$J$16,'[31]9'!$F$6:$G$16</definedName>
    <definedName name="T9?axis?ПРД?ПРЕД">'[31]9'!$K$6:$L$16,'[31]9'!$D$6:$E$16</definedName>
    <definedName name="T9?axis?ПРД?РЕГ">#REF!</definedName>
    <definedName name="T9?axis?ПФ?ПЛАН">'[31]9'!$I$6:$I$16,'[31]9'!$D$6:$D$16,'[31]9'!$K$6:$K$16,'[31]9'!$F$6:$F$16</definedName>
    <definedName name="T9?axis?ПФ?ФАКТ">'[31]9'!$J$6:$J$16,'[31]9'!$E$6:$E$16,'[31]9'!$L$6:$L$16,'[31]9'!$G$6:$G$16</definedName>
    <definedName name="T9?Data">'[31]9'!$D$6:$L$6, '[31]9'!$D$8:$L$9, '[31]9'!$D$11:$L$16</definedName>
    <definedName name="T9?item_ext?РОСТ">#REF!</definedName>
    <definedName name="T9?L1">#REF!</definedName>
    <definedName name="T9?L2.1">#REF!</definedName>
    <definedName name="T9?L2.2">#REF!</definedName>
    <definedName name="T9?L3.1">#REF!</definedName>
    <definedName name="T9?L3.2">#REF!</definedName>
    <definedName name="T9?L4.1">#REF!</definedName>
    <definedName name="T9?L4.2">#REF!</definedName>
    <definedName name="T9?L5">#REF!</definedName>
    <definedName name="T9?Name">#REF!</definedName>
    <definedName name="T9?Table">#REF!</definedName>
    <definedName name="T9?Title">#REF!</definedName>
    <definedName name="T9?unit?МВТЧ">#REF!</definedName>
    <definedName name="T9?unit?ПРЦ">#REF!</definedName>
    <definedName name="T9?unit?РУБ.МВТЧ">'[31]9'!$D$8:$H$8, '[31]9'!$D$11:$H$11</definedName>
    <definedName name="T9?unit?ТРУБ">'[31]9'!$D$9:$H$9, '[31]9'!$D$12:$H$16</definedName>
    <definedName name="Table">#REF!</definedName>
    <definedName name="TARGET">[47]TEHSHEET!$I$42:$I$45</definedName>
    <definedName name="tel_ruk">#REF!</definedName>
    <definedName name="TEMP">#REF!,#REF!</definedName>
    <definedName name="TES">#REF!</definedName>
    <definedName name="TES_DATA">#REF!</definedName>
    <definedName name="TES_LIST">#REF!</definedName>
    <definedName name="TIP">[12]TEHSHEET!$F$8:$F$9</definedName>
    <definedName name="TITLE_CONTACTS_DATA">[23]Титульный!$F$49:$F$50,[23]Титульный!$F$52:$F$53,[23]Титульный!$F$55:$F$56,[23]Титульный!$F$58:$F$61</definedName>
    <definedName name="TM">#REF!</definedName>
    <definedName name="TP2.1_Protect">[48]P2.1!$F$28:$G$37,[48]P2.1!$F$40:$G$43,[48]P2.1!$F$7:$G$26</definedName>
    <definedName name="tt">#N/A</definedName>
    <definedName name="TTT">#REF!</definedName>
    <definedName name="ue_List04_163">#REF!</definedName>
    <definedName name="ue_List04_164">#REF!</definedName>
    <definedName name="ue_List04_165">#REF!</definedName>
    <definedName name="ue_List04_166">#REF!</definedName>
    <definedName name="ue_List04_167">#REF!</definedName>
    <definedName name="ue_List04_180">#REF!</definedName>
    <definedName name="ue_List04_185">#REF!</definedName>
    <definedName name="ue_List04_188">#REF!</definedName>
    <definedName name="ue_List04_202">#REF!</definedName>
    <definedName name="ue_List05_163">#REF!</definedName>
    <definedName name="ue_List05_164">#REF!</definedName>
    <definedName name="ue_List05_165">#REF!</definedName>
    <definedName name="ue_List05_166">#REF!</definedName>
    <definedName name="ue_List05_167">#REF!</definedName>
    <definedName name="ue_List05_180">#REF!</definedName>
    <definedName name="ue_List05_185">#REF!</definedName>
    <definedName name="ue_List05_188">#REF!</definedName>
    <definedName name="ue_List05_202">#REF!</definedName>
    <definedName name="ue_List06_163">#REF!</definedName>
    <definedName name="ue_List06_164">#REF!</definedName>
    <definedName name="ue_List06_165">#REF!</definedName>
    <definedName name="ue_List06_166">#REF!</definedName>
    <definedName name="ue_List06_167">#REF!</definedName>
    <definedName name="ue_List06_180">#REF!</definedName>
    <definedName name="ue_List06_185">#REF!</definedName>
    <definedName name="ue_List06_188">#REF!</definedName>
    <definedName name="ue_List06_202">#REF!</definedName>
    <definedName name="ue_List07_163">#REF!</definedName>
    <definedName name="ue_List07_164">#REF!</definedName>
    <definedName name="ue_List07_165">#REF!</definedName>
    <definedName name="ue_List07_166">#REF!</definedName>
    <definedName name="ue_List07_167">#REF!</definedName>
    <definedName name="ue_List07_180">#REF!</definedName>
    <definedName name="ue_List07_185">#REF!</definedName>
    <definedName name="ue_List07_188">#REF!</definedName>
    <definedName name="ue_List07_202">#REF!</definedName>
    <definedName name="ue_List11_163">#REF!</definedName>
    <definedName name="ue_List11_164">#REF!</definedName>
    <definedName name="ue_List11_165">#REF!</definedName>
    <definedName name="ue_List11_166">#REF!</definedName>
    <definedName name="ue_List11_167">#REF!</definedName>
    <definedName name="ue_List11_180">#REF!</definedName>
    <definedName name="ue_List11_185">#REF!</definedName>
    <definedName name="ue_List11_188">#REF!</definedName>
    <definedName name="ue_List11_202">#REF!</definedName>
    <definedName name="ue_List12_163">#REF!</definedName>
    <definedName name="ue_List12_164">#REF!</definedName>
    <definedName name="ue_List12_165">#REF!</definedName>
    <definedName name="ue_List12_166">#REF!</definedName>
    <definedName name="ue_List12_167">#REF!</definedName>
    <definedName name="ue_List12_180">#REF!</definedName>
    <definedName name="ue_List12_185">#REF!</definedName>
    <definedName name="ue_List12_188">#REF!</definedName>
    <definedName name="ue_List12_202">#REF!</definedName>
    <definedName name="upr">[7]!upr</definedName>
    <definedName name="ůůů">[7]!ůůů</definedName>
    <definedName name="VDOC">#REF!</definedName>
    <definedName name="version">[23]Инструкция!$B$3</definedName>
    <definedName name="VV">[7]!VV</definedName>
    <definedName name="vvv">#N/A</definedName>
    <definedName name="vybhjukl" hidden="1">#REF!,#REF!,#REF!,#REF!,#REF!,#REF!,#REF!</definedName>
    <definedName name="we">[7]!we</definedName>
    <definedName name="wes">#N/A</definedName>
    <definedName name="Wildcat">[1]Rombo!#REF!</definedName>
    <definedName name="wrn.Сравнение._.с._.отраслями." hidden="1">{#N/A,#N/A,TRUE,"Лист1";#N/A,#N/A,TRUE,"Лист2";#N/A,#N/A,TRUE,"Лист3"}</definedName>
    <definedName name="WS18000S">[1]Rombo!#REF!</definedName>
    <definedName name="ws220\1000">[1]Rombo!#REF!</definedName>
    <definedName name="WS220\733">[1]Rombo!#REF!</definedName>
    <definedName name="WS220\800">[1]Rombo!#REF!</definedName>
    <definedName name="WS220\866">[1]Rombo!#REF!</definedName>
    <definedName name="WS220\933">[1]Rombo!#REF!</definedName>
    <definedName name="WS256N">[1]Rombo!#REF!</definedName>
    <definedName name="WS256N2">[1]Rombo!#REF!</definedName>
    <definedName name="WS330\13">[1]Rombo!#REF!</definedName>
    <definedName name="WS330\14">[1]Rombo!#REF!</definedName>
    <definedName name="WS330\15">[1]Rombo!#REF!</definedName>
    <definedName name="ws420\1000">[1]Rombo!#REF!</definedName>
    <definedName name="WS420\733">[1]Rombo!#REF!</definedName>
    <definedName name="WS420\800">[1]Rombo!#REF!</definedName>
    <definedName name="WS420\866">[1]Rombo!#REF!</definedName>
    <definedName name="WS420\933">[1]Rombo!#REF!</definedName>
    <definedName name="WS620\1">[1]Rombo!#REF!</definedName>
    <definedName name="WS620\866">[1]Rombo!#REF!</definedName>
    <definedName name="WS620\933">[1]Rombo!#REF!</definedName>
    <definedName name="WSCD">[1]Rombo!#REF!</definedName>
    <definedName name="ww">#N/A</definedName>
    <definedName name="www">#N/A</definedName>
    <definedName name="xc">#N/A</definedName>
    <definedName name="Xeon700_2">[1]Rombo!#REF!</definedName>
    <definedName name="xxx">#N/A</definedName>
    <definedName name="YEAR">#REF!</definedName>
    <definedName name="yh">#N/A</definedName>
    <definedName name="yu">#N/A</definedName>
    <definedName name="yyy">#N/A</definedName>
    <definedName name="yyyy">#N/A</definedName>
    <definedName name="ZERO">#REF!</definedName>
    <definedName name="zsa">#N/A</definedName>
    <definedName name="zxd">#N/A</definedName>
    <definedName name="а">1</definedName>
    <definedName name="а1">#REF!</definedName>
    <definedName name="А3">#REF!</definedName>
    <definedName name="А8">#REF!</definedName>
    <definedName name="аа">[7]!аа</definedName>
    <definedName name="АААААААА">[7]!АААААААА</definedName>
    <definedName name="ав">[7]!ав</definedName>
    <definedName name="авг">#REF!</definedName>
    <definedName name="авг2">#REF!</definedName>
    <definedName name="авп">#N/A</definedName>
    <definedName name="авпва" hidden="1">{"'D'!$A$1:$E$13"}</definedName>
    <definedName name="ам2">#N/A</definedName>
    <definedName name="аморт" hidden="1">{"'D'!$A$1:$E$13"}</definedName>
    <definedName name="ап">[7]!ап</definedName>
    <definedName name="апр">#REF!</definedName>
    <definedName name="апр2">#REF!</definedName>
    <definedName name="АТП">#REF!</definedName>
    <definedName name="аяыпамыпмипи">[7]!аяыпамыпмипи</definedName>
    <definedName name="база">[49]SHPZ!$A$1:$BC$4313</definedName>
    <definedName name="_xlnm.Database">#REF!</definedName>
    <definedName name="Базовые">'[50]Производство электроэнергии'!$A$95</definedName>
    <definedName name="БазовыйПериод">[28]Заголовок!$B$15</definedName>
    <definedName name="бб">[7]!бб</definedName>
    <definedName name="бд">#N/A</definedName>
    <definedName name="БС">[51]Справочники!$A$4:$A$6</definedName>
    <definedName name="Бюджетные_электроэнергии">'[50]Производство электроэнергии'!$A$111</definedName>
    <definedName name="в">[7]!в</definedName>
    <definedName name="в23ё">[7]!в23ё</definedName>
    <definedName name="вап">[7]!вап</definedName>
    <definedName name="вар">#N/A</definedName>
    <definedName name="Вар.их">[7]!Вар.их</definedName>
    <definedName name="Вар.КАЛМЭ">[7]!Вар.КАЛМЭ</definedName>
    <definedName name="вар1">#N/A</definedName>
    <definedName name="вв">[7]!вв</definedName>
    <definedName name="витт" hidden="1">{#N/A,#N/A,TRUE,"Лист1";#N/A,#N/A,TRUE,"Лист2";#N/A,#N/A,TRUE,"Лист3"}</definedName>
    <definedName name="вм">[7]!вм</definedName>
    <definedName name="вмивртвр">[7]!вмивртвр</definedName>
    <definedName name="восемь">#REF!</definedName>
    <definedName name="вртт">[7]!вртт</definedName>
    <definedName name="вс">[52]расшифровка!#REF!</definedName>
    <definedName name="ВТОП">#REF!</definedName>
    <definedName name="второй">#REF!</definedName>
    <definedName name="вуув" hidden="1">{#N/A,#N/A,TRUE,"Лист1";#N/A,#N/A,TRUE,"Лист2";#N/A,#N/A,TRUE,"Лист3"}</definedName>
    <definedName name="Гкал">[53]Исполнителям!#REF!</definedName>
    <definedName name="гнлзщ">[7]!гнлзщ</definedName>
    <definedName name="ГП">'[54]эталонные затраты i'!$O$96:$O$101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hidden="1">{#N/A,#N/A,TRUE,"Лист1";#N/A,#N/A,TRUE,"Лист2";#N/A,#N/A,TRUE,"Лист3"}</definedName>
    <definedName name="дата">#REF!</definedName>
    <definedName name="ддд" hidden="1">P5_T1_Protect,P6_T1_Protect,P7_T1_Protect,P8_T1_Protect,P9_T1_Protect,P10_T1_Protect,P11_T1_Protect,P12_T1_Protect,P13_T1_Protect,P14_T1_Protect</definedName>
    <definedName name="дек">#REF!</definedName>
    <definedName name="дек2">#REF!</definedName>
    <definedName name="дж">[7]!дж</definedName>
    <definedName name="ДиапазонЗащиты">#REF!,#REF!,#REF!,#REF!,[7]!P1_ДиапазонЗащиты,[7]!P2_ДиапазонЗащиты,[7]!P3_ДиапазонЗащиты,[7]!P4_ДиапазонЗащиты</definedName>
    <definedName name="дог">[55]!P1_SCOPE_SV_PRT,[55]!P2_SCOPE_SV_PRT,[55]!P3_SCOPE_SV_PRT</definedName>
    <definedName name="доли1">'[56]эл ст'!$A$368:$IV$368</definedName>
    <definedName name="доопатмо">[7]!доопатмо</definedName>
    <definedName name="Дополнение">[7]!Дополнение</definedName>
    <definedName name="ДРУГОЕ">[57]Справочники!$A$26:$A$28</definedName>
    <definedName name="ед">[53]Исполнителям!#REF!</definedName>
    <definedName name="еще">[7]!еще</definedName>
    <definedName name="ж">[7]!ж</definedName>
    <definedName name="жд">[7]!жд</definedName>
    <definedName name="з4">#REF!</definedName>
    <definedName name="ЗП1">[58]Лист13!$A$2</definedName>
    <definedName name="ЗП2">[58]Лист13!$B$2</definedName>
    <definedName name="ЗП3">[58]Лист13!$C$2</definedName>
    <definedName name="ЗП4">[58]Лист13!$D$2</definedName>
    <definedName name="И">#N/A</definedName>
    <definedName name="и_эсо_вн">#REF!</definedName>
    <definedName name="и_эсо_сн1">#REF!</definedName>
    <definedName name="Извлечение_ИМ">#REF!</definedName>
    <definedName name="_xlnm.Extract">#REF!</definedName>
    <definedName name="ий">[7]!ий</definedName>
    <definedName name="индцкавг98" hidden="1">{#N/A,#N/A,TRUE,"Лист1";#N/A,#N/A,TRUE,"Лист2";#N/A,#N/A,TRUE,"Лист3"}</definedName>
    <definedName name="ипц2007">[59]индексы!$D$2</definedName>
    <definedName name="Исполн">[60]Data!$A$31</definedName>
    <definedName name="июл">#REF!</definedName>
    <definedName name="июл2">#REF!</definedName>
    <definedName name="июн">#REF!</definedName>
    <definedName name="июн2">#REF!</definedName>
    <definedName name="й">[7]!й</definedName>
    <definedName name="йй">[7]!йй</definedName>
    <definedName name="йфц">[7]!йфц</definedName>
    <definedName name="йц">[7]!йц</definedName>
    <definedName name="йцу">[7]!йцу</definedName>
    <definedName name="кВар">[53]Исполнителям!#REF!</definedName>
    <definedName name="кВтч">[53]Исполнителям!#REF!</definedName>
    <definedName name="ке">[7]!ке</definedName>
    <definedName name="кеппппппппппп" hidden="1">{#N/A,#N/A,TRUE,"Лист1";#N/A,#N/A,TRUE,"Лист2";#N/A,#N/A,TRUE,"Лист3"}</definedName>
    <definedName name="ккк">[61]тар!#REF!</definedName>
    <definedName name="Код_федерального_ведомства">[62]списки!$B$1:$B$108</definedName>
    <definedName name="кож1">#N/A</definedName>
    <definedName name="компенсация">[7]!компенсация</definedName>
    <definedName name="кп">[7]!кп</definedName>
    <definedName name="кпнрг">[7]!кпнрг</definedName>
    <definedName name="_xlnm.Criteria">#REF!</definedName>
    <definedName name="Критерии_ИМ">#REF!</definedName>
    <definedName name="критерий">#REF!</definedName>
    <definedName name="ктджщз">[7]!ктджщз</definedName>
    <definedName name="лара">[7]!лара</definedName>
    <definedName name="Лист1?prefix?">"T1"</definedName>
    <definedName name="Лист10?prefix?">"T4.5"</definedName>
    <definedName name="Лист11?prefix?">"T4.6"</definedName>
    <definedName name="Лист12?prefix?">"T4.7"</definedName>
    <definedName name="Лист13?prefix?">"T4.8"</definedName>
    <definedName name="Лист14?prefix?">"T4.9"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5?prefix?">"T4"</definedName>
    <definedName name="Лист6?prefix?">"T2.2"</definedName>
    <definedName name="Лист7?prefix?">"T4.2"</definedName>
    <definedName name="Лист8?prefix?">"T4.3"</definedName>
    <definedName name="Лист9?prefix?">"T5"</definedName>
    <definedName name="лл">#N/A</definedName>
    <definedName name="ллллш">#N/A</definedName>
    <definedName name="ло">[7]!ло</definedName>
    <definedName name="лор">[7]!лор</definedName>
    <definedName name="лщжо" hidden="1">{#N/A,#N/A,TRUE,"Лист1";#N/A,#N/A,TRUE,"Лист2";#N/A,#N/A,TRUE,"Лист3"}</definedName>
    <definedName name="май">#REF!</definedName>
    <definedName name="май2">#REF!</definedName>
    <definedName name="мам">[7]!мам</definedName>
    <definedName name="мар">#REF!</definedName>
    <definedName name="мар2">#REF!</definedName>
    <definedName name="Масштабы">'[54]эталонные затраты i'!$AJ$9:$AJ$10</definedName>
    <definedName name="мер.">#N/A</definedName>
    <definedName name="млн">[53]Исполнителям!#REF!</definedName>
    <definedName name="МР">#REF!</definedName>
    <definedName name="мым">[7]!мым</definedName>
    <definedName name="Н5">[63]Данные!$I$7</definedName>
    <definedName name="Население">'[50]Производство электроэнергии'!$A$124</definedName>
    <definedName name="нг" hidden="1">{"'D'!$A$1:$E$13"}</definedName>
    <definedName name="нгг">[7]!нгг</definedName>
    <definedName name="ноя">#REF!</definedName>
    <definedName name="ноя2">#REF!</definedName>
    <definedName name="НП">[64]Исходные!$H$5</definedName>
    <definedName name="НСРФ">#REF!</definedName>
    <definedName name="НСРФ2">#REF!</definedName>
    <definedName name="ншш" hidden="1">{#N/A,#N/A,TRUE,"Лист1";#N/A,#N/A,TRUE,"Лист2";#N/A,#N/A,TRUE,"Лист3"}</definedName>
    <definedName name="окрг1">[4]Data!$C$29</definedName>
    <definedName name="окт">#REF!</definedName>
    <definedName name="окт2">#REF!</definedName>
    <definedName name="олло">[7]!олло</definedName>
    <definedName name="олс">[7]!олс</definedName>
    <definedName name="ооо">[7]!ооо</definedName>
    <definedName name="Операция">#REF!</definedName>
    <definedName name="ОРГ">#REF!</definedName>
    <definedName name="ОРГАНИЗАЦИЯ">#REF!</definedName>
    <definedName name="отпуск">[7]!отпуск</definedName>
    <definedName name="п_авг">#REF!</definedName>
    <definedName name="п_апр">#REF!</definedName>
    <definedName name="п_дек">#REF!</definedName>
    <definedName name="п_июл">#REF!</definedName>
    <definedName name="п_июн">#REF!</definedName>
    <definedName name="п_май">#REF!</definedName>
    <definedName name="п_мар">#REF!</definedName>
    <definedName name="п_ноя">#REF!</definedName>
    <definedName name="п_окт">#REF!</definedName>
    <definedName name="п_сен">#REF!</definedName>
    <definedName name="п_фев">#REF!</definedName>
    <definedName name="п_янв">#REF!</definedName>
    <definedName name="павапп">#N/A</definedName>
    <definedName name="первый">#REF!</definedName>
    <definedName name="ПериодРегулирования">[65]Заголовок!$B$14</definedName>
    <definedName name="Периоды_18_2">'[30]18.2'!#REF!</definedName>
    <definedName name="пл">#N/A</definedName>
    <definedName name="план56">[7]!план56</definedName>
    <definedName name="ПМС">[7]!ПМС</definedName>
    <definedName name="ПМС1">[7]!ПМС1</definedName>
    <definedName name="ПН">[66]Исходные!$H$5</definedName>
    <definedName name="по_б_вн">#REF!</definedName>
    <definedName name="по_б_всего">#REF!</definedName>
    <definedName name="по_б_нн">#REF!</definedName>
    <definedName name="по_б_сн1">#REF!</definedName>
    <definedName name="по_б_сн2">#REF!</definedName>
    <definedName name="по_нас_всего">#REF!</definedName>
    <definedName name="по_насел_сн2">#REF!</definedName>
    <definedName name="Подоперация">#REF!</definedName>
    <definedName name="ПОКАЗАТЕЛИ_ДОЛГОСР.ПРОГНОЗА">'[67]2002(v2)'!#REF!</definedName>
    <definedName name="пол_нас_нн">#REF!</definedName>
    <definedName name="полбезпот">'[61]т1.15(смета8а)'!#REF!</definedName>
    <definedName name="полпот">'[61]т1.15(смета8а)'!#REF!</definedName>
    <definedName name="ПоследнийГод">[68]Заголовок!$B$16</definedName>
    <definedName name="пппп">[7]!пппп</definedName>
    <definedName name="пр">[7]!пр</definedName>
    <definedName name="прибыль3" hidden="1">{#N/A,#N/A,TRUE,"Лист1";#N/A,#N/A,TRUE,"Лист2";#N/A,#N/A,TRUE,"Лист3"}</definedName>
    <definedName name="Прил">#N/A</definedName>
    <definedName name="Прилож.3">#N/A</definedName>
    <definedName name="Приход_расход">#REF!</definedName>
    <definedName name="Проект">#REF!</definedName>
    <definedName name="Прочие_электроэнергии">'[50]Производство электроэнергии'!$A$132</definedName>
    <definedName name="прош_год">#REF!</definedName>
    <definedName name="ПЭ">[57]Справочники!$A$10:$A$12</definedName>
    <definedName name="р">#N/A</definedName>
    <definedName name="РАО">#N/A</definedName>
    <definedName name="РГК">[57]Справочники!$A$4:$A$4</definedName>
    <definedName name="рис1" hidden="1">{#N/A,#N/A,TRUE,"Лист1";#N/A,#N/A,TRUE,"Лист2";#N/A,#N/A,TRUE,"Лист3"}</definedName>
    <definedName name="рсср">[7]!рсср</definedName>
    <definedName name="руб">[53]Исполнителям!#REF!</definedName>
    <definedName name="с">[7]!с</definedName>
    <definedName name="с1">[7]!с1</definedName>
    <definedName name="Сбыт">#N/A</definedName>
    <definedName name="сваеррта">[7]!сваеррта</definedName>
    <definedName name="свмпвппв">[7]!свмпвппв</definedName>
    <definedName name="себестоимость2">[7]!себестоимость2</definedName>
    <definedName name="семь">#REF!</definedName>
    <definedName name="сен">#REF!</definedName>
    <definedName name="сен2">#REF!</definedName>
    <definedName name="ск">[7]!ск</definedName>
    <definedName name="Собст">'[56]эл ст'!$A$360:$IV$360</definedName>
    <definedName name="Собств">'[56]эл ст'!$A$369:$IV$369</definedName>
    <definedName name="сокращение">[7]!сокращение</definedName>
    <definedName name="сомп">[7]!сомп</definedName>
    <definedName name="сомпас">[7]!сомпас</definedName>
    <definedName name="Список">'[54]эталонные затраты i'!#REF!</definedName>
    <definedName name="справка">#N/A</definedName>
    <definedName name="сс">[7]!сс</definedName>
    <definedName name="сса">#N/A</definedName>
    <definedName name="сссс">[7]!сссс</definedName>
    <definedName name="ссы">[7]!ссы</definedName>
    <definedName name="ссы2">[7]!ссы2</definedName>
    <definedName name="Статья">#REF!</definedName>
    <definedName name="Субъект_РФ">'[54]эталонные затраты i'!$AJ$5:$AJ$7</definedName>
    <definedName name="т">#N/A</definedName>
    <definedName name="т_аб_пл_1">'[61]т1.15(смета8а)'!#REF!</definedName>
    <definedName name="т_сбыт_1">'[61]т1.15(смета8а)'!#REF!</definedName>
    <definedName name="таня">[7]!таня</definedName>
    <definedName name="текмес">#REF!</definedName>
    <definedName name="текмес2">#REF!</definedName>
    <definedName name="тепло">[7]!тепло</definedName>
    <definedName name="тп" hidden="1">{#N/A,#N/A,TRUE,"Лист1";#N/A,#N/A,TRUE,"Лист2";#N/A,#N/A,TRUE,"Лист3"}</definedName>
    <definedName name="третий">#REF!</definedName>
    <definedName name="тыс">[53]Исполнителям!#REF!</definedName>
    <definedName name="ть">[7]!ть</definedName>
    <definedName name="ТЭП2" hidden="1">{#N/A,#N/A,TRUE,"Лист1";#N/A,#N/A,TRUE,"Лист2";#N/A,#N/A,TRUE,"Лист3"}</definedName>
    <definedName name="Тэс">'[69]расчет тарифов'!#REF!</definedName>
    <definedName name="у">[7]!у</definedName>
    <definedName name="у1">[7]!у1</definedName>
    <definedName name="УГОЛЬ">[57]Справочники!$A$19:$A$21</definedName>
    <definedName name="ук">[7]!ук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у">[7]!уу</definedName>
    <definedName name="УФ">[7]!УФ</definedName>
    <definedName name="уыукпе">[7]!уыукпе</definedName>
    <definedName name="Ф16">#REF!</definedName>
    <definedName name="ф2">'[70]план 2000'!$G$643</definedName>
    <definedName name="фам">[7]!фам</definedName>
    <definedName name="фев">#REF!</definedName>
    <definedName name="фев2">#REF!</definedName>
    <definedName name="фо">#REF!</definedName>
    <definedName name="Форма">[7]!Форма</definedName>
    <definedName name="фыаспит">[7]!фыаспит</definedName>
    <definedName name="ц">[7]!ц</definedName>
    <definedName name="ц1">[7]!ц1</definedName>
    <definedName name="цу">[7]!цу</definedName>
    <definedName name="цуа">[7]!цуа</definedName>
    <definedName name="черновик">[7]!черновик</definedName>
    <definedName name="четвертый">#REF!</definedName>
    <definedName name="ш1">#REF!</definedName>
    <definedName name="шир_дан">#REF!</definedName>
    <definedName name="шир_отч">#REF!</definedName>
    <definedName name="шир_прош">#REF!</definedName>
    <definedName name="шир_тек">#REF!</definedName>
    <definedName name="щ">[7]!щ</definedName>
    <definedName name="ыаппр">[7]!ыаппр</definedName>
    <definedName name="ыапр" hidden="1">{#N/A,#N/A,TRUE,"Лист1";#N/A,#N/A,TRUE,"Лист2";#N/A,#N/A,TRUE,"Лист3"}</definedName>
    <definedName name="ыаупп">[7]!ыаупп</definedName>
    <definedName name="ыаыыа">[7]!ыаыыа</definedName>
    <definedName name="ыв">[7]!ыв</definedName>
    <definedName name="ывпкывк">[7]!ывпкывк</definedName>
    <definedName name="ывпмьпь">[7]!ывпмьпь</definedName>
    <definedName name="ымпы">[7]!ымпы</definedName>
    <definedName name="ыпр">[7]!ыпр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>[7]!ыфса</definedName>
    <definedName name="ыыыы">[7]!ыыыы</definedName>
    <definedName name="ю">[7]!ю</definedName>
    <definedName name="юю">#N/A</definedName>
    <definedName name="ююю">#N/A</definedName>
    <definedName name="ююююююю">[7]!ююююююю</definedName>
    <definedName name="я">[7]!я</definedName>
    <definedName name="янв">#REF!</definedName>
    <definedName name="янв2">#REF!</definedName>
    <definedName name="яя">[7]!яя</definedName>
    <definedName name="яяя">[7]!яяя</definedName>
  </definedNames>
  <calcPr calcId="145621" refMode="R1C1"/>
</workbook>
</file>

<file path=xl/calcChain.xml><?xml version="1.0" encoding="utf-8"?>
<calcChain xmlns="http://schemas.openxmlformats.org/spreadsheetml/2006/main">
  <c r="BB566" i="1" l="1"/>
  <c r="BB567" i="1" s="1"/>
  <c r="BB565" i="1"/>
  <c r="BC565" i="1" s="1"/>
  <c r="BC567" i="1" s="1"/>
  <c r="BC137" i="1"/>
  <c r="BB137" i="1"/>
  <c r="BB131" i="1"/>
  <c r="BB132" i="1"/>
  <c r="BB133" i="1"/>
  <c r="BB134" i="1"/>
  <c r="BB135" i="1"/>
  <c r="BB136" i="1"/>
  <c r="BB130" i="1"/>
  <c r="BB117" i="1"/>
  <c r="BC117" i="1"/>
  <c r="BB118" i="1"/>
  <c r="BC118" i="1" s="1"/>
  <c r="BB119" i="1"/>
  <c r="BC119" i="1"/>
  <c r="BB120" i="1"/>
  <c r="BC120" i="1" s="1"/>
  <c r="BB121" i="1"/>
  <c r="BC121" i="1"/>
  <c r="BB122" i="1"/>
  <c r="BC122" i="1" s="1"/>
  <c r="BB123" i="1"/>
  <c r="BC123" i="1"/>
  <c r="BB124" i="1"/>
  <c r="BC124" i="1" s="1"/>
  <c r="BB105" i="1"/>
  <c r="BC105" i="1"/>
  <c r="BB106" i="1"/>
  <c r="BC106" i="1" s="1"/>
  <c r="BB107" i="1"/>
  <c r="BC107" i="1"/>
  <c r="BB108" i="1"/>
  <c r="BC108" i="1" s="1"/>
  <c r="BB109" i="1"/>
  <c r="BC109" i="1"/>
  <c r="BB110" i="1"/>
  <c r="BC110" i="1" s="1"/>
  <c r="BB111" i="1"/>
  <c r="BC111" i="1"/>
  <c r="BB112" i="1"/>
  <c r="BC112" i="1" s="1"/>
  <c r="BB113" i="1"/>
  <c r="BC113" i="1"/>
  <c r="BB114" i="1"/>
  <c r="BC114" i="1" s="1"/>
  <c r="BB115" i="1"/>
  <c r="BC115" i="1"/>
  <c r="BB116" i="1"/>
  <c r="BC116" i="1" s="1"/>
  <c r="BC104" i="1"/>
  <c r="BB104" i="1"/>
  <c r="BC102" i="1"/>
  <c r="BB102" i="1"/>
  <c r="BC99" i="1"/>
  <c r="BB99" i="1"/>
  <c r="BC96" i="1"/>
  <c r="BB96" i="1"/>
  <c r="BB84" i="1"/>
  <c r="BC18" i="1"/>
  <c r="BB18" i="1"/>
  <c r="BC11" i="1"/>
  <c r="BB11" i="1"/>
  <c r="BC10" i="1"/>
  <c r="BB10" i="1"/>
  <c r="BC8" i="1"/>
  <c r="BB8" i="1"/>
  <c r="AQ567" i="1"/>
  <c r="AI567" i="1"/>
  <c r="AH567" i="1"/>
  <c r="AG567" i="1"/>
  <c r="AF567" i="1"/>
  <c r="AE567" i="1"/>
  <c r="AD567" i="1"/>
  <c r="AC567" i="1"/>
  <c r="AB567" i="1"/>
  <c r="AA567" i="1"/>
  <c r="Z567" i="1"/>
  <c r="Y567" i="1"/>
  <c r="X567" i="1"/>
  <c r="U567" i="1"/>
  <c r="T567" i="1"/>
  <c r="S567" i="1"/>
  <c r="R567" i="1"/>
  <c r="Q567" i="1"/>
  <c r="P567" i="1"/>
  <c r="O567" i="1"/>
  <c r="N567" i="1"/>
  <c r="M567" i="1"/>
  <c r="L567" i="1"/>
  <c r="K567" i="1"/>
  <c r="J567" i="1"/>
  <c r="BA564" i="1"/>
  <c r="BA563" i="1"/>
  <c r="BA562" i="1"/>
  <c r="BA561" i="1"/>
  <c r="BA560" i="1"/>
  <c r="BA559" i="1"/>
  <c r="BA558" i="1"/>
  <c r="BA557" i="1"/>
  <c r="BA556" i="1"/>
  <c r="BA555" i="1"/>
  <c r="BA554" i="1"/>
  <c r="BA553" i="1"/>
  <c r="BA552" i="1"/>
  <c r="BA551" i="1"/>
  <c r="BA550" i="1"/>
  <c r="BA549" i="1"/>
  <c r="BA548" i="1"/>
  <c r="BA547" i="1"/>
  <c r="BA546" i="1"/>
  <c r="BA545" i="1"/>
  <c r="BA544" i="1"/>
  <c r="BA543" i="1"/>
  <c r="BA542" i="1"/>
  <c r="BA541" i="1"/>
  <c r="BA540" i="1"/>
  <c r="BA539" i="1"/>
  <c r="BA538" i="1"/>
  <c r="BA537" i="1"/>
  <c r="BA536" i="1"/>
  <c r="BA535" i="1"/>
  <c r="BA534" i="1"/>
  <c r="BA533" i="1"/>
  <c r="BA532" i="1"/>
  <c r="BA531" i="1"/>
  <c r="BA530" i="1"/>
  <c r="BA529" i="1"/>
  <c r="BA528" i="1"/>
  <c r="BA527" i="1"/>
  <c r="BA526" i="1"/>
  <c r="BA525" i="1"/>
  <c r="BA524" i="1"/>
  <c r="BA523" i="1"/>
  <c r="BA522" i="1"/>
  <c r="BA521" i="1"/>
  <c r="BA520" i="1"/>
  <c r="BA519" i="1"/>
  <c r="BA518" i="1"/>
  <c r="BA517" i="1"/>
  <c r="BA516" i="1"/>
  <c r="BA515" i="1"/>
  <c r="BA514" i="1"/>
  <c r="BA513" i="1"/>
  <c r="BA512" i="1"/>
  <c r="BA511" i="1"/>
  <c r="BA510" i="1"/>
  <c r="BA509" i="1"/>
  <c r="BA508" i="1"/>
  <c r="BA507" i="1"/>
  <c r="BA506" i="1"/>
  <c r="BA505" i="1"/>
  <c r="BA504" i="1"/>
  <c r="BA503" i="1"/>
  <c r="BA502" i="1"/>
  <c r="BA501" i="1"/>
  <c r="BA500" i="1"/>
  <c r="BA499" i="1"/>
  <c r="BA498" i="1"/>
  <c r="BA497" i="1"/>
  <c r="BA496" i="1"/>
  <c r="BA495" i="1"/>
  <c r="BA494" i="1"/>
  <c r="BA493" i="1"/>
  <c r="BA492" i="1"/>
  <c r="BA491" i="1"/>
  <c r="BA490" i="1"/>
  <c r="BA489" i="1"/>
  <c r="BA488" i="1"/>
  <c r="BA487" i="1"/>
  <c r="BA486" i="1"/>
  <c r="BA485" i="1"/>
  <c r="BA484" i="1"/>
  <c r="BA483" i="1"/>
  <c r="BA482" i="1"/>
  <c r="BA481" i="1"/>
  <c r="BA480" i="1"/>
  <c r="BA479" i="1"/>
  <c r="BA478" i="1"/>
  <c r="BA477" i="1"/>
  <c r="BA476" i="1"/>
  <c r="BA475" i="1"/>
  <c r="BA474" i="1"/>
  <c r="BA473" i="1"/>
  <c r="BA472" i="1"/>
  <c r="BA471" i="1"/>
  <c r="BA470" i="1"/>
  <c r="BA469" i="1"/>
  <c r="BA468" i="1"/>
  <c r="BA467" i="1"/>
  <c r="BA466" i="1"/>
  <c r="BA465" i="1"/>
  <c r="BA464" i="1"/>
  <c r="BA463" i="1"/>
  <c r="BA462" i="1"/>
  <c r="BA461" i="1"/>
  <c r="BA460" i="1"/>
  <c r="BA459" i="1"/>
  <c r="BA458" i="1"/>
  <c r="BA457" i="1"/>
  <c r="BA456" i="1"/>
  <c r="BA455" i="1"/>
  <c r="BA454" i="1"/>
  <c r="BA453" i="1"/>
  <c r="BA452" i="1"/>
  <c r="BA451" i="1"/>
  <c r="BA450" i="1"/>
  <c r="BA449" i="1"/>
  <c r="BA448" i="1"/>
  <c r="BA447" i="1"/>
  <c r="BA446" i="1"/>
  <c r="BA445" i="1"/>
  <c r="BA444" i="1"/>
  <c r="BA443" i="1"/>
  <c r="BA442" i="1"/>
  <c r="BA441" i="1"/>
  <c r="BA440" i="1"/>
  <c r="BA439" i="1"/>
  <c r="BA438" i="1"/>
  <c r="BA437" i="1"/>
  <c r="BA436" i="1"/>
  <c r="BA435" i="1"/>
  <c r="BA434" i="1"/>
  <c r="BA433" i="1"/>
  <c r="BA432" i="1"/>
  <c r="BA431" i="1"/>
  <c r="BA430" i="1"/>
  <c r="BA429" i="1"/>
  <c r="BA428" i="1"/>
  <c r="BA427" i="1"/>
  <c r="BA426" i="1"/>
  <c r="BA425" i="1"/>
  <c r="BA424" i="1"/>
  <c r="BA423" i="1"/>
  <c r="BA422" i="1"/>
  <c r="BA421" i="1"/>
  <c r="BA420" i="1"/>
  <c r="BA419" i="1"/>
  <c r="BA418" i="1"/>
  <c r="BA417" i="1"/>
  <c r="BA416" i="1"/>
  <c r="BA415" i="1"/>
  <c r="BA414" i="1"/>
  <c r="BA413" i="1"/>
  <c r="BA412" i="1"/>
  <c r="BA411" i="1"/>
  <c r="BA410" i="1"/>
  <c r="BA409" i="1"/>
  <c r="BA408" i="1"/>
  <c r="BA407" i="1"/>
  <c r="BA406" i="1"/>
  <c r="BA405" i="1"/>
  <c r="BA404" i="1"/>
  <c r="BA403" i="1"/>
  <c r="BA402" i="1"/>
  <c r="BA401" i="1"/>
  <c r="BA400" i="1"/>
  <c r="BA399" i="1"/>
  <c r="BA398" i="1"/>
  <c r="BA397" i="1"/>
  <c r="BA396" i="1"/>
  <c r="BA395" i="1"/>
  <c r="BA394" i="1"/>
  <c r="BA393" i="1"/>
  <c r="BA392" i="1"/>
  <c r="BA391" i="1"/>
  <c r="BA390" i="1"/>
  <c r="BA389" i="1"/>
  <c r="BA388" i="1"/>
  <c r="BA387" i="1"/>
  <c r="BA386" i="1"/>
  <c r="BA385" i="1"/>
  <c r="BA384" i="1"/>
  <c r="BA383" i="1"/>
  <c r="BA382" i="1"/>
  <c r="BA381" i="1"/>
  <c r="BA380" i="1"/>
  <c r="BA379" i="1"/>
  <c r="BA378" i="1"/>
  <c r="BA377" i="1"/>
  <c r="BA376" i="1"/>
  <c r="BA375" i="1"/>
  <c r="BA374" i="1"/>
  <c r="BA373" i="1"/>
  <c r="BA372" i="1"/>
  <c r="BA371" i="1"/>
  <c r="BA370" i="1"/>
  <c r="BA369" i="1"/>
  <c r="BA368" i="1"/>
  <c r="BA367" i="1"/>
  <c r="BA366" i="1"/>
  <c r="BA365" i="1"/>
  <c r="BA364" i="1"/>
  <c r="BA363" i="1"/>
  <c r="BA362" i="1"/>
  <c r="BA361" i="1"/>
  <c r="BA360" i="1"/>
  <c r="BA359" i="1"/>
  <c r="BA358" i="1"/>
  <c r="BA357" i="1"/>
  <c r="BA356" i="1"/>
  <c r="BA355" i="1"/>
  <c r="BA354" i="1"/>
  <c r="BA353" i="1"/>
  <c r="BA352" i="1"/>
  <c r="BA351" i="1"/>
  <c r="BA350" i="1"/>
  <c r="BA349" i="1"/>
  <c r="BA348" i="1"/>
  <c r="BA347" i="1"/>
  <c r="BA346" i="1"/>
  <c r="BA345" i="1"/>
  <c r="BA344" i="1"/>
  <c r="BA343" i="1"/>
  <c r="BA342" i="1"/>
  <c r="BA341" i="1"/>
  <c r="BA340" i="1"/>
  <c r="BA339" i="1"/>
  <c r="BA338" i="1"/>
  <c r="BA337" i="1"/>
  <c r="BA336" i="1"/>
  <c r="BA335" i="1"/>
  <c r="BA334" i="1"/>
  <c r="BA333" i="1"/>
  <c r="BA332" i="1"/>
  <c r="BA331" i="1"/>
  <c r="BA330" i="1"/>
  <c r="BA329" i="1"/>
  <c r="BA328" i="1"/>
  <c r="BA327" i="1"/>
  <c r="BA326" i="1"/>
  <c r="BA325" i="1"/>
  <c r="BA324" i="1"/>
  <c r="BA323" i="1"/>
  <c r="BA322" i="1"/>
  <c r="BA321" i="1"/>
  <c r="BA320" i="1"/>
  <c r="BA319" i="1"/>
  <c r="BA318" i="1"/>
  <c r="BA317" i="1"/>
  <c r="BA316" i="1"/>
  <c r="BA315" i="1"/>
  <c r="BA314" i="1"/>
  <c r="BA313" i="1"/>
  <c r="BA312" i="1"/>
  <c r="BA311" i="1"/>
  <c r="BA310" i="1"/>
  <c r="BA309" i="1"/>
  <c r="BA308" i="1"/>
  <c r="BA307" i="1"/>
  <c r="BA306" i="1"/>
  <c r="BA305" i="1"/>
  <c r="BA304" i="1"/>
  <c r="BA303" i="1"/>
  <c r="BA302" i="1"/>
  <c r="BA301" i="1"/>
  <c r="BA300" i="1"/>
  <c r="BA299" i="1"/>
  <c r="BA298" i="1"/>
  <c r="BA297" i="1"/>
  <c r="BA296" i="1"/>
  <c r="BA295" i="1"/>
  <c r="BA294" i="1"/>
  <c r="BA293" i="1"/>
  <c r="BA292" i="1"/>
  <c r="BA291" i="1"/>
  <c r="BA290" i="1"/>
  <c r="BA289" i="1"/>
  <c r="BA288" i="1"/>
  <c r="BA287" i="1"/>
  <c r="BA286" i="1"/>
  <c r="BA285" i="1"/>
  <c r="BA284" i="1"/>
  <c r="BA283" i="1"/>
  <c r="BA282" i="1"/>
  <c r="BA281" i="1"/>
  <c r="BA280" i="1"/>
  <c r="BA279" i="1"/>
  <c r="BA278" i="1"/>
  <c r="BA277" i="1"/>
  <c r="BA276" i="1"/>
  <c r="BA275" i="1"/>
  <c r="BA274" i="1"/>
  <c r="BA273" i="1"/>
  <c r="BA272" i="1"/>
  <c r="BA271" i="1"/>
  <c r="BA270" i="1"/>
  <c r="BA269" i="1"/>
  <c r="BA268" i="1"/>
  <c r="BA267" i="1"/>
  <c r="BA266" i="1"/>
  <c r="BA265" i="1"/>
  <c r="BA264" i="1"/>
  <c r="BA263" i="1"/>
  <c r="BA262" i="1"/>
  <c r="BA261" i="1"/>
  <c r="BA260" i="1"/>
  <c r="BA259" i="1"/>
  <c r="BA258" i="1"/>
  <c r="BA257" i="1"/>
  <c r="BA256" i="1"/>
  <c r="BA255" i="1"/>
  <c r="BA254" i="1"/>
  <c r="BA253" i="1"/>
  <c r="BA252" i="1"/>
  <c r="BA251" i="1"/>
  <c r="BA250" i="1"/>
  <c r="BA249" i="1"/>
  <c r="BA248" i="1"/>
  <c r="BA247" i="1"/>
  <c r="BA246" i="1"/>
  <c r="BA245" i="1"/>
  <c r="BA244" i="1"/>
  <c r="BA243" i="1"/>
  <c r="BA242" i="1"/>
  <c r="BA241" i="1"/>
  <c r="BA240" i="1"/>
  <c r="BA239" i="1"/>
  <c r="BA238" i="1"/>
  <c r="BA237" i="1"/>
  <c r="BA236" i="1"/>
  <c r="BA235" i="1"/>
  <c r="BA234" i="1"/>
  <c r="BA233" i="1"/>
  <c r="BA232" i="1"/>
  <c r="BA231" i="1"/>
  <c r="BA230" i="1"/>
  <c r="BA229" i="1"/>
  <c r="BA228" i="1"/>
  <c r="BA227" i="1"/>
  <c r="BA226" i="1"/>
  <c r="BA225" i="1"/>
  <c r="BA224" i="1"/>
  <c r="BA223" i="1"/>
  <c r="BA222" i="1"/>
  <c r="BA221" i="1"/>
  <c r="BA220" i="1"/>
  <c r="BA219" i="1"/>
  <c r="BA218" i="1"/>
  <c r="BA217" i="1"/>
  <c r="BA216" i="1"/>
  <c r="BA215" i="1"/>
  <c r="BA214" i="1"/>
  <c r="BA213" i="1"/>
  <c r="BA212" i="1"/>
  <c r="BA211" i="1"/>
  <c r="BA210" i="1"/>
  <c r="BA209" i="1"/>
  <c r="BA208" i="1"/>
  <c r="BA207" i="1"/>
  <c r="BA206" i="1"/>
  <c r="BA205" i="1"/>
  <c r="BA204" i="1"/>
  <c r="BA203" i="1"/>
  <c r="BA202" i="1"/>
  <c r="BA201" i="1"/>
  <c r="BA200" i="1"/>
  <c r="BA199" i="1"/>
  <c r="BA198" i="1"/>
  <c r="BA197" i="1"/>
  <c r="BA196" i="1"/>
  <c r="BA195" i="1"/>
  <c r="BA194" i="1"/>
  <c r="BA193" i="1"/>
  <c r="BA192" i="1"/>
  <c r="BA191" i="1"/>
  <c r="BA190" i="1"/>
  <c r="BA189" i="1"/>
  <c r="BA188" i="1"/>
  <c r="BA187" i="1"/>
  <c r="BA186" i="1"/>
  <c r="BA185" i="1"/>
  <c r="BA184" i="1"/>
  <c r="BA183" i="1"/>
  <c r="BA182" i="1"/>
  <c r="BA181" i="1"/>
  <c r="BA180" i="1"/>
  <c r="BA179" i="1"/>
  <c r="BA178" i="1"/>
  <c r="BA177" i="1"/>
  <c r="BA176" i="1"/>
  <c r="BA175" i="1"/>
  <c r="BA174" i="1"/>
  <c r="BA173" i="1"/>
  <c r="BA172" i="1"/>
  <c r="BA171" i="1"/>
  <c r="BA170" i="1"/>
  <c r="BA169" i="1"/>
  <c r="BA168" i="1"/>
  <c r="BA167" i="1"/>
  <c r="BA166" i="1"/>
  <c r="BA165" i="1"/>
  <c r="BA164" i="1"/>
  <c r="BA163" i="1"/>
  <c r="BA162" i="1"/>
  <c r="BA161" i="1"/>
  <c r="BA160" i="1"/>
  <c r="BA159" i="1"/>
  <c r="BA158" i="1"/>
  <c r="BA157" i="1"/>
  <c r="BA156" i="1"/>
  <c r="BA155" i="1"/>
  <c r="BA154" i="1"/>
  <c r="BA153" i="1"/>
  <c r="BA152" i="1"/>
  <c r="BA151" i="1"/>
  <c r="BA150" i="1"/>
  <c r="BA149" i="1"/>
  <c r="BA148" i="1"/>
  <c r="BA147" i="1"/>
  <c r="BA146" i="1"/>
  <c r="BA145" i="1"/>
  <c r="BA144" i="1"/>
  <c r="BA143" i="1"/>
  <c r="BA142" i="1"/>
  <c r="BA141" i="1"/>
  <c r="BA140" i="1"/>
  <c r="BA139" i="1"/>
  <c r="BA138" i="1"/>
  <c r="AW137" i="1"/>
  <c r="AV137" i="1"/>
  <c r="AZ137" i="1" s="1"/>
  <c r="AP137" i="1"/>
  <c r="AL137" i="1"/>
  <c r="AR137" i="1" s="1"/>
  <c r="G137" i="1"/>
  <c r="AX137" i="1" s="1"/>
  <c r="AW136" i="1"/>
  <c r="AV136" i="1"/>
  <c r="AP136" i="1"/>
  <c r="AL136" i="1"/>
  <c r="AR136" i="1" s="1"/>
  <c r="G136" i="1"/>
  <c r="AX136" i="1" s="1"/>
  <c r="AW135" i="1"/>
  <c r="AV135" i="1"/>
  <c r="AP135" i="1"/>
  <c r="AL135" i="1"/>
  <c r="AR135" i="1" s="1"/>
  <c r="G135" i="1"/>
  <c r="AX135" i="1" s="1"/>
  <c r="AW134" i="1"/>
  <c r="AV134" i="1"/>
  <c r="BA134" i="1" s="1"/>
  <c r="AP134" i="1"/>
  <c r="AL134" i="1"/>
  <c r="AR134" i="1" s="1"/>
  <c r="G134" i="1"/>
  <c r="AX134" i="1" s="1"/>
  <c r="AW133" i="1"/>
  <c r="AV133" i="1"/>
  <c r="AP133" i="1"/>
  <c r="AL133" i="1"/>
  <c r="AR133" i="1" s="1"/>
  <c r="G133" i="1"/>
  <c r="AX133" i="1" s="1"/>
  <c r="AW132" i="1"/>
  <c r="AV132" i="1"/>
  <c r="AP132" i="1"/>
  <c r="AL132" i="1"/>
  <c r="AR132" i="1" s="1"/>
  <c r="G132" i="1"/>
  <c r="AX132" i="1" s="1"/>
  <c r="AW131" i="1"/>
  <c r="AV131" i="1"/>
  <c r="AP131" i="1"/>
  <c r="AL131" i="1"/>
  <c r="AR131" i="1" s="1"/>
  <c r="G131" i="1"/>
  <c r="AX131" i="1" s="1"/>
  <c r="AW130" i="1"/>
  <c r="AV130" i="1"/>
  <c r="AP130" i="1"/>
  <c r="AL130" i="1"/>
  <c r="AR130" i="1" s="1"/>
  <c r="G130" i="1"/>
  <c r="AX130" i="1" s="1"/>
  <c r="AW129" i="1"/>
  <c r="AV129" i="1"/>
  <c r="AP129" i="1"/>
  <c r="AL129" i="1"/>
  <c r="AR129" i="1" s="1"/>
  <c r="G129" i="1"/>
  <c r="AX129" i="1" s="1"/>
  <c r="AW128" i="1"/>
  <c r="AV128" i="1"/>
  <c r="AP128" i="1"/>
  <c r="AL128" i="1"/>
  <c r="AR128" i="1" s="1"/>
  <c r="G128" i="1"/>
  <c r="AX128" i="1" s="1"/>
  <c r="AW127" i="1"/>
  <c r="AV127" i="1"/>
  <c r="AP127" i="1"/>
  <c r="AL127" i="1"/>
  <c r="AR127" i="1" s="1"/>
  <c r="G127" i="1"/>
  <c r="AX127" i="1" s="1"/>
  <c r="AW126" i="1"/>
  <c r="AV126" i="1"/>
  <c r="AP126" i="1"/>
  <c r="AL126" i="1"/>
  <c r="AR126" i="1" s="1"/>
  <c r="G126" i="1"/>
  <c r="AX126" i="1" s="1"/>
  <c r="AW125" i="1"/>
  <c r="AV125" i="1"/>
  <c r="AR125" i="1"/>
  <c r="AP125" i="1"/>
  <c r="AL125" i="1"/>
  <c r="G125" i="1"/>
  <c r="AX125" i="1" s="1"/>
  <c r="AW124" i="1"/>
  <c r="AV124" i="1"/>
  <c r="AP124" i="1"/>
  <c r="AL124" i="1"/>
  <c r="AR124" i="1" s="1"/>
  <c r="G124" i="1"/>
  <c r="AX124" i="1" s="1"/>
  <c r="AW123" i="1"/>
  <c r="AV123" i="1"/>
  <c r="AP123" i="1"/>
  <c r="AL123" i="1"/>
  <c r="AR123" i="1" s="1"/>
  <c r="G123" i="1"/>
  <c r="AX123" i="1" s="1"/>
  <c r="AW122" i="1"/>
  <c r="AV122" i="1"/>
  <c r="AP122" i="1"/>
  <c r="AL122" i="1"/>
  <c r="AR122" i="1" s="1"/>
  <c r="G122" i="1"/>
  <c r="AX122" i="1" s="1"/>
  <c r="AW121" i="1"/>
  <c r="AV121" i="1"/>
  <c r="AR121" i="1"/>
  <c r="AP121" i="1"/>
  <c r="AL121" i="1"/>
  <c r="G121" i="1"/>
  <c r="AX121" i="1" s="1"/>
  <c r="AW120" i="1"/>
  <c r="AV120" i="1"/>
  <c r="AP120" i="1"/>
  <c r="AL120" i="1"/>
  <c r="AR120" i="1" s="1"/>
  <c r="G120" i="1"/>
  <c r="AX120" i="1" s="1"/>
  <c r="BA120" i="1" s="1"/>
  <c r="AW119" i="1"/>
  <c r="AV119" i="1"/>
  <c r="AP119" i="1"/>
  <c r="AL119" i="1"/>
  <c r="AR119" i="1" s="1"/>
  <c r="G119" i="1"/>
  <c r="AX119" i="1" s="1"/>
  <c r="BA119" i="1" s="1"/>
  <c r="AW118" i="1"/>
  <c r="AV118" i="1"/>
  <c r="AR118" i="1"/>
  <c r="AP118" i="1"/>
  <c r="AL118" i="1"/>
  <c r="G118" i="1"/>
  <c r="AX118" i="1" s="1"/>
  <c r="AW117" i="1"/>
  <c r="AV117" i="1"/>
  <c r="AP117" i="1"/>
  <c r="AL117" i="1"/>
  <c r="AR117" i="1" s="1"/>
  <c r="G117" i="1"/>
  <c r="AX117" i="1" s="1"/>
  <c r="AW116" i="1"/>
  <c r="AV116" i="1"/>
  <c r="AR116" i="1"/>
  <c r="AP116" i="1"/>
  <c r="AL116" i="1"/>
  <c r="G116" i="1"/>
  <c r="AX116" i="1" s="1"/>
  <c r="AW115" i="1"/>
  <c r="BA115" i="1" s="1"/>
  <c r="AV115" i="1"/>
  <c r="AP115" i="1"/>
  <c r="AL115" i="1"/>
  <c r="AR115" i="1" s="1"/>
  <c r="G115" i="1"/>
  <c r="AX115" i="1" s="1"/>
  <c r="AW114" i="1"/>
  <c r="AV114" i="1"/>
  <c r="AP114" i="1"/>
  <c r="AL114" i="1"/>
  <c r="AR114" i="1" s="1"/>
  <c r="W114" i="1"/>
  <c r="AK114" i="1" s="1"/>
  <c r="AJ114" i="1" s="1"/>
  <c r="H114" i="1"/>
  <c r="G114" i="1"/>
  <c r="AX114" i="1" s="1"/>
  <c r="BA114" i="1" s="1"/>
  <c r="AW113" i="1"/>
  <c r="AV113" i="1"/>
  <c r="AP113" i="1"/>
  <c r="AL113" i="1"/>
  <c r="AR113" i="1" s="1"/>
  <c r="W113" i="1"/>
  <c r="AK113" i="1" s="1"/>
  <c r="AJ113" i="1" s="1"/>
  <c r="H113" i="1"/>
  <c r="G113" i="1"/>
  <c r="AX113" i="1" s="1"/>
  <c r="AW112" i="1"/>
  <c r="AV112" i="1"/>
  <c r="AP112" i="1"/>
  <c r="AL112" i="1"/>
  <c r="AR112" i="1" s="1"/>
  <c r="W112" i="1"/>
  <c r="AK112" i="1" s="1"/>
  <c r="AJ112" i="1" s="1"/>
  <c r="H112" i="1"/>
  <c r="G112" i="1"/>
  <c r="AX112" i="1" s="1"/>
  <c r="AW111" i="1"/>
  <c r="AV111" i="1"/>
  <c r="AP111" i="1"/>
  <c r="AL111" i="1"/>
  <c r="AR111" i="1" s="1"/>
  <c r="W111" i="1"/>
  <c r="AK111" i="1" s="1"/>
  <c r="AJ111" i="1" s="1"/>
  <c r="H111" i="1"/>
  <c r="G111" i="1"/>
  <c r="AX111" i="1" s="1"/>
  <c r="AW110" i="1"/>
  <c r="AV110" i="1"/>
  <c r="AP110" i="1"/>
  <c r="AL110" i="1"/>
  <c r="AR110" i="1" s="1"/>
  <c r="W110" i="1"/>
  <c r="AK110" i="1" s="1"/>
  <c r="AJ110" i="1" s="1"/>
  <c r="H110" i="1"/>
  <c r="G110" i="1"/>
  <c r="AX110" i="1" s="1"/>
  <c r="BA110" i="1" s="1"/>
  <c r="AW109" i="1"/>
  <c r="AV109" i="1"/>
  <c r="AP109" i="1"/>
  <c r="AL109" i="1"/>
  <c r="AR109" i="1" s="1"/>
  <c r="W109" i="1"/>
  <c r="AK109" i="1" s="1"/>
  <c r="AJ109" i="1" s="1"/>
  <c r="H109" i="1"/>
  <c r="G109" i="1"/>
  <c r="AX109" i="1" s="1"/>
  <c r="AX108" i="1"/>
  <c r="AW108" i="1"/>
  <c r="AV108" i="1"/>
  <c r="AP108" i="1"/>
  <c r="AL108" i="1"/>
  <c r="AR108" i="1" s="1"/>
  <c r="AK108" i="1"/>
  <c r="AJ108" i="1" s="1"/>
  <c r="W108" i="1"/>
  <c r="H108" i="1"/>
  <c r="G108" i="1"/>
  <c r="AW107" i="1"/>
  <c r="AV107" i="1"/>
  <c r="AR107" i="1"/>
  <c r="AP107" i="1"/>
  <c r="AL107" i="1"/>
  <c r="W107" i="1"/>
  <c r="AK107" i="1" s="1"/>
  <c r="AJ107" i="1" s="1"/>
  <c r="H107" i="1"/>
  <c r="G107" i="1"/>
  <c r="AX107" i="1" s="1"/>
  <c r="AW106" i="1"/>
  <c r="AV106" i="1"/>
  <c r="AP106" i="1"/>
  <c r="AL106" i="1"/>
  <c r="AR106" i="1" s="1"/>
  <c r="W106" i="1"/>
  <c r="AK106" i="1" s="1"/>
  <c r="AJ106" i="1" s="1"/>
  <c r="H106" i="1"/>
  <c r="G106" i="1"/>
  <c r="AX106" i="1" s="1"/>
  <c r="AW105" i="1"/>
  <c r="AV105" i="1"/>
  <c r="AP105" i="1"/>
  <c r="AL105" i="1"/>
  <c r="AR105" i="1" s="1"/>
  <c r="W105" i="1"/>
  <c r="AK105" i="1" s="1"/>
  <c r="AJ105" i="1" s="1"/>
  <c r="H105" i="1"/>
  <c r="G105" i="1"/>
  <c r="AX105" i="1" s="1"/>
  <c r="AW104" i="1"/>
  <c r="AV104" i="1"/>
  <c r="AR104" i="1"/>
  <c r="AP104" i="1"/>
  <c r="AL104" i="1"/>
  <c r="W104" i="1"/>
  <c r="AK104" i="1" s="1"/>
  <c r="AJ104" i="1" s="1"/>
  <c r="H104" i="1"/>
  <c r="G104" i="1"/>
  <c r="AX104" i="1" s="1"/>
  <c r="AW103" i="1"/>
  <c r="AV103" i="1"/>
  <c r="AR103" i="1"/>
  <c r="AP103" i="1"/>
  <c r="AL103" i="1"/>
  <c r="W103" i="1"/>
  <c r="AK103" i="1" s="1"/>
  <c r="AJ103" i="1" s="1"/>
  <c r="H103" i="1"/>
  <c r="G103" i="1"/>
  <c r="AX103" i="1" s="1"/>
  <c r="AW102" i="1"/>
  <c r="AV102" i="1"/>
  <c r="AP102" i="1"/>
  <c r="AL102" i="1"/>
  <c r="AR102" i="1" s="1"/>
  <c r="AK102" i="1"/>
  <c r="AJ102" i="1"/>
  <c r="W102" i="1"/>
  <c r="H102" i="1"/>
  <c r="G102" i="1"/>
  <c r="AX102" i="1" s="1"/>
  <c r="AW101" i="1"/>
  <c r="AV101" i="1"/>
  <c r="AP101" i="1"/>
  <c r="AL101" i="1"/>
  <c r="AR101" i="1" s="1"/>
  <c r="W101" i="1"/>
  <c r="AK101" i="1" s="1"/>
  <c r="AJ101" i="1" s="1"/>
  <c r="H101" i="1"/>
  <c r="G101" i="1"/>
  <c r="AX101" i="1" s="1"/>
  <c r="AW100" i="1"/>
  <c r="AV100" i="1"/>
  <c r="BA100" i="1" s="1"/>
  <c r="AP100" i="1"/>
  <c r="AL100" i="1"/>
  <c r="AR100" i="1" s="1"/>
  <c r="W100" i="1"/>
  <c r="AK100" i="1" s="1"/>
  <c r="AJ100" i="1" s="1"/>
  <c r="H100" i="1"/>
  <c r="G100" i="1"/>
  <c r="AX100" i="1" s="1"/>
  <c r="AW99" i="1"/>
  <c r="AV99" i="1"/>
  <c r="AP99" i="1"/>
  <c r="AL99" i="1"/>
  <c r="AR99" i="1" s="1"/>
  <c r="W99" i="1"/>
  <c r="AK99" i="1" s="1"/>
  <c r="AJ99" i="1" s="1"/>
  <c r="H99" i="1"/>
  <c r="G99" i="1"/>
  <c r="AX99" i="1" s="1"/>
  <c r="AW98" i="1"/>
  <c r="AV98" i="1"/>
  <c r="BA98" i="1" s="1"/>
  <c r="AP98" i="1"/>
  <c r="AL98" i="1"/>
  <c r="AR98" i="1" s="1"/>
  <c r="W98" i="1"/>
  <c r="AK98" i="1" s="1"/>
  <c r="AJ98" i="1" s="1"/>
  <c r="H98" i="1"/>
  <c r="G98" i="1"/>
  <c r="AX98" i="1" s="1"/>
  <c r="AW97" i="1"/>
  <c r="AV97" i="1"/>
  <c r="AP97" i="1"/>
  <c r="AL97" i="1"/>
  <c r="AR97" i="1" s="1"/>
  <c r="W97" i="1"/>
  <c r="AK97" i="1" s="1"/>
  <c r="AJ97" i="1" s="1"/>
  <c r="H97" i="1"/>
  <c r="G97" i="1"/>
  <c r="AX97" i="1" s="1"/>
  <c r="AW96" i="1"/>
  <c r="AV96" i="1"/>
  <c r="BA96" i="1" s="1"/>
  <c r="AP96" i="1"/>
  <c r="AL96" i="1"/>
  <c r="AR96" i="1" s="1"/>
  <c r="W96" i="1"/>
  <c r="AK96" i="1" s="1"/>
  <c r="AJ96" i="1" s="1"/>
  <c r="H96" i="1"/>
  <c r="G96" i="1"/>
  <c r="AX96" i="1" s="1"/>
  <c r="AW95" i="1"/>
  <c r="AV95" i="1"/>
  <c r="AP95" i="1"/>
  <c r="AL95" i="1"/>
  <c r="AR95" i="1" s="1"/>
  <c r="W95" i="1"/>
  <c r="AK95" i="1" s="1"/>
  <c r="AJ95" i="1" s="1"/>
  <c r="H95" i="1"/>
  <c r="G95" i="1"/>
  <c r="AX95" i="1" s="1"/>
  <c r="AW94" i="1"/>
  <c r="AV94" i="1"/>
  <c r="AP94" i="1"/>
  <c r="AL94" i="1"/>
  <c r="AR94" i="1" s="1"/>
  <c r="W94" i="1"/>
  <c r="AK94" i="1" s="1"/>
  <c r="AJ94" i="1" s="1"/>
  <c r="H94" i="1"/>
  <c r="G94" i="1"/>
  <c r="AX94" i="1" s="1"/>
  <c r="AW93" i="1"/>
  <c r="AV93" i="1"/>
  <c r="AP93" i="1"/>
  <c r="AL93" i="1"/>
  <c r="AR93" i="1" s="1"/>
  <c r="W93" i="1"/>
  <c r="AK93" i="1" s="1"/>
  <c r="AJ93" i="1" s="1"/>
  <c r="H93" i="1"/>
  <c r="G93" i="1"/>
  <c r="AX93" i="1" s="1"/>
  <c r="AW92" i="1"/>
  <c r="AV92" i="1"/>
  <c r="BA92" i="1" s="1"/>
  <c r="AP92" i="1"/>
  <c r="AL92" i="1"/>
  <c r="AR92" i="1" s="1"/>
  <c r="W92" i="1"/>
  <c r="AK92" i="1" s="1"/>
  <c r="AJ92" i="1" s="1"/>
  <c r="H92" i="1"/>
  <c r="G92" i="1"/>
  <c r="AX92" i="1" s="1"/>
  <c r="AW91" i="1"/>
  <c r="AV91" i="1"/>
  <c r="AP91" i="1"/>
  <c r="AL91" i="1"/>
  <c r="AR91" i="1" s="1"/>
  <c r="W91" i="1"/>
  <c r="AK91" i="1" s="1"/>
  <c r="AJ91" i="1" s="1"/>
  <c r="H91" i="1"/>
  <c r="G91" i="1"/>
  <c r="AX91" i="1" s="1"/>
  <c r="AW90" i="1"/>
  <c r="AV90" i="1"/>
  <c r="BA90" i="1" s="1"/>
  <c r="AP90" i="1"/>
  <c r="AL90" i="1"/>
  <c r="AR90" i="1" s="1"/>
  <c r="W90" i="1"/>
  <c r="AK90" i="1" s="1"/>
  <c r="AJ90" i="1" s="1"/>
  <c r="H90" i="1"/>
  <c r="G90" i="1"/>
  <c r="AX90" i="1" s="1"/>
  <c r="AW89" i="1"/>
  <c r="AV89" i="1"/>
  <c r="AP89" i="1"/>
  <c r="AL89" i="1"/>
  <c r="AR89" i="1" s="1"/>
  <c r="W89" i="1"/>
  <c r="AK89" i="1" s="1"/>
  <c r="AJ89" i="1" s="1"/>
  <c r="H89" i="1"/>
  <c r="G89" i="1"/>
  <c r="AX89" i="1" s="1"/>
  <c r="AW88" i="1"/>
  <c r="AV88" i="1"/>
  <c r="AP88" i="1"/>
  <c r="AL88" i="1"/>
  <c r="AR88" i="1" s="1"/>
  <c r="W88" i="1"/>
  <c r="AK88" i="1" s="1"/>
  <c r="AJ88" i="1" s="1"/>
  <c r="H88" i="1"/>
  <c r="G88" i="1"/>
  <c r="AX88" i="1" s="1"/>
  <c r="AW87" i="1"/>
  <c r="AV87" i="1"/>
  <c r="AP87" i="1"/>
  <c r="AL87" i="1"/>
  <c r="AR87" i="1" s="1"/>
  <c r="W87" i="1"/>
  <c r="AK87" i="1" s="1"/>
  <c r="AJ87" i="1" s="1"/>
  <c r="H87" i="1"/>
  <c r="G87" i="1"/>
  <c r="AX87" i="1" s="1"/>
  <c r="AW86" i="1"/>
  <c r="AV86" i="1"/>
  <c r="AR86" i="1"/>
  <c r="AP86" i="1"/>
  <c r="AL86" i="1"/>
  <c r="AK86" i="1"/>
  <c r="AJ86" i="1"/>
  <c r="W86" i="1"/>
  <c r="H86" i="1"/>
  <c r="G86" i="1"/>
  <c r="AX86" i="1" s="1"/>
  <c r="AW85" i="1"/>
  <c r="AV85" i="1"/>
  <c r="AR85" i="1"/>
  <c r="AP85" i="1"/>
  <c r="AL85" i="1"/>
  <c r="AK85" i="1"/>
  <c r="AJ85" i="1"/>
  <c r="W85" i="1"/>
  <c r="H85" i="1"/>
  <c r="G85" i="1"/>
  <c r="AX85" i="1" s="1"/>
  <c r="BA85" i="1" s="1"/>
  <c r="AW84" i="1"/>
  <c r="AV84" i="1"/>
  <c r="AR84" i="1"/>
  <c r="AP84" i="1"/>
  <c r="AL84" i="1"/>
  <c r="AK84" i="1"/>
  <c r="AJ84" i="1"/>
  <c r="W84" i="1"/>
  <c r="H84" i="1"/>
  <c r="G84" i="1"/>
  <c r="AX84" i="1" s="1"/>
  <c r="BA84" i="1" s="1"/>
  <c r="BA83" i="1"/>
  <c r="AW83" i="1"/>
  <c r="AV83" i="1"/>
  <c r="AR83" i="1"/>
  <c r="AP83" i="1"/>
  <c r="AL83" i="1"/>
  <c r="W83" i="1"/>
  <c r="AK83" i="1" s="1"/>
  <c r="AJ83" i="1" s="1"/>
  <c r="H83" i="1"/>
  <c r="G83" i="1"/>
  <c r="AX83" i="1" s="1"/>
  <c r="AW82" i="1"/>
  <c r="AV82" i="1"/>
  <c r="AP82" i="1"/>
  <c r="AL82" i="1"/>
  <c r="AR82" i="1" s="1"/>
  <c r="W82" i="1"/>
  <c r="AK82" i="1" s="1"/>
  <c r="AJ82" i="1" s="1"/>
  <c r="H82" i="1"/>
  <c r="G82" i="1"/>
  <c r="AX82" i="1" s="1"/>
  <c r="AW81" i="1"/>
  <c r="AV81" i="1"/>
  <c r="BA81" i="1" s="1"/>
  <c r="AP81" i="1"/>
  <c r="AL81" i="1"/>
  <c r="AR81" i="1" s="1"/>
  <c r="W81" i="1"/>
  <c r="AK81" i="1" s="1"/>
  <c r="AJ81" i="1" s="1"/>
  <c r="H81" i="1"/>
  <c r="G81" i="1"/>
  <c r="AX81" i="1" s="1"/>
  <c r="AW80" i="1"/>
  <c r="AV80" i="1"/>
  <c r="AP80" i="1"/>
  <c r="AL80" i="1"/>
  <c r="AR80" i="1" s="1"/>
  <c r="W80" i="1"/>
  <c r="AK80" i="1" s="1"/>
  <c r="AJ80" i="1" s="1"/>
  <c r="H80" i="1"/>
  <c r="G80" i="1"/>
  <c r="AX80" i="1" s="1"/>
  <c r="AW79" i="1"/>
  <c r="AV79" i="1"/>
  <c r="BA79" i="1" s="1"/>
  <c r="AP79" i="1"/>
  <c r="AL79" i="1"/>
  <c r="AR79" i="1" s="1"/>
  <c r="W79" i="1"/>
  <c r="AK79" i="1" s="1"/>
  <c r="AJ79" i="1" s="1"/>
  <c r="H79" i="1"/>
  <c r="G79" i="1"/>
  <c r="AX79" i="1" s="1"/>
  <c r="AW78" i="1"/>
  <c r="AV78" i="1"/>
  <c r="AP78" i="1"/>
  <c r="AL78" i="1"/>
  <c r="AR78" i="1" s="1"/>
  <c r="W78" i="1"/>
  <c r="AK78" i="1" s="1"/>
  <c r="AJ78" i="1" s="1"/>
  <c r="H78" i="1"/>
  <c r="G78" i="1"/>
  <c r="AX78" i="1" s="1"/>
  <c r="AW77" i="1"/>
  <c r="AV77" i="1"/>
  <c r="AP77" i="1"/>
  <c r="AL77" i="1"/>
  <c r="AR77" i="1" s="1"/>
  <c r="W77" i="1"/>
  <c r="AK77" i="1" s="1"/>
  <c r="AJ77" i="1" s="1"/>
  <c r="H77" i="1"/>
  <c r="G77" i="1"/>
  <c r="AX77" i="1" s="1"/>
  <c r="AW76" i="1"/>
  <c r="AV76" i="1"/>
  <c r="AP76" i="1"/>
  <c r="AL76" i="1"/>
  <c r="AR76" i="1" s="1"/>
  <c r="W76" i="1"/>
  <c r="AK76" i="1" s="1"/>
  <c r="AJ76" i="1" s="1"/>
  <c r="H76" i="1"/>
  <c r="G76" i="1"/>
  <c r="AX76" i="1" s="1"/>
  <c r="AW75" i="1"/>
  <c r="AV75" i="1"/>
  <c r="AP75" i="1"/>
  <c r="AL75" i="1"/>
  <c r="AR75" i="1" s="1"/>
  <c r="W75" i="1"/>
  <c r="AK75" i="1" s="1"/>
  <c r="AJ75" i="1" s="1"/>
  <c r="H75" i="1"/>
  <c r="G75" i="1"/>
  <c r="AX75" i="1" s="1"/>
  <c r="AW74" i="1"/>
  <c r="AV74" i="1"/>
  <c r="AP74" i="1"/>
  <c r="AL74" i="1"/>
  <c r="AR74" i="1" s="1"/>
  <c r="W74" i="1"/>
  <c r="AK74" i="1" s="1"/>
  <c r="AJ74" i="1" s="1"/>
  <c r="H74" i="1"/>
  <c r="G74" i="1"/>
  <c r="AX74" i="1" s="1"/>
  <c r="AW73" i="1"/>
  <c r="AV73" i="1"/>
  <c r="AP73" i="1"/>
  <c r="AL73" i="1"/>
  <c r="AR73" i="1" s="1"/>
  <c r="W73" i="1"/>
  <c r="AK73" i="1" s="1"/>
  <c r="AJ73" i="1" s="1"/>
  <c r="H73" i="1"/>
  <c r="G73" i="1"/>
  <c r="AX73" i="1" s="1"/>
  <c r="AW72" i="1"/>
  <c r="AV72" i="1"/>
  <c r="AP72" i="1"/>
  <c r="AL72" i="1"/>
  <c r="AR72" i="1" s="1"/>
  <c r="W72" i="1"/>
  <c r="AK72" i="1" s="1"/>
  <c r="AJ72" i="1" s="1"/>
  <c r="H72" i="1"/>
  <c r="G72" i="1"/>
  <c r="AX72" i="1" s="1"/>
  <c r="AW71" i="1"/>
  <c r="AV71" i="1"/>
  <c r="AP71" i="1"/>
  <c r="AL71" i="1"/>
  <c r="AR71" i="1" s="1"/>
  <c r="W71" i="1"/>
  <c r="AK71" i="1" s="1"/>
  <c r="AJ71" i="1" s="1"/>
  <c r="H71" i="1"/>
  <c r="G71" i="1"/>
  <c r="AX71" i="1" s="1"/>
  <c r="AW70" i="1"/>
  <c r="AV70" i="1"/>
  <c r="AP70" i="1"/>
  <c r="AL70" i="1"/>
  <c r="AR70" i="1" s="1"/>
  <c r="W70" i="1"/>
  <c r="AK70" i="1" s="1"/>
  <c r="AJ70" i="1" s="1"/>
  <c r="H70" i="1"/>
  <c r="G70" i="1"/>
  <c r="AX70" i="1" s="1"/>
  <c r="AW69" i="1"/>
  <c r="AV69" i="1"/>
  <c r="AP69" i="1"/>
  <c r="AL69" i="1"/>
  <c r="AR69" i="1" s="1"/>
  <c r="W69" i="1"/>
  <c r="AK69" i="1" s="1"/>
  <c r="AJ69" i="1" s="1"/>
  <c r="H69" i="1"/>
  <c r="G69" i="1"/>
  <c r="AX69" i="1" s="1"/>
  <c r="AW68" i="1"/>
  <c r="AV68" i="1"/>
  <c r="AP68" i="1"/>
  <c r="AL68" i="1"/>
  <c r="AR68" i="1" s="1"/>
  <c r="W68" i="1"/>
  <c r="AK68" i="1" s="1"/>
  <c r="AJ68" i="1" s="1"/>
  <c r="H68" i="1"/>
  <c r="G68" i="1"/>
  <c r="AX68" i="1" s="1"/>
  <c r="AW67" i="1"/>
  <c r="AV67" i="1"/>
  <c r="AP67" i="1"/>
  <c r="AL67" i="1"/>
  <c r="AR67" i="1" s="1"/>
  <c r="W67" i="1"/>
  <c r="AK67" i="1" s="1"/>
  <c r="AJ67" i="1" s="1"/>
  <c r="H67" i="1"/>
  <c r="G67" i="1"/>
  <c r="AX67" i="1" s="1"/>
  <c r="AW66" i="1"/>
  <c r="AV66" i="1"/>
  <c r="AP66" i="1"/>
  <c r="AL66" i="1"/>
  <c r="AR66" i="1" s="1"/>
  <c r="W66" i="1"/>
  <c r="AK66" i="1" s="1"/>
  <c r="AJ66" i="1" s="1"/>
  <c r="H66" i="1"/>
  <c r="G66" i="1"/>
  <c r="AX66" i="1" s="1"/>
  <c r="AW65" i="1"/>
  <c r="AV65" i="1"/>
  <c r="AP65" i="1"/>
  <c r="AL65" i="1"/>
  <c r="AR65" i="1" s="1"/>
  <c r="W65" i="1"/>
  <c r="AK65" i="1" s="1"/>
  <c r="AJ65" i="1" s="1"/>
  <c r="H65" i="1"/>
  <c r="G65" i="1"/>
  <c r="AX65" i="1" s="1"/>
  <c r="AW64" i="1"/>
  <c r="AV64" i="1"/>
  <c r="AP64" i="1"/>
  <c r="AL64" i="1"/>
  <c r="AR64" i="1" s="1"/>
  <c r="W64" i="1"/>
  <c r="AK64" i="1" s="1"/>
  <c r="AJ64" i="1" s="1"/>
  <c r="H64" i="1"/>
  <c r="G64" i="1"/>
  <c r="AX64" i="1" s="1"/>
  <c r="AW63" i="1"/>
  <c r="AV63" i="1"/>
  <c r="AP63" i="1"/>
  <c r="AL63" i="1"/>
  <c r="AR63" i="1" s="1"/>
  <c r="W63" i="1"/>
  <c r="AK63" i="1" s="1"/>
  <c r="AJ63" i="1" s="1"/>
  <c r="H63" i="1"/>
  <c r="G63" i="1"/>
  <c r="AX63" i="1" s="1"/>
  <c r="AW62" i="1"/>
  <c r="AV62" i="1"/>
  <c r="AP62" i="1"/>
  <c r="AL62" i="1"/>
  <c r="AR62" i="1" s="1"/>
  <c r="W62" i="1"/>
  <c r="AK62" i="1" s="1"/>
  <c r="AJ62" i="1" s="1"/>
  <c r="H62" i="1"/>
  <c r="G62" i="1"/>
  <c r="AX62" i="1" s="1"/>
  <c r="AW61" i="1"/>
  <c r="AV61" i="1"/>
  <c r="AP61" i="1"/>
  <c r="AL61" i="1"/>
  <c r="AR61" i="1" s="1"/>
  <c r="W61" i="1"/>
  <c r="AK61" i="1" s="1"/>
  <c r="AJ61" i="1" s="1"/>
  <c r="H61" i="1"/>
  <c r="G61" i="1"/>
  <c r="AX61" i="1" s="1"/>
  <c r="AW60" i="1"/>
  <c r="AV60" i="1"/>
  <c r="AP60" i="1"/>
  <c r="AL60" i="1"/>
  <c r="AR60" i="1" s="1"/>
  <c r="W60" i="1"/>
  <c r="AK60" i="1" s="1"/>
  <c r="AJ60" i="1" s="1"/>
  <c r="H60" i="1"/>
  <c r="G60" i="1"/>
  <c r="AX60" i="1" s="1"/>
  <c r="AW59" i="1"/>
  <c r="AV59" i="1"/>
  <c r="AP59" i="1"/>
  <c r="AL59" i="1"/>
  <c r="AR59" i="1" s="1"/>
  <c r="W59" i="1"/>
  <c r="AK59" i="1" s="1"/>
  <c r="AJ59" i="1" s="1"/>
  <c r="H59" i="1"/>
  <c r="G59" i="1"/>
  <c r="AX59" i="1" s="1"/>
  <c r="AW58" i="1"/>
  <c r="AV58" i="1"/>
  <c r="AP58" i="1"/>
  <c r="AL58" i="1"/>
  <c r="AR58" i="1" s="1"/>
  <c r="W58" i="1"/>
  <c r="AK58" i="1" s="1"/>
  <c r="AJ58" i="1" s="1"/>
  <c r="H58" i="1"/>
  <c r="G58" i="1"/>
  <c r="AX58" i="1" s="1"/>
  <c r="AW57" i="1"/>
  <c r="AV57" i="1"/>
  <c r="AP57" i="1"/>
  <c r="AL57" i="1"/>
  <c r="AR57" i="1" s="1"/>
  <c r="W57" i="1"/>
  <c r="AK57" i="1" s="1"/>
  <c r="AJ57" i="1" s="1"/>
  <c r="H57" i="1"/>
  <c r="G57" i="1"/>
  <c r="AX57" i="1" s="1"/>
  <c r="AW56" i="1"/>
  <c r="AV56" i="1"/>
  <c r="AP56" i="1"/>
  <c r="AL56" i="1"/>
  <c r="AR56" i="1" s="1"/>
  <c r="W56" i="1"/>
  <c r="AK56" i="1" s="1"/>
  <c r="AJ56" i="1" s="1"/>
  <c r="H56" i="1"/>
  <c r="G56" i="1"/>
  <c r="AX56" i="1" s="1"/>
  <c r="AW55" i="1"/>
  <c r="AV55" i="1"/>
  <c r="AP55" i="1"/>
  <c r="AL55" i="1"/>
  <c r="AR55" i="1" s="1"/>
  <c r="W55" i="1"/>
  <c r="AK55" i="1" s="1"/>
  <c r="AJ55" i="1" s="1"/>
  <c r="H55" i="1"/>
  <c r="G55" i="1"/>
  <c r="AX55" i="1" s="1"/>
  <c r="AW54" i="1"/>
  <c r="AV54" i="1"/>
  <c r="AP54" i="1"/>
  <c r="AL54" i="1"/>
  <c r="AR54" i="1" s="1"/>
  <c r="W54" i="1"/>
  <c r="AK54" i="1" s="1"/>
  <c r="AJ54" i="1" s="1"/>
  <c r="H54" i="1"/>
  <c r="G54" i="1"/>
  <c r="AX54" i="1" s="1"/>
  <c r="AW53" i="1"/>
  <c r="AV53" i="1"/>
  <c r="AP53" i="1"/>
  <c r="AL53" i="1"/>
  <c r="AR53" i="1" s="1"/>
  <c r="W53" i="1"/>
  <c r="AK53" i="1" s="1"/>
  <c r="AJ53" i="1" s="1"/>
  <c r="H53" i="1"/>
  <c r="G53" i="1"/>
  <c r="AX53" i="1" s="1"/>
  <c r="AW52" i="1"/>
  <c r="AV52" i="1"/>
  <c r="AP52" i="1"/>
  <c r="AL52" i="1"/>
  <c r="AR52" i="1" s="1"/>
  <c r="W52" i="1"/>
  <c r="AK52" i="1" s="1"/>
  <c r="AJ52" i="1" s="1"/>
  <c r="H52" i="1"/>
  <c r="G52" i="1"/>
  <c r="AX52" i="1" s="1"/>
  <c r="AW51" i="1"/>
  <c r="AV51" i="1"/>
  <c r="AP51" i="1"/>
  <c r="AL51" i="1"/>
  <c r="AR51" i="1" s="1"/>
  <c r="W51" i="1"/>
  <c r="AK51" i="1" s="1"/>
  <c r="AJ51" i="1" s="1"/>
  <c r="H51" i="1"/>
  <c r="G51" i="1"/>
  <c r="AX51" i="1" s="1"/>
  <c r="AW50" i="1"/>
  <c r="AV50" i="1"/>
  <c r="AP50" i="1"/>
  <c r="AL50" i="1"/>
  <c r="AR50" i="1" s="1"/>
  <c r="W50" i="1"/>
  <c r="AK50" i="1" s="1"/>
  <c r="AJ50" i="1" s="1"/>
  <c r="H50" i="1"/>
  <c r="G50" i="1"/>
  <c r="AX50" i="1" s="1"/>
  <c r="AW49" i="1"/>
  <c r="AV49" i="1"/>
  <c r="AP49" i="1"/>
  <c r="AL49" i="1"/>
  <c r="AR49" i="1" s="1"/>
  <c r="W49" i="1"/>
  <c r="AK49" i="1" s="1"/>
  <c r="AJ49" i="1" s="1"/>
  <c r="H49" i="1"/>
  <c r="G49" i="1"/>
  <c r="AX49" i="1" s="1"/>
  <c r="AW48" i="1"/>
  <c r="AV48" i="1"/>
  <c r="AP48" i="1"/>
  <c r="AL48" i="1"/>
  <c r="AR48" i="1" s="1"/>
  <c r="W48" i="1"/>
  <c r="AK48" i="1" s="1"/>
  <c r="AJ48" i="1" s="1"/>
  <c r="H48" i="1"/>
  <c r="G48" i="1"/>
  <c r="AX48" i="1" s="1"/>
  <c r="AW47" i="1"/>
  <c r="AV47" i="1"/>
  <c r="AP47" i="1"/>
  <c r="AL47" i="1"/>
  <c r="AR47" i="1" s="1"/>
  <c r="W47" i="1"/>
  <c r="AK47" i="1" s="1"/>
  <c r="AJ47" i="1" s="1"/>
  <c r="H47" i="1"/>
  <c r="G47" i="1"/>
  <c r="AX47" i="1" s="1"/>
  <c r="AW46" i="1"/>
  <c r="AV46" i="1"/>
  <c r="AP46" i="1"/>
  <c r="AL46" i="1"/>
  <c r="AR46" i="1" s="1"/>
  <c r="W46" i="1"/>
  <c r="AK46" i="1" s="1"/>
  <c r="AJ46" i="1" s="1"/>
  <c r="H46" i="1"/>
  <c r="G46" i="1"/>
  <c r="AX46" i="1" s="1"/>
  <c r="AW45" i="1"/>
  <c r="AV45" i="1"/>
  <c r="AP45" i="1"/>
  <c r="AL45" i="1"/>
  <c r="AR45" i="1" s="1"/>
  <c r="W45" i="1"/>
  <c r="AK45" i="1" s="1"/>
  <c r="AJ45" i="1" s="1"/>
  <c r="H45" i="1"/>
  <c r="G45" i="1"/>
  <c r="AX45" i="1" s="1"/>
  <c r="AW44" i="1"/>
  <c r="AV44" i="1"/>
  <c r="AP44" i="1"/>
  <c r="AL44" i="1"/>
  <c r="AR44" i="1" s="1"/>
  <c r="W44" i="1"/>
  <c r="AK44" i="1" s="1"/>
  <c r="AJ44" i="1" s="1"/>
  <c r="H44" i="1"/>
  <c r="G44" i="1"/>
  <c r="AX44" i="1" s="1"/>
  <c r="AW43" i="1"/>
  <c r="AV43" i="1"/>
  <c r="AP43" i="1"/>
  <c r="AL43" i="1"/>
  <c r="AR43" i="1" s="1"/>
  <c r="W43" i="1"/>
  <c r="AK43" i="1" s="1"/>
  <c r="AJ43" i="1" s="1"/>
  <c r="H43" i="1"/>
  <c r="G43" i="1"/>
  <c r="AX43" i="1" s="1"/>
  <c r="AX42" i="1"/>
  <c r="AW42" i="1"/>
  <c r="AZ42" i="1" s="1"/>
  <c r="AV42" i="1"/>
  <c r="AR42" i="1"/>
  <c r="AK42" i="1"/>
  <c r="AJ42" i="1" s="1"/>
  <c r="V42" i="1"/>
  <c r="AP42" i="1" s="1"/>
  <c r="I42" i="1"/>
  <c r="H42" i="1"/>
  <c r="AX41" i="1"/>
  <c r="AW41" i="1"/>
  <c r="AV41" i="1"/>
  <c r="AR41" i="1"/>
  <c r="AK41" i="1"/>
  <c r="AJ41" i="1"/>
  <c r="I41" i="1"/>
  <c r="V41" i="1" s="1"/>
  <c r="AP41" i="1" s="1"/>
  <c r="H41" i="1"/>
  <c r="AX40" i="1"/>
  <c r="AW40" i="1"/>
  <c r="AV40" i="1"/>
  <c r="AR40" i="1"/>
  <c r="AL40" i="1"/>
  <c r="W40" i="1"/>
  <c r="AK40" i="1" s="1"/>
  <c r="AJ40" i="1" s="1"/>
  <c r="I40" i="1"/>
  <c r="V40" i="1" s="1"/>
  <c r="AP40" i="1" s="1"/>
  <c r="H40" i="1"/>
  <c r="AX39" i="1"/>
  <c r="AW39" i="1"/>
  <c r="AV39" i="1"/>
  <c r="AL39" i="1"/>
  <c r="AR39" i="1" s="1"/>
  <c r="W39" i="1"/>
  <c r="AK39" i="1" s="1"/>
  <c r="AJ39" i="1" s="1"/>
  <c r="I39" i="1"/>
  <c r="V39" i="1" s="1"/>
  <c r="AP39" i="1" s="1"/>
  <c r="H39" i="1"/>
  <c r="AX38" i="1"/>
  <c r="AW38" i="1"/>
  <c r="AV38" i="1"/>
  <c r="BA38" i="1" s="1"/>
  <c r="AL38" i="1"/>
  <c r="AR38" i="1" s="1"/>
  <c r="AK38" i="1"/>
  <c r="AJ38" i="1" s="1"/>
  <c r="W38" i="1"/>
  <c r="I38" i="1"/>
  <c r="V38" i="1" s="1"/>
  <c r="AP38" i="1" s="1"/>
  <c r="H38" i="1"/>
  <c r="AX37" i="1"/>
  <c r="AW37" i="1"/>
  <c r="AV37" i="1"/>
  <c r="AL37" i="1"/>
  <c r="AR37" i="1" s="1"/>
  <c r="W37" i="1"/>
  <c r="AK37" i="1" s="1"/>
  <c r="AJ37" i="1" s="1"/>
  <c r="I37" i="1"/>
  <c r="V37" i="1" s="1"/>
  <c r="AP37" i="1" s="1"/>
  <c r="H37" i="1"/>
  <c r="AX36" i="1"/>
  <c r="AW36" i="1"/>
  <c r="AV36" i="1"/>
  <c r="AL36" i="1"/>
  <c r="AR36" i="1" s="1"/>
  <c r="W36" i="1"/>
  <c r="AK36" i="1" s="1"/>
  <c r="AJ36" i="1" s="1"/>
  <c r="I36" i="1"/>
  <c r="V36" i="1" s="1"/>
  <c r="AP36" i="1" s="1"/>
  <c r="H36" i="1"/>
  <c r="AX35" i="1"/>
  <c r="AW35" i="1"/>
  <c r="AV35" i="1"/>
  <c r="BA35" i="1" s="1"/>
  <c r="AL35" i="1"/>
  <c r="AR35" i="1" s="1"/>
  <c r="W35" i="1"/>
  <c r="AK35" i="1" s="1"/>
  <c r="AJ35" i="1" s="1"/>
  <c r="I35" i="1"/>
  <c r="V35" i="1" s="1"/>
  <c r="AP35" i="1" s="1"/>
  <c r="H35" i="1"/>
  <c r="AX34" i="1"/>
  <c r="AW34" i="1"/>
  <c r="AV34" i="1"/>
  <c r="AZ34" i="1" s="1"/>
  <c r="AR34" i="1"/>
  <c r="AK34" i="1"/>
  <c r="AJ34" i="1" s="1"/>
  <c r="I34" i="1"/>
  <c r="V34" i="1" s="1"/>
  <c r="AP34" i="1" s="1"/>
  <c r="H34" i="1"/>
  <c r="AX33" i="1"/>
  <c r="AW33" i="1"/>
  <c r="AV33" i="1"/>
  <c r="AZ33" i="1" s="1"/>
  <c r="AR33" i="1"/>
  <c r="AK33" i="1"/>
  <c r="AJ33" i="1" s="1"/>
  <c r="I33" i="1"/>
  <c r="V33" i="1" s="1"/>
  <c r="AP33" i="1" s="1"/>
  <c r="H33" i="1"/>
  <c r="AX32" i="1"/>
  <c r="AW32" i="1"/>
  <c r="AZ32" i="1" s="1"/>
  <c r="AV32" i="1"/>
  <c r="AR32" i="1"/>
  <c r="AK32" i="1"/>
  <c r="AJ32" i="1" s="1"/>
  <c r="V32" i="1"/>
  <c r="AP32" i="1" s="1"/>
  <c r="I32" i="1"/>
  <c r="H32" i="1"/>
  <c r="AX31" i="1"/>
  <c r="AW31" i="1"/>
  <c r="AV31" i="1"/>
  <c r="AR31" i="1"/>
  <c r="AK31" i="1"/>
  <c r="AJ31" i="1"/>
  <c r="I31" i="1"/>
  <c r="V31" i="1" s="1"/>
  <c r="AP31" i="1" s="1"/>
  <c r="H31" i="1"/>
  <c r="AX30" i="1"/>
  <c r="AW30" i="1"/>
  <c r="AV30" i="1"/>
  <c r="AR30" i="1"/>
  <c r="AK30" i="1"/>
  <c r="AJ30" i="1"/>
  <c r="I30" i="1"/>
  <c r="V30" i="1" s="1"/>
  <c r="AP30" i="1" s="1"/>
  <c r="H30" i="1"/>
  <c r="AX29" i="1"/>
  <c r="AW29" i="1"/>
  <c r="AV29" i="1"/>
  <c r="AZ29" i="1" s="1"/>
  <c r="AR29" i="1"/>
  <c r="AK29" i="1"/>
  <c r="AJ29" i="1" s="1"/>
  <c r="W29" i="1"/>
  <c r="I29" i="1"/>
  <c r="V29" i="1" s="1"/>
  <c r="AP29" i="1" s="1"/>
  <c r="H29" i="1"/>
  <c r="AX28" i="1"/>
  <c r="AW28" i="1"/>
  <c r="AV28" i="1"/>
  <c r="AZ28" i="1" s="1"/>
  <c r="AR28" i="1"/>
  <c r="AK28" i="1"/>
  <c r="AJ28" i="1" s="1"/>
  <c r="W28" i="1"/>
  <c r="V28" i="1"/>
  <c r="AP28" i="1" s="1"/>
  <c r="I28" i="1"/>
  <c r="H28" i="1"/>
  <c r="AX27" i="1"/>
  <c r="AW27" i="1"/>
  <c r="AV27" i="1"/>
  <c r="AR27" i="1"/>
  <c r="W27" i="1"/>
  <c r="AK27" i="1" s="1"/>
  <c r="AJ27" i="1" s="1"/>
  <c r="I27" i="1"/>
  <c r="V27" i="1" s="1"/>
  <c r="AP27" i="1" s="1"/>
  <c r="H27" i="1"/>
  <c r="AX26" i="1"/>
  <c r="AW26" i="1"/>
  <c r="AV26" i="1"/>
  <c r="AZ26" i="1" s="1"/>
  <c r="AR26" i="1"/>
  <c r="AK26" i="1"/>
  <c r="AJ26" i="1" s="1"/>
  <c r="W26" i="1"/>
  <c r="V26" i="1"/>
  <c r="AP26" i="1" s="1"/>
  <c r="I26" i="1"/>
  <c r="H26" i="1"/>
  <c r="AX25" i="1"/>
  <c r="AW25" i="1"/>
  <c r="AV25" i="1"/>
  <c r="AR25" i="1"/>
  <c r="W25" i="1"/>
  <c r="AK25" i="1" s="1"/>
  <c r="AJ25" i="1" s="1"/>
  <c r="I25" i="1"/>
  <c r="V25" i="1" s="1"/>
  <c r="AP25" i="1" s="1"/>
  <c r="H25" i="1"/>
  <c r="AX24" i="1"/>
  <c r="AW24" i="1"/>
  <c r="AV24" i="1"/>
  <c r="AR24" i="1"/>
  <c r="AK24" i="1"/>
  <c r="AJ24" i="1" s="1"/>
  <c r="I24" i="1"/>
  <c r="V24" i="1" s="1"/>
  <c r="AP24" i="1" s="1"/>
  <c r="H24" i="1"/>
  <c r="AX23" i="1"/>
  <c r="AW23" i="1"/>
  <c r="AV23" i="1"/>
  <c r="AR23" i="1"/>
  <c r="AK23" i="1"/>
  <c r="AJ23" i="1" s="1"/>
  <c r="I23" i="1"/>
  <c r="V23" i="1" s="1"/>
  <c r="AP23" i="1" s="1"/>
  <c r="H23" i="1"/>
  <c r="AX22" i="1"/>
  <c r="AW22" i="1"/>
  <c r="AV22" i="1"/>
  <c r="AR22" i="1"/>
  <c r="AK22" i="1"/>
  <c r="AJ22" i="1" s="1"/>
  <c r="I22" i="1"/>
  <c r="V22" i="1" s="1"/>
  <c r="AP22" i="1" s="1"/>
  <c r="H22" i="1"/>
  <c r="AW21" i="1"/>
  <c r="AV21" i="1"/>
  <c r="AR21" i="1"/>
  <c r="AK21" i="1"/>
  <c r="AJ21" i="1" s="1"/>
  <c r="I21" i="1"/>
  <c r="V21" i="1" s="1"/>
  <c r="AP21" i="1" s="1"/>
  <c r="H21" i="1"/>
  <c r="G21" i="1"/>
  <c r="AX21" i="1" s="1"/>
  <c r="AX20" i="1"/>
  <c r="AW20" i="1"/>
  <c r="AV20" i="1"/>
  <c r="AR20" i="1"/>
  <c r="I20" i="1"/>
  <c r="V20" i="1" s="1"/>
  <c r="H20" i="1"/>
  <c r="AX19" i="1"/>
  <c r="AW19" i="1"/>
  <c r="AV19" i="1"/>
  <c r="AR19" i="1"/>
  <c r="I19" i="1"/>
  <c r="V19" i="1" s="1"/>
  <c r="H19" i="1"/>
  <c r="AW18" i="1"/>
  <c r="AV18" i="1"/>
  <c r="H18" i="1"/>
  <c r="G18" i="1"/>
  <c r="AX18" i="1" s="1"/>
  <c r="AX17" i="1"/>
  <c r="AW17" i="1"/>
  <c r="AV17" i="1"/>
  <c r="AZ17" i="1" s="1"/>
  <c r="AR17" i="1"/>
  <c r="AP17" i="1"/>
  <c r="W17" i="1"/>
  <c r="AK17" i="1" s="1"/>
  <c r="AJ17" i="1" s="1"/>
  <c r="I17" i="1"/>
  <c r="V17" i="1" s="1"/>
  <c r="H17" i="1"/>
  <c r="AX16" i="1"/>
  <c r="AW16" i="1"/>
  <c r="AV16" i="1"/>
  <c r="AZ16" i="1" s="1"/>
  <c r="AR16" i="1"/>
  <c r="AK16" i="1"/>
  <c r="AJ16" i="1" s="1"/>
  <c r="W16" i="1"/>
  <c r="I16" i="1"/>
  <c r="V16" i="1" s="1"/>
  <c r="AP16" i="1" s="1"/>
  <c r="H16" i="1"/>
  <c r="AX15" i="1"/>
  <c r="AW15" i="1"/>
  <c r="AV15" i="1"/>
  <c r="AR15" i="1"/>
  <c r="AK15" i="1"/>
  <c r="AJ15" i="1" s="1"/>
  <c r="W15" i="1"/>
  <c r="V15" i="1"/>
  <c r="AP15" i="1" s="1"/>
  <c r="I15" i="1"/>
  <c r="H15" i="1"/>
  <c r="AX14" i="1"/>
  <c r="AW14" i="1"/>
  <c r="AV14" i="1"/>
  <c r="AZ14" i="1" s="1"/>
  <c r="AR14" i="1"/>
  <c r="AK14" i="1"/>
  <c r="AJ14" i="1" s="1"/>
  <c r="W14" i="1"/>
  <c r="V14" i="1"/>
  <c r="AP14" i="1" s="1"/>
  <c r="I14" i="1"/>
  <c r="H14" i="1"/>
  <c r="AX13" i="1"/>
  <c r="AW13" i="1"/>
  <c r="AV13" i="1"/>
  <c r="AR13" i="1"/>
  <c r="W13" i="1"/>
  <c r="AK13" i="1" s="1"/>
  <c r="AJ13" i="1" s="1"/>
  <c r="I13" i="1"/>
  <c r="V13" i="1" s="1"/>
  <c r="AP13" i="1" s="1"/>
  <c r="H13" i="1"/>
  <c r="AX12" i="1"/>
  <c r="AW12" i="1"/>
  <c r="AV12" i="1"/>
  <c r="AR12" i="1"/>
  <c r="W12" i="1"/>
  <c r="AK12" i="1" s="1"/>
  <c r="AJ12" i="1" s="1"/>
  <c r="V12" i="1"/>
  <c r="AP12" i="1" s="1"/>
  <c r="I12" i="1"/>
  <c r="H12" i="1"/>
  <c r="AX11" i="1"/>
  <c r="AW11" i="1"/>
  <c r="AV11" i="1"/>
  <c r="AR11" i="1"/>
  <c r="W11" i="1"/>
  <c r="AK11" i="1" s="1"/>
  <c r="AJ11" i="1" s="1"/>
  <c r="I11" i="1"/>
  <c r="V11" i="1" s="1"/>
  <c r="AP11" i="1" s="1"/>
  <c r="H11" i="1"/>
  <c r="AX10" i="1"/>
  <c r="AW10" i="1"/>
  <c r="AV10" i="1"/>
  <c r="BA10" i="1" s="1"/>
  <c r="AR10" i="1"/>
  <c r="AK10" i="1"/>
  <c r="AJ10" i="1" s="1"/>
  <c r="I10" i="1"/>
  <c r="V10" i="1" s="1"/>
  <c r="AP10" i="1" s="1"/>
  <c r="H10" i="1"/>
  <c r="AX9" i="1"/>
  <c r="AW9" i="1"/>
  <c r="AV9" i="1"/>
  <c r="BA9" i="1" s="1"/>
  <c r="AR9" i="1"/>
  <c r="AK9" i="1"/>
  <c r="AJ9" i="1" s="1"/>
  <c r="I9" i="1"/>
  <c r="V9" i="1" s="1"/>
  <c r="AP9" i="1" s="1"/>
  <c r="H9" i="1"/>
  <c r="AX8" i="1"/>
  <c r="AW8" i="1"/>
  <c r="AV8" i="1"/>
  <c r="BA8" i="1" s="1"/>
  <c r="AL8" i="1"/>
  <c r="AK8" i="1"/>
  <c r="AJ8" i="1" s="1"/>
  <c r="W8" i="1"/>
  <c r="I8" i="1"/>
  <c r="V8" i="1" s="1"/>
  <c r="AP8" i="1" s="1"/>
  <c r="H8" i="1"/>
  <c r="AX7" i="1"/>
  <c r="AW7" i="1"/>
  <c r="BA7" i="1" s="1"/>
  <c r="AV7" i="1"/>
  <c r="AR7" i="1"/>
  <c r="AK7" i="1"/>
  <c r="AJ7" i="1" s="1"/>
  <c r="W7" i="1"/>
  <c r="I7" i="1"/>
  <c r="V7" i="1" s="1"/>
  <c r="AP7" i="1" s="1"/>
  <c r="H7" i="1"/>
  <c r="AX6" i="1"/>
  <c r="AW6" i="1"/>
  <c r="AV6" i="1"/>
  <c r="AR6" i="1"/>
  <c r="AK6" i="1"/>
  <c r="I6" i="1"/>
  <c r="V6" i="1" s="1"/>
  <c r="AP6" i="1" s="1"/>
  <c r="H6" i="1"/>
  <c r="BF4" i="1"/>
  <c r="AP19" i="1" l="1"/>
  <c r="W19" i="1"/>
  <c r="AK19" i="1" s="1"/>
  <c r="AJ19" i="1" s="1"/>
  <c r="BA105" i="1"/>
  <c r="BA112" i="1"/>
  <c r="BA126" i="1"/>
  <c r="BA135" i="1"/>
  <c r="AZ27" i="1"/>
  <c r="BA106" i="1"/>
  <c r="BA111" i="1"/>
  <c r="BA117" i="1"/>
  <c r="BA122" i="1"/>
  <c r="BA127" i="1"/>
  <c r="BA136" i="1"/>
  <c r="AZ8" i="1"/>
  <c r="AZ10" i="1"/>
  <c r="AZ19" i="1"/>
  <c r="AZ24" i="1"/>
  <c r="AZ35" i="1"/>
  <c r="AZ37" i="1"/>
  <c r="AZ38" i="1"/>
  <c r="BA107" i="1"/>
  <c r="AZ7" i="1"/>
  <c r="AZ9" i="1"/>
  <c r="AZ25" i="1"/>
  <c r="AZ31" i="1"/>
  <c r="AZ36" i="1"/>
  <c r="AZ39" i="1"/>
  <c r="AZ40" i="1"/>
  <c r="AZ41" i="1"/>
  <c r="BA42" i="1"/>
  <c r="BA104" i="1"/>
  <c r="BA109" i="1"/>
  <c r="BA113" i="1"/>
  <c r="BA116" i="1"/>
  <c r="BA123" i="1"/>
  <c r="AY562" i="1"/>
  <c r="AY559" i="1"/>
  <c r="AY556" i="1"/>
  <c r="AY553" i="1"/>
  <c r="AY550" i="1"/>
  <c r="AY547" i="1"/>
  <c r="AY544" i="1"/>
  <c r="AY541" i="1"/>
  <c r="AY538" i="1"/>
  <c r="AY535" i="1"/>
  <c r="AY532" i="1"/>
  <c r="AY529" i="1"/>
  <c r="AY526" i="1"/>
  <c r="AY523" i="1"/>
  <c r="AY520" i="1"/>
  <c r="AY517" i="1"/>
  <c r="AY514" i="1"/>
  <c r="AY511" i="1"/>
  <c r="AY508" i="1"/>
  <c r="AY505" i="1"/>
  <c r="AY502" i="1"/>
  <c r="AY499" i="1"/>
  <c r="AY496" i="1"/>
  <c r="AY493" i="1"/>
  <c r="AY490" i="1"/>
  <c r="AY487" i="1"/>
  <c r="AY484" i="1"/>
  <c r="AY481" i="1"/>
  <c r="AY478" i="1"/>
  <c r="AY475" i="1"/>
  <c r="AY472" i="1"/>
  <c r="AY469" i="1"/>
  <c r="AY466" i="1"/>
  <c r="AY463" i="1"/>
  <c r="AY460" i="1"/>
  <c r="AY457" i="1"/>
  <c r="AY454" i="1"/>
  <c r="AY451" i="1"/>
  <c r="AY448" i="1"/>
  <c r="AY445" i="1"/>
  <c r="AY442" i="1"/>
  <c r="AY439" i="1"/>
  <c r="AY436" i="1"/>
  <c r="AY433" i="1"/>
  <c r="AY430" i="1"/>
  <c r="AY427" i="1"/>
  <c r="AY424" i="1"/>
  <c r="AY421" i="1"/>
  <c r="AY418" i="1"/>
  <c r="AY415" i="1"/>
  <c r="AY412" i="1"/>
  <c r="AY409" i="1"/>
  <c r="AY406" i="1"/>
  <c r="AY403" i="1"/>
  <c r="AY400" i="1"/>
  <c r="AY397" i="1"/>
  <c r="AY394" i="1"/>
  <c r="AY391" i="1"/>
  <c r="AY388" i="1"/>
  <c r="AY385" i="1"/>
  <c r="AY382" i="1"/>
  <c r="AY379" i="1"/>
  <c r="AY376" i="1"/>
  <c r="AY373" i="1"/>
  <c r="AY370" i="1"/>
  <c r="AY367" i="1"/>
  <c r="AY364" i="1"/>
  <c r="AY361" i="1"/>
  <c r="AY358" i="1"/>
  <c r="AY355" i="1"/>
  <c r="AY352" i="1"/>
  <c r="AY349" i="1"/>
  <c r="AY346" i="1"/>
  <c r="AY343" i="1"/>
  <c r="AY340" i="1"/>
  <c r="AY337" i="1"/>
  <c r="AY334" i="1"/>
  <c r="AY331" i="1"/>
  <c r="AY328" i="1"/>
  <c r="AY325" i="1"/>
  <c r="AY322" i="1"/>
  <c r="AY319" i="1"/>
  <c r="AY316" i="1"/>
  <c r="AY313" i="1"/>
  <c r="AY310" i="1"/>
  <c r="AY307" i="1"/>
  <c r="AY304" i="1"/>
  <c r="AY301" i="1"/>
  <c r="AY298" i="1"/>
  <c r="AY295" i="1"/>
  <c r="AY292" i="1"/>
  <c r="AY289" i="1"/>
  <c r="AY286" i="1"/>
  <c r="AY283" i="1"/>
  <c r="AY280" i="1"/>
  <c r="AY277" i="1"/>
  <c r="AY274" i="1"/>
  <c r="AY271" i="1"/>
  <c r="AY268" i="1"/>
  <c r="AY265" i="1"/>
  <c r="AY262" i="1"/>
  <c r="AY259" i="1"/>
  <c r="AY256" i="1"/>
  <c r="AY253" i="1"/>
  <c r="AY250" i="1"/>
  <c r="AY247" i="1"/>
  <c r="AY244" i="1"/>
  <c r="AY241" i="1"/>
  <c r="AY238" i="1"/>
  <c r="AY235" i="1"/>
  <c r="AY232" i="1"/>
  <c r="AY229" i="1"/>
  <c r="AY226" i="1"/>
  <c r="AY223" i="1"/>
  <c r="AY220" i="1"/>
  <c r="AY217" i="1"/>
  <c r="AY214" i="1"/>
  <c r="AY211" i="1"/>
  <c r="AY208" i="1"/>
  <c r="AY205" i="1"/>
  <c r="AY202" i="1"/>
  <c r="AY199" i="1"/>
  <c r="AY196" i="1"/>
  <c r="AY193" i="1"/>
  <c r="AY190" i="1"/>
  <c r="AY187" i="1"/>
  <c r="AY184" i="1"/>
  <c r="AY181" i="1"/>
  <c r="AY178" i="1"/>
  <c r="AY175" i="1"/>
  <c r="AY172" i="1"/>
  <c r="AY169" i="1"/>
  <c r="AY166" i="1"/>
  <c r="AY163" i="1"/>
  <c r="AY160" i="1"/>
  <c r="AY157" i="1"/>
  <c r="AY154" i="1"/>
  <c r="AY151" i="1"/>
  <c r="AY148" i="1"/>
  <c r="AY145" i="1"/>
  <c r="AY142" i="1"/>
  <c r="AY139" i="1"/>
  <c r="AY563" i="1"/>
  <c r="AY560" i="1"/>
  <c r="AY557" i="1"/>
  <c r="AY554" i="1"/>
  <c r="AY551" i="1"/>
  <c r="AY548" i="1"/>
  <c r="AY545" i="1"/>
  <c r="AY542" i="1"/>
  <c r="AY539" i="1"/>
  <c r="AY536" i="1"/>
  <c r="AY533" i="1"/>
  <c r="AY530" i="1"/>
  <c r="AY527" i="1"/>
  <c r="AY524" i="1"/>
  <c r="AY521" i="1"/>
  <c r="AY518" i="1"/>
  <c r="AY515" i="1"/>
  <c r="AY512" i="1"/>
  <c r="AY509" i="1"/>
  <c r="AY506" i="1"/>
  <c r="AY503" i="1"/>
  <c r="AY500" i="1"/>
  <c r="AY497" i="1"/>
  <c r="AY494" i="1"/>
  <c r="AY491" i="1"/>
  <c r="AY488" i="1"/>
  <c r="AY485" i="1"/>
  <c r="AY482" i="1"/>
  <c r="AY479" i="1"/>
  <c r="AY476" i="1"/>
  <c r="AY473" i="1"/>
  <c r="AY470" i="1"/>
  <c r="AY467" i="1"/>
  <c r="AY464" i="1"/>
  <c r="AY461" i="1"/>
  <c r="AY458" i="1"/>
  <c r="AY455" i="1"/>
  <c r="AY452" i="1"/>
  <c r="AY449" i="1"/>
  <c r="AY446" i="1"/>
  <c r="AY443" i="1"/>
  <c r="AY440" i="1"/>
  <c r="AY437" i="1"/>
  <c r="AY434" i="1"/>
  <c r="AY431" i="1"/>
  <c r="AY428" i="1"/>
  <c r="AY425" i="1"/>
  <c r="AY422" i="1"/>
  <c r="AY419" i="1"/>
  <c r="AY416" i="1"/>
  <c r="AY413" i="1"/>
  <c r="AY410" i="1"/>
  <c r="AY407" i="1"/>
  <c r="AY404" i="1"/>
  <c r="AY401" i="1"/>
  <c r="AY398" i="1"/>
  <c r="AY395" i="1"/>
  <c r="AY392" i="1"/>
  <c r="AY389" i="1"/>
  <c r="AY386" i="1"/>
  <c r="AY383" i="1"/>
  <c r="AY380" i="1"/>
  <c r="AY377" i="1"/>
  <c r="AY374" i="1"/>
  <c r="AY371" i="1"/>
  <c r="AY368" i="1"/>
  <c r="AY365" i="1"/>
  <c r="AY362" i="1"/>
  <c r="AY359" i="1"/>
  <c r="AY356" i="1"/>
  <c r="AY353" i="1"/>
  <c r="AY350" i="1"/>
  <c r="AY347" i="1"/>
  <c r="AY344" i="1"/>
  <c r="AY341" i="1"/>
  <c r="AY338" i="1"/>
  <c r="AY335" i="1"/>
  <c r="AY332" i="1"/>
  <c r="AY329" i="1"/>
  <c r="AY326" i="1"/>
  <c r="AY323" i="1"/>
  <c r="AY320" i="1"/>
  <c r="AY317" i="1"/>
  <c r="AY314" i="1"/>
  <c r="AY311" i="1"/>
  <c r="AY308" i="1"/>
  <c r="AY305" i="1"/>
  <c r="AY302" i="1"/>
  <c r="AY299" i="1"/>
  <c r="AY296" i="1"/>
  <c r="AY293" i="1"/>
  <c r="AY290" i="1"/>
  <c r="AY287" i="1"/>
  <c r="AY284" i="1"/>
  <c r="AY281" i="1"/>
  <c r="AY278" i="1"/>
  <c r="AY275" i="1"/>
  <c r="AY272" i="1"/>
  <c r="AY269" i="1"/>
  <c r="AY266" i="1"/>
  <c r="AY263" i="1"/>
  <c r="AY260" i="1"/>
  <c r="AY257" i="1"/>
  <c r="AY254" i="1"/>
  <c r="AY251" i="1"/>
  <c r="AY248" i="1"/>
  <c r="AY245" i="1"/>
  <c r="AY242" i="1"/>
  <c r="AY239" i="1"/>
  <c r="AY236" i="1"/>
  <c r="AY233" i="1"/>
  <c r="AY230" i="1"/>
  <c r="AY227" i="1"/>
  <c r="AY224" i="1"/>
  <c r="AY221" i="1"/>
  <c r="AY218" i="1"/>
  <c r="AY215" i="1"/>
  <c r="AY212" i="1"/>
  <c r="AY209" i="1"/>
  <c r="AY206" i="1"/>
  <c r="AY203" i="1"/>
  <c r="AY200" i="1"/>
  <c r="AY197" i="1"/>
  <c r="AY194" i="1"/>
  <c r="AY191" i="1"/>
  <c r="AY188" i="1"/>
  <c r="AY185" i="1"/>
  <c r="AY182" i="1"/>
  <c r="AY179" i="1"/>
  <c r="AY176" i="1"/>
  <c r="AY173" i="1"/>
  <c r="AY170" i="1"/>
  <c r="AY167" i="1"/>
  <c r="AY164" i="1"/>
  <c r="AY161" i="1"/>
  <c r="AY158" i="1"/>
  <c r="AY155" i="1"/>
  <c r="AY152" i="1"/>
  <c r="AY149" i="1"/>
  <c r="AY146" i="1"/>
  <c r="AY143" i="1"/>
  <c r="AY140" i="1"/>
  <c r="AY128" i="1"/>
  <c r="AY95" i="1"/>
  <c r="AY94" i="1"/>
  <c r="AY93" i="1"/>
  <c r="AY81" i="1"/>
  <c r="AY80" i="1"/>
  <c r="AY77" i="1"/>
  <c r="AY76" i="1"/>
  <c r="AY75" i="1"/>
  <c r="AY74" i="1"/>
  <c r="AY73" i="1"/>
  <c r="AY72" i="1"/>
  <c r="AY71" i="1"/>
  <c r="AY70" i="1"/>
  <c r="AY69" i="1"/>
  <c r="AY68" i="1"/>
  <c r="AY67" i="1"/>
  <c r="AY66" i="1"/>
  <c r="AY65" i="1"/>
  <c r="AY64" i="1"/>
  <c r="AY63" i="1"/>
  <c r="AY62" i="1"/>
  <c r="AY61" i="1"/>
  <c r="AY60" i="1"/>
  <c r="AY59" i="1"/>
  <c r="AY58" i="1"/>
  <c r="AY57" i="1"/>
  <c r="AY56" i="1"/>
  <c r="AY55" i="1"/>
  <c r="AY54" i="1"/>
  <c r="AY53" i="1"/>
  <c r="AY52" i="1"/>
  <c r="AY51" i="1"/>
  <c r="AY50" i="1"/>
  <c r="AY49" i="1"/>
  <c r="AY48" i="1"/>
  <c r="AY47" i="1"/>
  <c r="AY46" i="1"/>
  <c r="AY45" i="1"/>
  <c r="AY44" i="1"/>
  <c r="AY82" i="1"/>
  <c r="AY564" i="1"/>
  <c r="AY561" i="1"/>
  <c r="AY558" i="1"/>
  <c r="AY555" i="1"/>
  <c r="AY552" i="1"/>
  <c r="AY549" i="1"/>
  <c r="AY546" i="1"/>
  <c r="AY543" i="1"/>
  <c r="AY540" i="1"/>
  <c r="AY537" i="1"/>
  <c r="AY534" i="1"/>
  <c r="AY531" i="1"/>
  <c r="AY528" i="1"/>
  <c r="AY525" i="1"/>
  <c r="AY522" i="1"/>
  <c r="AY519" i="1"/>
  <c r="AY516" i="1"/>
  <c r="AY513" i="1"/>
  <c r="AY510" i="1"/>
  <c r="AY507" i="1"/>
  <c r="AY504" i="1"/>
  <c r="AY501" i="1"/>
  <c r="AY498" i="1"/>
  <c r="AY495" i="1"/>
  <c r="AY492" i="1"/>
  <c r="AY489" i="1"/>
  <c r="AY486" i="1"/>
  <c r="AY483" i="1"/>
  <c r="AY480" i="1"/>
  <c r="AY477" i="1"/>
  <c r="AY474" i="1"/>
  <c r="AY471" i="1"/>
  <c r="AY468" i="1"/>
  <c r="AY465" i="1"/>
  <c r="AY462" i="1"/>
  <c r="AY459" i="1"/>
  <c r="AY456" i="1"/>
  <c r="AY453" i="1"/>
  <c r="AY450" i="1"/>
  <c r="AY447" i="1"/>
  <c r="AY444" i="1"/>
  <c r="AY441" i="1"/>
  <c r="AY438" i="1"/>
  <c r="AY435" i="1"/>
  <c r="AY432" i="1"/>
  <c r="AY429" i="1"/>
  <c r="AY426" i="1"/>
  <c r="AY423" i="1"/>
  <c r="AY420" i="1"/>
  <c r="AY417" i="1"/>
  <c r="AY414" i="1"/>
  <c r="AY411" i="1"/>
  <c r="AY408" i="1"/>
  <c r="AY405" i="1"/>
  <c r="AY402" i="1"/>
  <c r="AY399" i="1"/>
  <c r="AY396" i="1"/>
  <c r="AY393" i="1"/>
  <c r="AY390" i="1"/>
  <c r="AY387" i="1"/>
  <c r="AY384" i="1"/>
  <c r="AY381" i="1"/>
  <c r="AY378" i="1"/>
  <c r="AY375" i="1"/>
  <c r="AY372" i="1"/>
  <c r="AY369" i="1"/>
  <c r="AY366" i="1"/>
  <c r="AY363" i="1"/>
  <c r="AY360" i="1"/>
  <c r="AY357" i="1"/>
  <c r="AY354" i="1"/>
  <c r="AY351" i="1"/>
  <c r="AY348" i="1"/>
  <c r="AY345" i="1"/>
  <c r="AY342" i="1"/>
  <c r="AY339" i="1"/>
  <c r="AY336" i="1"/>
  <c r="AY333" i="1"/>
  <c r="AY330" i="1"/>
  <c r="AY327" i="1"/>
  <c r="AY324" i="1"/>
  <c r="AY321" i="1"/>
  <c r="AY318" i="1"/>
  <c r="AY315" i="1"/>
  <c r="AY312" i="1"/>
  <c r="AY309" i="1"/>
  <c r="AY306" i="1"/>
  <c r="AY303" i="1"/>
  <c r="AY300" i="1"/>
  <c r="AY297" i="1"/>
  <c r="AY294" i="1"/>
  <c r="AY291" i="1"/>
  <c r="AY288" i="1"/>
  <c r="AY285" i="1"/>
  <c r="AY282" i="1"/>
  <c r="AY279" i="1"/>
  <c r="AY276" i="1"/>
  <c r="AY273" i="1"/>
  <c r="AY270" i="1"/>
  <c r="AY267" i="1"/>
  <c r="AY264" i="1"/>
  <c r="AY261" i="1"/>
  <c r="AY258" i="1"/>
  <c r="AY255" i="1"/>
  <c r="AY252" i="1"/>
  <c r="AY249" i="1"/>
  <c r="AY246" i="1"/>
  <c r="AY243" i="1"/>
  <c r="AY240" i="1"/>
  <c r="AY237" i="1"/>
  <c r="AY234" i="1"/>
  <c r="AY231" i="1"/>
  <c r="AY228" i="1"/>
  <c r="AY225" i="1"/>
  <c r="AY222" i="1"/>
  <c r="AY219" i="1"/>
  <c r="AY216" i="1"/>
  <c r="AY213" i="1"/>
  <c r="AY210" i="1"/>
  <c r="AY207" i="1"/>
  <c r="AY204" i="1"/>
  <c r="AY201" i="1"/>
  <c r="AY198" i="1"/>
  <c r="AY195" i="1"/>
  <c r="AY192" i="1"/>
  <c r="AY189" i="1"/>
  <c r="AY186" i="1"/>
  <c r="AY183" i="1"/>
  <c r="AY180" i="1"/>
  <c r="AY177" i="1"/>
  <c r="AY174" i="1"/>
  <c r="AY171" i="1"/>
  <c r="AY168" i="1"/>
  <c r="AY165" i="1"/>
  <c r="AY162" i="1"/>
  <c r="AY159" i="1"/>
  <c r="AY156" i="1"/>
  <c r="AY153" i="1"/>
  <c r="AY150" i="1"/>
  <c r="AY147" i="1"/>
  <c r="AY144" i="1"/>
  <c r="AY141" i="1"/>
  <c r="AY138" i="1"/>
  <c r="AY129" i="1"/>
  <c r="AZ22" i="1"/>
  <c r="BA22" i="1"/>
  <c r="AZ18" i="1"/>
  <c r="AZ11" i="1"/>
  <c r="AZ21" i="1"/>
  <c r="BA88" i="1"/>
  <c r="BA11" i="1"/>
  <c r="BA87" i="1"/>
  <c r="BA99" i="1"/>
  <c r="BA124" i="1"/>
  <c r="BA133" i="1"/>
  <c r="AJ6" i="1"/>
  <c r="G567" i="1"/>
  <c r="I18" i="1"/>
  <c r="V18" i="1" s="1"/>
  <c r="V567" i="1" s="1"/>
  <c r="AZ20" i="1"/>
  <c r="BA20" i="1"/>
  <c r="BA91" i="1"/>
  <c r="BA97" i="1"/>
  <c r="BA43" i="1"/>
  <c r="AZ23" i="1"/>
  <c r="BA23" i="1"/>
  <c r="BA78" i="1"/>
  <c r="BA89" i="1"/>
  <c r="BA118" i="1"/>
  <c r="BA130" i="1"/>
  <c r="AR8" i="1"/>
  <c r="W20" i="1"/>
  <c r="AK20" i="1" s="1"/>
  <c r="AJ20" i="1" s="1"/>
  <c r="AP20" i="1"/>
  <c r="BA18" i="1"/>
  <c r="BA102" i="1"/>
  <c r="BA121" i="1"/>
  <c r="BA131" i="1"/>
  <c r="BA132" i="1"/>
  <c r="BA37" i="1"/>
  <c r="BA40" i="1"/>
  <c r="BA137" i="1"/>
  <c r="BA19" i="1"/>
  <c r="BA36" i="1"/>
  <c r="BA39" i="1"/>
  <c r="AZ567" i="1" l="1"/>
  <c r="BA567" i="1"/>
  <c r="AP18" i="1"/>
  <c r="AP567" i="1" s="1"/>
  <c r="W18" i="1"/>
  <c r="I567" i="1"/>
  <c r="AK18" i="1" l="1"/>
  <c r="W567" i="1"/>
  <c r="AL18" i="1" l="1"/>
  <c r="AJ18" i="1"/>
  <c r="AJ567" i="1" s="1"/>
  <c r="AK567" i="1"/>
  <c r="AR18" i="1" l="1"/>
  <c r="AR567" i="1" s="1"/>
  <c r="AL567" i="1"/>
</calcChain>
</file>

<file path=xl/comments1.xml><?xml version="1.0" encoding="utf-8"?>
<comments xmlns="http://schemas.openxmlformats.org/spreadsheetml/2006/main">
  <authors>
    <author>Загребнев Илья Евгеньевич</author>
  </authors>
  <commentList>
    <comment ref="AU11" authorId="0">
      <text>
        <r>
          <rPr>
            <b/>
            <sz val="9"/>
            <color indexed="81"/>
            <rFont val="Tahoma"/>
            <family val="2"/>
            <charset val="204"/>
          </rPr>
          <t>Загребнев Илья Евгеньевич:</t>
        </r>
        <r>
          <rPr>
            <sz val="9"/>
            <color indexed="81"/>
            <rFont val="Tahoma"/>
            <family val="2"/>
            <charset val="204"/>
          </rPr>
          <t xml:space="preserve">
исправлено по данным ОС-6</t>
        </r>
      </text>
    </comment>
    <comment ref="G18" authorId="0">
      <text>
        <r>
          <rPr>
            <b/>
            <sz val="9"/>
            <color indexed="81"/>
            <rFont val="Tahoma"/>
            <family val="2"/>
            <charset val="204"/>
          </rPr>
          <t>Загребнев Илья Евгеньевич:</t>
        </r>
        <r>
          <rPr>
            <sz val="9"/>
            <color indexed="81"/>
            <rFont val="Tahoma"/>
            <family val="2"/>
            <charset val="204"/>
          </rPr>
          <t xml:space="preserve">
с учетом модернизации по данным ОС-6</t>
        </r>
      </text>
    </comment>
    <comment ref="AU18" authorId="0">
      <text>
        <r>
          <rPr>
            <b/>
            <sz val="9"/>
            <color indexed="81"/>
            <rFont val="Tahoma"/>
            <family val="2"/>
            <charset val="204"/>
          </rPr>
          <t>Загребнев Илья Евгеньевич:</t>
        </r>
        <r>
          <rPr>
            <sz val="9"/>
            <color indexed="81"/>
            <rFont val="Tahoma"/>
            <family val="2"/>
            <charset val="204"/>
          </rPr>
          <t xml:space="preserve">
исправлено по данным ОС-6</t>
        </r>
      </text>
    </comment>
  </commentList>
</comments>
</file>

<file path=xl/sharedStrings.xml><?xml version="1.0" encoding="utf-8"?>
<sst xmlns="http://schemas.openxmlformats.org/spreadsheetml/2006/main" count="243" uniqueCount="183">
  <si>
    <t>Доля выручки от сбытовой деятельности в качестве ГП</t>
  </si>
  <si>
    <t>Затраты по статье "Амортизация ОС и НМА"</t>
  </si>
  <si>
    <t>тыс. руб.</t>
  </si>
  <si>
    <t>Доля ГП</t>
  </si>
  <si>
    <t>Сумма амортизации, относимая на ГП</t>
  </si>
  <si>
    <t>МСПИ
мес</t>
  </si>
  <si>
    <t>факт использ-е</t>
  </si>
  <si>
    <t>макс. 
лет</t>
  </si>
  <si>
    <t>расчетная амортизация</t>
  </si>
  <si>
    <t>факт 2020</t>
  </si>
  <si>
    <t>план 2022</t>
  </si>
  <si>
    <t>Примечание</t>
  </si>
  <si>
    <t>№ п/п</t>
  </si>
  <si>
    <t>Основное средство</t>
  </si>
  <si>
    <t>Амортизационная группа</t>
  </si>
  <si>
    <t>Инвентарный номер</t>
  </si>
  <si>
    <t>Дата оприходования</t>
  </si>
  <si>
    <t>СПИ, мес.</t>
  </si>
  <si>
    <t>Первоначальная стоимость До/После переоценки</t>
  </si>
  <si>
    <t>СПИ</t>
  </si>
  <si>
    <t>Амортизация годовая по ведению б/у
2020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</si>
  <si>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</si>
  <si>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</si>
  <si>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</si>
  <si>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</si>
  <si>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</si>
  <si>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</si>
  <si>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</si>
  <si>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</si>
  <si>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</si>
  <si>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</si>
  <si>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</si>
  <si>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</si>
  <si>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Годовая сумма амортизации с учетом МСПИ факт</t>
  </si>
  <si>
    <t>Амортизация годовая по ведению б/у
2021</t>
  </si>
  <si>
    <t>10 месяцев
(прогноз)</t>
  </si>
  <si>
    <t>Годовая сумма амортизации с учетом МСПИ прогноз</t>
  </si>
  <si>
    <t>Годовая сумма амортизации с учетом МСПИ план</t>
  </si>
  <si>
    <t>2020 год</t>
  </si>
  <si>
    <t>2022 год</t>
  </si>
  <si>
    <t>Часть здания: технический этаж</t>
  </si>
  <si>
    <t>00009588</t>
  </si>
  <si>
    <t>нет пояснений и ОС-6</t>
  </si>
  <si>
    <t>Радиостанция Motorola GM-340</t>
  </si>
  <si>
    <t>00000760</t>
  </si>
  <si>
    <t>Нежилые помещения №1-49,83-100
(офис Свердлова д.39)</t>
  </si>
  <si>
    <t>00010135</t>
  </si>
  <si>
    <t>Амортизация сбыт 2022\Пояснительная записка Нежилые помещения Свердлова.pdf</t>
  </si>
  <si>
    <t>№</t>
  </si>
  <si>
    <t>Группа</t>
  </si>
  <si>
    <t>Сроки в мес</t>
  </si>
  <si>
    <t>Сети телефонной связи ГКНС</t>
  </si>
  <si>
    <t>00009938</t>
  </si>
  <si>
    <t>Мин</t>
  </si>
  <si>
    <t>Макс</t>
  </si>
  <si>
    <t>Дверь металлическая</t>
  </si>
  <si>
    <t>00010363</t>
  </si>
  <si>
    <t>Первая группа (от 1 года до 2 лет включительно)</t>
  </si>
  <si>
    <t>Склад (База ОМТС Теплый склад 12*42)</t>
  </si>
  <si>
    <t xml:space="preserve"> 00010785</t>
  </si>
  <si>
    <t>Амортизация сбыт 2022\Пояснительная Склад база ОМТС.pdf</t>
  </si>
  <si>
    <t>Вторая группа (свыше 2 лет до 3 лет включительно)</t>
  </si>
  <si>
    <t>Диван "Верона-2" угловой 3130х2500х980 (Longoria Grey) левый 1415142501/К</t>
  </si>
  <si>
    <t>00014566</t>
  </si>
  <si>
    <t>Третья группа (свыше 3 лет до 5 лет включительно)</t>
  </si>
  <si>
    <t>Система охранного телевидения</t>
  </si>
  <si>
    <t>00015450</t>
  </si>
  <si>
    <t>нет экономической обоснованности</t>
  </si>
  <si>
    <t>Четвертая группа (свыше 5 лет до 7 лет включительно)</t>
  </si>
  <si>
    <t>Ручной сварочный экструдер РСЭ-3 (в комплекте с насадками)</t>
  </si>
  <si>
    <t>00016265</t>
  </si>
  <si>
    <t>Пятая группа (свыше 7 лет до 10 лет включительно)</t>
  </si>
  <si>
    <t>Диван "Аманда" угловой левый ADEL 62 ADEL stripe62</t>
  </si>
  <si>
    <t>00016262</t>
  </si>
  <si>
    <t>Шестая группа (свыше 10 лет до 15 лет включительно)</t>
  </si>
  <si>
    <t>Автоматическая пожарная сигнализация на арочном складе №1, ул. Игарская</t>
  </si>
  <si>
    <t>00016332</t>
  </si>
  <si>
    <t>Седьмая группа (свыше 15 лет до 20 лет включительно)</t>
  </si>
  <si>
    <t>Автоматическая пожарная сигнализация на арочном складе №2, ул. Игарская</t>
  </si>
  <si>
    <t>00016333</t>
  </si>
  <si>
    <t>Восьмая группа (свыше 20 лет до 25 лет включительно)</t>
  </si>
  <si>
    <t>Нежилое помещение  по ул.Чубынина д.14, Литер А3, А4</t>
  </si>
  <si>
    <t>Амортизация сбыт 2022\Пояснительная записка Чубынина.pdf</t>
  </si>
  <si>
    <t>Девятая группа (свыше 25 лет до 30 лет включительно)</t>
  </si>
  <si>
    <t>Принтер Kyocera Ecosys M3540DN 1102NZ3NL0 {лазерное МФУ А4, 1200*1200dpi. 40стр/мин, USB, LAN}</t>
  </si>
  <si>
    <t>Десятая группа (свыше 30 лет)</t>
  </si>
  <si>
    <t>Принтер Kyosera M6035CIDN 35ppm DUP DADF 1102PB3NL0 (P/C/S, A4, 35ppm, 600х600 dpi, 1024 Mb, 35 стр/</t>
  </si>
  <si>
    <t>Принтер Kyocera P3060DN 1102T63NL0</t>
  </si>
  <si>
    <t>Ступенькоход Пума-Уни-160</t>
  </si>
  <si>
    <t>Сетевое хранилище Tsecus N7510</t>
  </si>
  <si>
    <t>Компьютер АРМ Inte Core i5-6500/H110M-K RTL/8GB/1 TB/DVDRWl</t>
  </si>
  <si>
    <t xml:space="preserve">Компьютер (АРМ). </t>
  </si>
  <si>
    <t>Компьютер АРМ (Intel Core )</t>
  </si>
  <si>
    <t>27.03.2018</t>
  </si>
  <si>
    <t>Компьютер АРМ (Intel Core I5-6500)</t>
  </si>
  <si>
    <t>Кофемашина автоматическая Kaffi.com KLM 1604 Nizza Autocappuccino White</t>
  </si>
  <si>
    <t>Кондиционер AUX ASW-H09A4/LA-800R1DI</t>
  </si>
  <si>
    <t>Кондиционер AUX ASW-H09A4/LV-700R1DI</t>
  </si>
  <si>
    <t>Кондиционер Ballu BSQ-07HN1</t>
  </si>
  <si>
    <t>Кондиционер Hisense AS-10UR4SVPSC5G(C) /AS-10UR4SVPSC5W©</t>
  </si>
  <si>
    <t>Контейнер № AOF 002172</t>
  </si>
  <si>
    <t>Контейнер №IOE 128296</t>
  </si>
  <si>
    <t>Креденция DUBLIN DBL21840201 темный дуб 128х50х80</t>
  </si>
  <si>
    <t>Кресло офисное СН401 Россия, кожа+PU, черн.</t>
  </si>
  <si>
    <t>Стол на комбинированном каркасе правый с тумбой 190*200*74 (орех/белый) Prego</t>
  </si>
  <si>
    <t>Шкаф комбинированный со стеклом 90*45*170 (орех/белый)</t>
  </si>
  <si>
    <t>Видеокамера PANASONIC HC-VXF990 4K, 96940</t>
  </si>
  <si>
    <t>Сканер HP Scanjet Pro 3000 s3 L2753A {A4.35стр/мин, 48bit, дуплекс, ADF. USB 3.0}</t>
  </si>
  <si>
    <t>Принтер HP Laserjet m 436n</t>
  </si>
  <si>
    <t>Оборудования для локального ограничения водоотведения ГЛОТ</t>
  </si>
  <si>
    <t xml:space="preserve">Генератор ЗУБР инверторный </t>
  </si>
  <si>
    <t xml:space="preserve">Эстакада для хранения металлопроката </t>
  </si>
  <si>
    <t>Компрессорная станция ЗИФ-ПВ-12/1,2</t>
  </si>
  <si>
    <t>Аппарата высокого давления Premium Full Control 1.317-130 k7</t>
  </si>
  <si>
    <t>К 7 Compact Аппарат высокого давления 1.447-002</t>
  </si>
  <si>
    <t>Система скаут</t>
  </si>
  <si>
    <t>Котел электрический СКАТ 24К 380В в здании гараж (лит Г.)</t>
  </si>
  <si>
    <t>Мастерская передвижная специальная (парм) на шасси УРАЛ-NEXT 43206-6151-71 шасси №Х1P432060J1423764</t>
  </si>
  <si>
    <t>Газ 27527 "Соболь" VIN X96275270K0871766</t>
  </si>
  <si>
    <t>Газ 27527 "Соболь" VIN X96275270K0871832</t>
  </si>
  <si>
    <t>Газ 27527 "Соболь" VIN X96275270K0871859</t>
  </si>
  <si>
    <t>Автоцистерна вакуумная 7074К6-50 на шасси КАМАЗ 53605 №X897074K6K5FP3019</t>
  </si>
  <si>
    <t>не относится к рег деятельности</t>
  </si>
  <si>
    <t>Сканер MT10COM Плюс</t>
  </si>
  <si>
    <t>База ремонтно-механической мастерской</t>
  </si>
  <si>
    <t>Поршневой компрессор Fiac СБ4/Ф-500.AB858/16</t>
  </si>
  <si>
    <t>ПЛОТТЕР HP designJet T1700 W6B55A A0/44 в комплекте с напольной подставкой и жестким диском на 500 гб</t>
  </si>
  <si>
    <t>Цифровая фотокамера Nikon D850 BODY черный {45.7Mpix 3" 4K 4K SDXC Li-lon}</t>
  </si>
  <si>
    <t>Принтер Kyocera Ecosys M365idn 1102TB3NL0</t>
  </si>
  <si>
    <t>Принтер Kyocera M2040dn 1102S33NL0 (A4,512Mb, LCD, 40стр/мин, лазерное МФУ, USB 2.0, сетевой, DADF, двуст. Печать)</t>
  </si>
  <si>
    <t xml:space="preserve">Смартфон Apple IPhone </t>
  </si>
  <si>
    <t>APM (Сист. Блок Intel Core I5+2 монитора LCD OAC 24+ клавиатура + мышь 910-001794)</t>
  </si>
  <si>
    <t>APM (Компьютер  HP Bundle 290 Gb [3EB97ES] MT {I5-7500/8Gb/1Tb/DVDRW/W10Pro/k+m/HP Monitor VH240a}</t>
  </si>
  <si>
    <t>APM (Компьютер Dell Optiplex 3060+Монитор LCD samsung 24+мышь+клав.+Кабель Bion)</t>
  </si>
  <si>
    <t>APM (Компьютер DELL OptiPlex 3060+Монитор LCD samsung+КабельBion)</t>
  </si>
  <si>
    <t>Ноутбук Dell G3 3579 Core I7 8750H/8Gb/1Tb/SSD128Gb/nVidia Geforse GTX 1050 Ti 4Gb/15.6</t>
  </si>
  <si>
    <t>APM (Моноблок Lenova 520-24ICB+KB+M)</t>
  </si>
  <si>
    <t>APM Компьютер Acer Veriton N4660 [DT.VRDER.064] DM {i5-8400T/8Gb/256Gb SSD/W10Pro/k+m}+Монитор LCD</t>
  </si>
  <si>
    <t>Моноблок Acer Verition Z4820G [DQ.VPJER.098] black' {FHD i7-7700/8Gb/500Gb/DVDRW/W10Pro/k+m}</t>
  </si>
  <si>
    <t>Система записи "Клинта-Оператор" ЦОК</t>
  </si>
  <si>
    <t>Принтер Kyocera Ecosys mM2540DN 1102SNH3NL0 {A4, 40ppm, 1200*1200dpi. 512mb, Ethernet, RJ, USB}</t>
  </si>
  <si>
    <t>Подвес Ronin-M</t>
  </si>
  <si>
    <t>Кухонный гарнитур со встраиваемой техникой</t>
  </si>
  <si>
    <t>Кондиционер KITANO KR-AKEBONO-12</t>
  </si>
  <si>
    <t xml:space="preserve">Стол для переговоров наборной </t>
  </si>
  <si>
    <t>Стол секреторя</t>
  </si>
  <si>
    <t xml:space="preserve">Тумба под оргтехнику </t>
  </si>
  <si>
    <t>Шкаф купе</t>
  </si>
  <si>
    <t>Шкаф купе стекло</t>
  </si>
  <si>
    <t>Встариваемый холодильник Samsung BRB260030WW/WT</t>
  </si>
  <si>
    <t>Сплит система HISENSE AS-10UR4SVETG67</t>
  </si>
  <si>
    <t>Сплит система HISENSE AS-10UR4SVETG67 ©</t>
  </si>
  <si>
    <t>Сплит система Mitsubishi Electric MSZ-EF25VE/MUZ-EF25VE</t>
  </si>
  <si>
    <t>Тепловая завеса Ballu BHC-H10T12-PS</t>
  </si>
  <si>
    <t>Система шкафов ЗАК 2910х360х2810 (туя) (2 открытых стелажей, 1 комбинир, руч. Квадро, 2 рад.модул)</t>
  </si>
  <si>
    <t>Моноблок HP ProOne 440 G5 [7EM70EA] 23.8  (00017299)</t>
  </si>
  <si>
    <t>Принтер Kyocera Ecosys M3655idn 1102tb3nl0 (00017335)</t>
  </si>
  <si>
    <t>Прибор энергомонитор 3.3Т1-С/1 (00017326)</t>
  </si>
  <si>
    <t>Прибор энергомонитор 3.3Т1-С/2 (00017327)</t>
  </si>
  <si>
    <t>Прибор энергомонитор 3.3Т1-С/3 (00017328)</t>
  </si>
  <si>
    <t>Прибор энергомонитор 3.3Т1-С/4 (00017329)</t>
  </si>
  <si>
    <t>Прибор энергомонитор 3.3Т1-С/5 (00017330)</t>
  </si>
  <si>
    <t>Принтер Kyocera M2540DN (00017334)</t>
  </si>
  <si>
    <t>Принтер Kyocera ECOSYS M4132idn (00017344)</t>
  </si>
  <si>
    <t>Измеритель приточного бетона электронный ИПС-МГ4.01 (00017362)</t>
  </si>
  <si>
    <t>Ноутбук Xiaomi Mi Notebook 15/6 2019 (00017369)</t>
  </si>
  <si>
    <t>Термометр настенный (00017377)</t>
  </si>
  <si>
    <t>Термометр настенный (00017380)</t>
  </si>
  <si>
    <t>Ноутбук Asus TUF Gaming (00017554)</t>
  </si>
  <si>
    <t>Ноутбук Asus TUF Gaming A17 (00017555)</t>
  </si>
  <si>
    <t>АРМ (Компьютер DELL Vostro 3671+Мониторинг LCD Samsung 24 (00017556)</t>
  </si>
  <si>
    <t>APM (Компьютер Acer Veriton) (00017562)</t>
  </si>
  <si>
    <t>APM (Компьютер в сборе intel core i-5) (00017661)</t>
  </si>
  <si>
    <t>Принтер Kyocera Ecosys M2040DN 1102S33NL0 (00017662)</t>
  </si>
  <si>
    <t>АРМ (Компьютер в сборе Intel core i5-9500) (00017667)</t>
  </si>
  <si>
    <t>АРМ (Компьютер в сборе Intel core ) (00017675)</t>
  </si>
  <si>
    <t>Зарядное устройство RGK BC-30D (Тип Topcon Trimble)</t>
  </si>
  <si>
    <t>Нивелир цифровой trimble DINI (00017676)</t>
  </si>
  <si>
    <t>ИТОГО</t>
  </si>
  <si>
    <t>план 2023</t>
  </si>
  <si>
    <t>план 2024</t>
  </si>
  <si>
    <t>Система АИСКУЭ в МКД</t>
  </si>
  <si>
    <t>31.12..2023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</si>
</sst>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4">
    <numFmt numFmtId="41" formatCode="_-* #,##0\ _₽_-;\-* #,##0\ _₽_-;_-* &quot;-&quot;\ _₽_-;_-@_-"/>
    <numFmt numFmtId="43" formatCode="_-* #,##0.00\ _₽_-;\-* #,##0.00\ _₽_-;_-* &quot;-&quot;??\ _₽_-;_-@_-"/>
    <numFmt numFmtId="164" formatCode="#,##0.00,"/>
    <numFmt numFmtId="165" formatCode="0_ ;\-0\ "/>
    <numFmt numFmtId="166" formatCode="0.0%"/>
    <numFmt numFmtId="167" formatCode="#,##0_ ;\-#,##0\ "/>
    <numFmt numFmtId="168" formatCode="_-* #,##0\ _₽_-;\-* #,##0\ _₽_-;_-* &quot;-&quot;??\ _₽_-;_-@_-"/>
    <numFmt numFmtId="169" formatCode="_-* #,##0.00[$€-1]_-;\-* #,##0.00[$€-1]_-;_-* &quot;-&quot;??[$€-1]_-"/>
    <numFmt numFmtId="170" formatCode="0.0%_);\(0.0%\)"/>
    <numFmt numFmtId="171" formatCode="#,##0_);[Red]\(#,##0\)"/>
    <numFmt numFmtId="172" formatCode="#,##0;\(#,##0\)"/>
    <numFmt numFmtId="173" formatCode="_-* #,##0.00\ _$_-;\-* #,##0.00\ _$_-;_-* &quot;-&quot;??\ _$_-;_-@_-"/>
    <numFmt numFmtId="174" formatCode="#.##0\.00"/>
    <numFmt numFmtId="175" formatCode="#\.00"/>
    <numFmt numFmtId="176" formatCode="_-* #,##0.00&quot;р.&quot;_-;\-* #,##0.00&quot;р.&quot;_-;_-* &quot;-&quot;??&quot;р.&quot;_-;_-@_-"/>
    <numFmt numFmtId="177" formatCode="\$#\.00"/>
    <numFmt numFmtId="178" formatCode="#\."/>
    <numFmt numFmtId="179" formatCode="General_)"/>
    <numFmt numFmtId="180" formatCode="_-* #,##0&quot;đ.&quot;_-;\-* #,##0&quot;đ.&quot;_-;_-* &quot;-&quot;&quot;đ.&quot;_-;_-@_-"/>
    <numFmt numFmtId="181" formatCode="_-* #,##0.00&quot;đ.&quot;_-;\-* #,##0.00&quot;đ.&quot;_-;_-* &quot;-&quot;??&quot;đ.&quot;_-;_-@_-"/>
    <numFmt numFmtId="182" formatCode="_(* #,##0.0_);_(* \(#,##0.00\);_(* &quot;-&quot;??_);_(@_)"/>
    <numFmt numFmtId="183" formatCode="0.000"/>
    <numFmt numFmtId="184" formatCode="&quot;fl&quot;#,##0_);\(&quot;fl&quot;#,##0\)"/>
    <numFmt numFmtId="185" formatCode="&quot;fl&quot;#,##0_);[Red]\(&quot;fl&quot;#,##0\)"/>
    <numFmt numFmtId="186" formatCode="&quot;fl&quot;#,##0.00_);\(&quot;fl&quot;#,##0.00\)"/>
    <numFmt numFmtId="187" formatCode="&quot;_&quot;\-* #,##0\ &quot;F&quot;&quot;_&quot;\-;\-* #,##0\ &quot;F&quot;&quot;_&quot;\-;&quot;_&quot;\-* &quot;-&quot;\ &quot;F&quot;&quot;_&quot;\-;&quot;_&quot;\-@&quot;_&quot;\-"/>
    <numFmt numFmtId="188" formatCode="&quot;$&quot;#,##0_);[Red]\(&quot;$&quot;#,##0\)"/>
    <numFmt numFmtId="189" formatCode="mmm\,yy"/>
    <numFmt numFmtId="190" formatCode="\$#,##0\ ;\(\$#,##0\)"/>
    <numFmt numFmtId="191" formatCode="#,##0.000[$р.-419];\-#,##0.000[$р.-419]"/>
    <numFmt numFmtId="192" formatCode="_-* #,##0.0\ _$_-;\-* #,##0.0\ _$_-;_-* &quot;-&quot;??\ _$_-;_-@_-"/>
    <numFmt numFmtId="193" formatCode="0.0"/>
    <numFmt numFmtId="194" formatCode="#,##0.0_);\(#,##0.0\)"/>
    <numFmt numFmtId="195" formatCode="#,##0_ ;[Red]\-#,##0\ "/>
    <numFmt numFmtId="196" formatCode="#,##0_);[Blue]\(#,##0\)"/>
    <numFmt numFmtId="197" formatCode="_-* #,##0_-;\-* #,##0_-;_-* &quot;-&quot;_-;_-@_-"/>
    <numFmt numFmtId="198" formatCode="_-* #,##0.00_-;\-* #,##0.00_-;_-* &quot;-&quot;??_-;_-@_-"/>
    <numFmt numFmtId="199" formatCode="#,##0__\ \ \ \ "/>
    <numFmt numFmtId="200" formatCode="_-&quot;£&quot;* #,##0_-;\-&quot;£&quot;* #,##0_-;_-&quot;£&quot;* &quot;-&quot;_-;_-@_-"/>
    <numFmt numFmtId="201" formatCode="_-&quot;£&quot;* #,##0.00_-;\-&quot;£&quot;* #,##0.00_-;_-&quot;£&quot;* &quot;-&quot;??_-;_-@_-"/>
    <numFmt numFmtId="202" formatCode="#,##0.00&quot;т.р.&quot;;\-#,##0.00&quot;т.р.&quot;"/>
    <numFmt numFmtId="203" formatCode="#,##0.0;[Red]#,##0.0"/>
    <numFmt numFmtId="204" formatCode="_-* #,##0_đ_._-;\-* #,##0_đ_._-;_-* &quot;-&quot;_đ_._-;_-@_-"/>
    <numFmt numFmtId="205" formatCode="_-* #,##0\ _d_._-;\-* #,##0\ _d_._-;_-* &quot;-&quot;\ _d_._-;_-@_-"/>
    <numFmt numFmtId="206" formatCode="_-* #,##0.00_đ_._-;\-* #,##0.00_đ_._-;_-* &quot;-&quot;??_đ_._-;_-@_-"/>
    <numFmt numFmtId="207" formatCode="_-* #,##0.00\ _d_._-;\-* #,##0.00\ _d_._-;_-* &quot;-&quot;??\ _d_._-;_-@_-"/>
    <numFmt numFmtId="208" formatCode="\(#,##0.0\)"/>
    <numFmt numFmtId="209" formatCode="#,##0\ &quot;?.&quot;;\-#,##0\ &quot;?.&quot;"/>
    <numFmt numFmtId="210" formatCode="dd\,mmm"/>
    <numFmt numFmtId="211" formatCode="mm\,dd\,yy\ hh:mm"/>
    <numFmt numFmtId="212" formatCode="mm\,dd\,yy"/>
    <numFmt numFmtId="213" formatCode="&quot;_&quot;\(&quot;$&quot;* #,##0.00&quot;_&quot;\);&quot;_&quot;\(&quot;$&quot;* \(#,##0.00\);&quot;_&quot;\(&quot;$&quot;* &quot;-&quot;??&quot;_&quot;\);&quot;_&quot;\(@&quot;_&quot;\)"/>
    <numFmt numFmtId="214" formatCode="#,##0______;;&quot;------------      &quot;"/>
    <numFmt numFmtId="215" formatCode="_(* #,##0.000_);_(* \(#,##0.000\);_(* &quot;-&quot;??_);_(@_)"/>
    <numFmt numFmtId="216" formatCode="&quot;$&quot;#,##0"/>
    <numFmt numFmtId="217" formatCode="#,##0\ &quot;F&quot;;\-#,##0\ &quot;F&quot;"/>
    <numFmt numFmtId="218" formatCode="[$$-409]#,##0"/>
    <numFmt numFmtId="219" formatCode="#,##0.000_ ;\-#,##0.000\ "/>
    <numFmt numFmtId="220" formatCode="#,##0.00_ ;[Red]\-#,##0.00\ "/>
    <numFmt numFmtId="221" formatCode="_(&quot;р.&quot;* #,##0.00_);_(&quot;р.&quot;* \(#,##0.00\);_(&quot;р.&quot;* &quot;-&quot;??_);_(@_)"/>
    <numFmt numFmtId="222" formatCode="#,##0.000"/>
    <numFmt numFmtId="223" formatCode="#,##0.00&quot;р.&quot;;\-#,##0.00&quot;р.&quot;"/>
    <numFmt numFmtId="224" formatCode="_-* #,##0\ _р_._-;\-* #,##0\ _р_._-;_-* &quot;-&quot;\ _р_._-;_-@_-"/>
    <numFmt numFmtId="225" formatCode="_-* #,##0.00\ _р_._-;\-* #,##0.00\ _р_._-;_-* &quot;-&quot;??\ _р_._-;_-@_-"/>
    <numFmt numFmtId="226" formatCode="* #,##0;* \-#,##0;* &quot;-&quot;;@"/>
    <numFmt numFmtId="227" formatCode="_-* #,##0.00_р_._-;\-* #,##0.00_р_._-;_-* &quot;-&quot;??_р_._-;_-@_-"/>
    <numFmt numFmtId="228" formatCode="_(* #,##0.00_);_(* \(#,##0.00\);_(* &quot;-&quot;??_);_(@_)"/>
    <numFmt numFmtId="229" formatCode="0.000%"/>
    <numFmt numFmtId="230" formatCode="* #,##0.00;* \-#,##0.00;* &quot;-&quot;??;@"/>
    <numFmt numFmtId="231" formatCode="_-* #,##0.00_₽_-;\-* #,##0.00_₽_-;_-* &quot;-&quot;??_₽_-;_-@_-"/>
    <numFmt numFmtId="232" formatCode="_-* #,##0\ _$_-;\-* #,##0\ _$_-;_-* &quot;-&quot;\ _$_-;_-@_-"/>
    <numFmt numFmtId="233" formatCode="#,##0.00_ ;\-#,##0.00\ "/>
    <numFmt numFmtId="234" formatCode="#,##0.0"/>
    <numFmt numFmtId="235" formatCode="%#\.00"/>
  </numFmts>
  <fonts count="218">
    <font>
      <sz val="9"/>
      <name val="Tahoma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ahoma"/>
      <family val="2"/>
      <charset val="204"/>
    </font>
    <font>
      <b/>
      <sz val="1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Verdana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Arial"/>
      <family val="2"/>
      <charset val="204"/>
    </font>
    <font>
      <sz val="11"/>
      <color rgb="FFFF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9"/>
      <color rgb="FFFF0000"/>
      <name val="Tahoma"/>
      <family val="2"/>
      <charset val="204"/>
    </font>
    <font>
      <u/>
      <sz val="6.3"/>
      <color theme="10"/>
      <name val="Tahoma"/>
      <family val="2"/>
      <charset val="204"/>
    </font>
    <font>
      <u/>
      <sz val="6.3"/>
      <color rgb="FFFF0000"/>
      <name val="Tahoma"/>
      <family val="2"/>
      <charset val="204"/>
    </font>
    <font>
      <sz val="10"/>
      <color theme="1"/>
      <name val="Times New Roman"/>
      <family val="1"/>
      <charset val="204"/>
    </font>
    <font>
      <sz val="9"/>
      <color theme="8" tint="-0.249977111117893"/>
      <name val="Tahoma"/>
      <family val="2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ahoma"/>
      <family val="2"/>
      <charset val="204"/>
    </font>
    <font>
      <b/>
      <sz val="9"/>
      <name val="Tahoma"/>
      <family val="2"/>
      <charset val="204"/>
    </font>
    <font>
      <sz val="9"/>
      <color theme="5" tint="-0.249977111117893"/>
      <name val="Tahoma"/>
      <family val="2"/>
      <charset val="204"/>
    </font>
    <font>
      <sz val="8"/>
      <color rgb="FFFF0000"/>
      <name val="Arial"/>
      <family val="2"/>
      <charset val="204"/>
    </font>
    <font>
      <sz val="9"/>
      <color rgb="FF7030A0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Helv"/>
    </font>
    <font>
      <sz val="10"/>
      <name val="Helv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1"/>
      <name val="?l?r ?o?S?V?b?N"/>
      <family val="3"/>
    </font>
    <font>
      <sz val="10"/>
      <name val="’†?S?V?b?N‘М"/>
      <family val="3"/>
      <charset val="128"/>
    </font>
    <font>
      <sz val="10"/>
      <name val="Arial CYR"/>
    </font>
    <font>
      <sz val="10"/>
      <name val="Times New Roman Cyr"/>
      <family val="1"/>
      <charset val="204"/>
    </font>
    <font>
      <sz val="8"/>
      <name val="Verdana"/>
      <family val="2"/>
      <charset val="204"/>
    </font>
    <font>
      <sz val="10"/>
      <name val="Arial Cyr"/>
      <family val="2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8"/>
      <name val="Calibri"/>
      <family val="2"/>
      <charset val="204"/>
    </font>
    <font>
      <sz val="11"/>
      <color theme="1"/>
      <name val="Times New Roman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Courier"/>
      <family val="3"/>
    </font>
    <font>
      <sz val="11"/>
      <color indexed="20"/>
      <name val="Calibri"/>
      <family val="2"/>
      <charset val="204"/>
    </font>
    <font>
      <sz val="9"/>
      <color indexed="56"/>
      <name val="Frutiger 45 Light"/>
      <family val="2"/>
    </font>
    <font>
      <sz val="10"/>
      <name val="Times New Roman"/>
      <family val="1"/>
    </font>
    <font>
      <sz val="9"/>
      <name val="Times New Roman"/>
      <family val="1"/>
    </font>
    <font>
      <b/>
      <sz val="11"/>
      <color indexed="52"/>
      <name val="Calibri"/>
      <family val="2"/>
      <charset val="204"/>
    </font>
    <font>
      <sz val="10"/>
      <name val="Tahoma"/>
      <family val="2"/>
      <charset val="204"/>
    </font>
    <font>
      <sz val="10"/>
      <name val="Arial"/>
      <family val="2"/>
    </font>
    <font>
      <b/>
      <sz val="11"/>
      <color indexed="9"/>
      <name val="Calibri"/>
      <family val="2"/>
      <charset val="204"/>
    </font>
    <font>
      <sz val="10"/>
      <color indexed="57"/>
      <name val="Wingdings"/>
      <charset val="2"/>
    </font>
    <font>
      <sz val="8"/>
      <name val="Palatino"/>
      <family val="1"/>
    </font>
    <font>
      <sz val="10"/>
      <color indexed="24"/>
      <name val="Arial"/>
      <family val="2"/>
      <charset val="204"/>
    </font>
    <font>
      <sz val="8.5"/>
      <name val="MS Sans Serif"/>
      <family val="2"/>
    </font>
    <font>
      <b/>
      <sz val="10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8"/>
      <name val="Arial"/>
      <family val="2"/>
    </font>
    <font>
      <sz val="8"/>
      <name val="Arial Cyr"/>
      <charset val="204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4"/>
      <name val="Times New Roman"/>
      <family val="1"/>
      <charset val="204"/>
    </font>
    <font>
      <i/>
      <sz val="11"/>
      <color indexed="23"/>
      <name val="Calibri"/>
      <family val="2"/>
      <charset val="204"/>
    </font>
    <font>
      <i/>
      <sz val="10"/>
      <color indexed="23"/>
      <name val="Arial"/>
      <family val="2"/>
    </font>
    <font>
      <sz val="18"/>
      <name val="Arial"/>
      <family val="2"/>
      <charset val="204"/>
    </font>
    <font>
      <i/>
      <sz val="12"/>
      <name val="Arial"/>
      <family val="2"/>
      <charset val="204"/>
    </font>
    <font>
      <sz val="12"/>
      <name val="Symbol"/>
      <family val="1"/>
      <charset val="2"/>
    </font>
    <font>
      <sz val="18"/>
      <name val="Symbol"/>
      <family val="1"/>
      <charset val="2"/>
    </font>
    <font>
      <sz val="8"/>
      <name val="Symbol"/>
      <family val="1"/>
      <charset val="2"/>
    </font>
    <font>
      <i/>
      <sz val="12"/>
      <name val="Symbol"/>
      <family val="1"/>
      <charset val="2"/>
    </font>
    <font>
      <sz val="10"/>
      <name val="Courier"/>
      <family val="1"/>
      <charset val="204"/>
    </font>
    <font>
      <u/>
      <sz val="10"/>
      <color indexed="36"/>
      <name val="Arial Cyr"/>
      <charset val="204"/>
    </font>
    <font>
      <sz val="7"/>
      <name val="Palatino"/>
      <family val="1"/>
    </font>
    <font>
      <sz val="11"/>
      <color indexed="17"/>
      <name val="Calibri"/>
      <family val="2"/>
      <charset val="204"/>
    </font>
    <font>
      <sz val="9"/>
      <name val="Futura UBS Bk"/>
      <family val="2"/>
    </font>
    <font>
      <sz val="6"/>
      <color indexed="16"/>
      <name val="Palatino"/>
      <family val="1"/>
    </font>
    <font>
      <b/>
      <sz val="12"/>
      <name val="Arial"/>
      <family val="2"/>
    </font>
    <font>
      <b/>
      <sz val="10"/>
      <color indexed="18"/>
      <name val="Arial Cyr"/>
      <charset val="204"/>
    </font>
    <font>
      <b/>
      <sz val="18"/>
      <color indexed="24"/>
      <name val="Arial"/>
      <family val="2"/>
      <charset val="204"/>
    </font>
    <font>
      <b/>
      <sz val="18"/>
      <name val="Arial"/>
      <family val="2"/>
      <charset val="204"/>
    </font>
    <font>
      <b/>
      <sz val="15"/>
      <color indexed="56"/>
      <name val="Calibri"/>
      <family val="2"/>
      <charset val="204"/>
    </font>
    <font>
      <b/>
      <sz val="12"/>
      <color indexed="24"/>
      <name val="Arial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8"/>
      <color indexed="13"/>
      <name val="Arial"/>
      <family val="2"/>
    </font>
    <font>
      <b/>
      <i/>
      <sz val="26"/>
      <name val="Times New Roman"/>
      <family val="1"/>
    </font>
    <font>
      <b/>
      <sz val="8"/>
      <name val="Arial Cyr"/>
      <charset val="204"/>
    </font>
    <font>
      <b/>
      <sz val="14"/>
      <name val="Arial"/>
      <family val="2"/>
    </font>
    <font>
      <i/>
      <sz val="10"/>
      <name val="Arial"/>
      <family val="2"/>
      <charset val="204"/>
    </font>
    <font>
      <u/>
      <sz val="10"/>
      <color indexed="12"/>
      <name val="Arial Cyr"/>
      <charset val="204"/>
    </font>
    <font>
      <sz val="12"/>
      <name val="Times New Roman Cyr"/>
      <charset val="204"/>
    </font>
    <font>
      <sz val="10"/>
      <name val="Courier"/>
      <family val="3"/>
    </font>
    <font>
      <u/>
      <sz val="10"/>
      <color indexed="36"/>
      <name val="Courier"/>
      <family val="3"/>
    </font>
    <font>
      <b/>
      <i/>
      <sz val="11"/>
      <color indexed="12"/>
      <name val="Arial Cyr"/>
      <family val="2"/>
      <charset val="204"/>
    </font>
    <font>
      <sz val="11"/>
      <color indexed="62"/>
      <name val="Calibri"/>
      <family val="2"/>
      <charset val="204"/>
    </font>
    <font>
      <sz val="8"/>
      <color indexed="12"/>
      <name val="Palatino"/>
      <family val="1"/>
    </font>
    <font>
      <sz val="11"/>
      <color indexed="52"/>
      <name val="Calibri"/>
      <family val="2"/>
      <charset val="204"/>
    </font>
    <font>
      <sz val="12"/>
      <name val="Gill Sans"/>
    </font>
    <font>
      <i/>
      <sz val="10"/>
      <name val="PragmaticaC"/>
      <charset val="204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4"/>
      <name val="NewtonC"/>
      <charset val="204"/>
    </font>
    <font>
      <sz val="8"/>
      <name val="Helv"/>
      <charset val="204"/>
    </font>
    <font>
      <sz val="10"/>
      <name val="Palatino"/>
      <family val="1"/>
    </font>
    <font>
      <b/>
      <i/>
      <sz val="10"/>
      <name val="Arial"/>
      <family val="2"/>
    </font>
    <font>
      <b/>
      <sz val="11"/>
      <color indexed="63"/>
      <name val="Calibri"/>
      <family val="2"/>
      <charset val="204"/>
    </font>
    <font>
      <sz val="10"/>
      <color indexed="16"/>
      <name val="Helvetica-Black"/>
    </font>
    <font>
      <sz val="22"/>
      <name val="UBSHeadline"/>
      <family val="1"/>
    </font>
    <font>
      <u/>
      <sz val="10"/>
      <name val="Arial"/>
      <family val="2"/>
      <charset val="204"/>
    </font>
    <font>
      <i/>
      <sz val="12"/>
      <name val="Tms Rmn"/>
      <charset val="204"/>
    </font>
    <font>
      <sz val="8"/>
      <name val="Arial"/>
      <family val="2"/>
    </font>
    <font>
      <b/>
      <sz val="10"/>
      <color indexed="10"/>
      <name val="Arial Cyr"/>
      <family val="2"/>
      <charset val="204"/>
    </font>
    <font>
      <b/>
      <i/>
      <sz val="8"/>
      <color rgb="FF000000"/>
      <name val="Arial"/>
      <family val="2"/>
      <charset val="204"/>
    </font>
    <font>
      <sz val="7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9.5"/>
      <color indexed="23"/>
      <name val="Helvetica-Black"/>
    </font>
    <font>
      <b/>
      <sz val="10"/>
      <color indexed="8"/>
      <name val="Times New Roman"/>
      <family val="1"/>
      <charset val="204"/>
    </font>
    <font>
      <b/>
      <sz val="9"/>
      <color indexed="8"/>
      <name val="Tahoma"/>
      <family val="2"/>
      <charset val="204"/>
    </font>
    <font>
      <b/>
      <sz val="10"/>
      <color indexed="8"/>
      <name val="Arial"/>
      <family val="2"/>
    </font>
    <font>
      <sz val="10"/>
      <color indexed="39"/>
      <name val="Arial"/>
      <family val="2"/>
    </font>
    <font>
      <sz val="8"/>
      <color indexed="62"/>
      <name val="Arial"/>
      <family val="2"/>
    </font>
    <font>
      <b/>
      <sz val="9"/>
      <color indexed="8"/>
      <name val="Arial"/>
      <family val="2"/>
    </font>
    <font>
      <b/>
      <sz val="10"/>
      <color indexed="39"/>
      <name val="Arial"/>
      <family val="2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</font>
    <font>
      <sz val="9"/>
      <name val="Arial"/>
      <family val="2"/>
    </font>
    <font>
      <sz val="8"/>
      <color indexed="8"/>
      <name val="Arial"/>
      <family val="2"/>
    </font>
    <font>
      <sz val="9"/>
      <color indexed="8"/>
      <name val="Tahoma"/>
      <family val="2"/>
      <charset val="204"/>
    </font>
    <font>
      <sz val="19"/>
      <name val="Arial"/>
      <family val="2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sz val="8"/>
      <color indexed="62"/>
      <name val="Arial"/>
      <family val="2"/>
      <charset val="204"/>
    </font>
    <font>
      <sz val="10"/>
      <color indexed="10"/>
      <name val="Arial"/>
      <family val="2"/>
    </font>
    <font>
      <sz val="10"/>
      <name val="0"/>
      <charset val="204"/>
    </font>
    <font>
      <sz val="8"/>
      <color indexed="14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b/>
      <sz val="18"/>
      <color indexed="62"/>
      <name val="Cambria"/>
      <family val="2"/>
    </font>
    <font>
      <sz val="8"/>
      <name val="Arial Cyr"/>
      <family val="2"/>
      <charset val="204"/>
    </font>
    <font>
      <sz val="10"/>
      <name val="NTHelvetica/Cyrillic"/>
      <charset val="204"/>
    </font>
    <font>
      <sz val="10"/>
      <name val="Arial Narrow"/>
      <family val="2"/>
      <charset val="204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b/>
      <sz val="8"/>
      <color indexed="9"/>
      <name val="Arial Cyr"/>
      <charset val="204"/>
    </font>
    <font>
      <sz val="9"/>
      <name val="Helvetica-Black"/>
    </font>
    <font>
      <b/>
      <sz val="10"/>
      <name val="Times New Roman"/>
      <family val="1"/>
    </font>
    <font>
      <sz val="12"/>
      <color indexed="8"/>
      <name val="Palatino"/>
      <family val="1"/>
    </font>
    <font>
      <sz val="11"/>
      <name val="Helvetica-Black"/>
    </font>
    <font>
      <sz val="11"/>
      <color indexed="8"/>
      <name val="Helvetica-Black"/>
    </font>
    <font>
      <b/>
      <sz val="18"/>
      <color indexed="56"/>
      <name val="Cambria"/>
      <family val="2"/>
      <charset val="204"/>
    </font>
    <font>
      <sz val="11"/>
      <name val="Tahoma"/>
      <family val="2"/>
      <charset val="204"/>
    </font>
    <font>
      <b/>
      <sz val="11"/>
      <color indexed="8"/>
      <name val="Calibri"/>
      <family val="2"/>
      <charset val="204"/>
    </font>
    <font>
      <b/>
      <sz val="8"/>
      <name val="Palatino"/>
      <family val="1"/>
    </font>
    <font>
      <u/>
      <sz val="8"/>
      <color indexed="8"/>
      <name val="Arial"/>
      <family val="2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8"/>
      <name val="Arial Cyr"/>
      <family val="2"/>
      <charset val="204"/>
    </font>
    <font>
      <u/>
      <sz val="7.5"/>
      <color indexed="12"/>
      <name val="Arial"/>
      <family val="2"/>
      <charset val="204"/>
    </font>
    <font>
      <b/>
      <u/>
      <sz val="11"/>
      <color indexed="12"/>
      <name val="Arial"/>
      <family val="2"/>
      <charset val="204"/>
    </font>
    <font>
      <u/>
      <sz val="9"/>
      <color indexed="12"/>
      <name val="Tahoma"/>
      <family val="2"/>
      <charset val="204"/>
    </font>
    <font>
      <b/>
      <u/>
      <sz val="9"/>
      <color indexed="12"/>
      <name val="Tahoma"/>
      <family val="2"/>
      <charset val="204"/>
    </font>
    <font>
      <u/>
      <sz val="9"/>
      <color theme="10"/>
      <name val="Tahoma"/>
      <family val="2"/>
      <charset val="204"/>
    </font>
    <font>
      <u/>
      <sz val="11"/>
      <color theme="10"/>
      <name val="Calibri"/>
      <family val="2"/>
      <charset val="204"/>
      <scheme val="minor"/>
    </font>
    <font>
      <u/>
      <sz val="4.95"/>
      <color theme="10"/>
      <name val="Tahoma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0"/>
      <name val="Arial CYR"/>
      <family val="2"/>
      <charset val="204"/>
    </font>
    <font>
      <b/>
      <sz val="18"/>
      <color indexed="62"/>
      <name val="Arial Cyr"/>
      <family val="2"/>
      <charset val="204"/>
    </font>
    <font>
      <b/>
      <i/>
      <sz val="18"/>
      <color indexed="62"/>
      <name val="Arial Cyr"/>
      <family val="2"/>
      <charset val="204"/>
    </font>
    <font>
      <b/>
      <sz val="9"/>
      <color rgb="FF333399"/>
      <name val="Tahoma"/>
      <family val="2"/>
      <charset val="204"/>
    </font>
    <font>
      <b/>
      <sz val="14"/>
      <name val="Franklin Gothic Medium"/>
      <family val="2"/>
      <charset val="204"/>
    </font>
    <font>
      <b/>
      <sz val="11"/>
      <name val="Arial Cyr"/>
      <family val="2"/>
      <charset val="204"/>
    </font>
    <font>
      <b/>
      <sz val="12"/>
      <name val="Arial"/>
      <family val="2"/>
      <charset val="204"/>
    </font>
    <font>
      <b/>
      <sz val="14"/>
      <name val="Arial Cyr"/>
      <family val="2"/>
      <charset val="204"/>
    </font>
    <font>
      <b/>
      <sz val="14"/>
      <name val="Arial"/>
      <family val="2"/>
      <charset val="204"/>
    </font>
    <font>
      <b/>
      <sz val="10"/>
      <name val="Arial Cyr"/>
      <charset val="204"/>
    </font>
    <font>
      <sz val="10"/>
      <color indexed="9"/>
      <name val="Arial Cyr"/>
      <family val="2"/>
      <charset val="204"/>
    </font>
    <font>
      <sz val="12"/>
      <name val="Arial Cyr"/>
      <family val="2"/>
      <charset val="204"/>
    </font>
    <font>
      <sz val="10"/>
      <color indexed="64"/>
      <name val="Arial"/>
      <family val="2"/>
      <charset val="204"/>
    </font>
    <font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2"/>
      <charset val="204"/>
    </font>
    <font>
      <sz val="11"/>
      <color rgb="FF000000"/>
      <name val="SimSun"/>
      <family val="2"/>
      <charset val="204"/>
    </font>
    <font>
      <sz val="8"/>
      <name val="Arial"/>
      <family val="2"/>
      <charset val="1"/>
    </font>
    <font>
      <sz val="11"/>
      <color theme="1"/>
      <name val="Arial Cyr"/>
      <family val="2"/>
      <charset val="204"/>
    </font>
    <font>
      <sz val="12"/>
      <color theme="1"/>
      <name val="Times New Roman"/>
      <family val="2"/>
      <charset val="204"/>
    </font>
    <font>
      <sz val="10"/>
      <name val="Times New Roman CYR"/>
      <charset val="204"/>
    </font>
    <font>
      <b/>
      <i/>
      <sz val="10"/>
      <color indexed="10"/>
      <name val="Arial Cyr"/>
      <family val="2"/>
      <charset val="204"/>
    </font>
    <font>
      <sz val="9"/>
      <color indexed="9"/>
      <name val="Tahoma"/>
      <family val="2"/>
      <charset val="204"/>
    </font>
    <font>
      <sz val="11"/>
      <name val="Times New Roman CYR"/>
      <family val="1"/>
      <charset val="204"/>
    </font>
    <font>
      <sz val="10"/>
      <color indexed="62"/>
      <name val="Arial Cyr"/>
      <family val="2"/>
      <charset val="204"/>
    </font>
    <font>
      <sz val="10"/>
      <color indexed="8"/>
      <name val="Times New Roman"/>
      <family val="2"/>
      <charset val="204"/>
    </font>
    <font>
      <b/>
      <i/>
      <sz val="14"/>
      <color indexed="57"/>
      <name val="Arial Cyr"/>
      <family val="2"/>
      <charset val="204"/>
    </font>
    <font>
      <sz val="10"/>
      <color indexed="8"/>
      <name val="Times New Roman Cyr"/>
      <family val="1"/>
      <charset val="204"/>
    </font>
    <font>
      <b/>
      <u/>
      <sz val="9"/>
      <color rgb="FF0000FF"/>
      <name val="Tahoma"/>
      <family val="2"/>
      <charset val="204"/>
    </font>
    <font>
      <sz val="14"/>
      <name val="Arial Cyr"/>
      <family val="2"/>
      <charset val="204"/>
    </font>
    <font>
      <sz val="12"/>
      <color indexed="24"/>
      <name val="Arial"/>
      <family val="2"/>
      <charset val="204"/>
    </font>
  </fonts>
  <fills count="112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10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57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7"/>
        <bgColor indexed="64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9"/>
        <bgColor indexed="8"/>
      </patternFill>
    </fill>
    <fill>
      <patternFill patternType="solid">
        <fgColor indexed="3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indexed="40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2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54"/>
      </patternFill>
    </fill>
    <fill>
      <patternFill patternType="solid">
        <fgColor indexed="54"/>
        <bgColor indexed="64"/>
      </patternFill>
    </fill>
    <fill>
      <patternFill patternType="solid">
        <fgColor indexed="41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3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lightDown">
        <fgColor indexed="22"/>
      </patternFill>
    </fill>
    <fill>
      <patternFill patternType="solid">
        <fgColor indexed="23"/>
        <bgColor indexed="24"/>
      </patternFill>
    </fill>
    <fill>
      <patternFill patternType="lightUp">
        <fgColor theme="0" tint="-0.24994659260841701"/>
        <bgColor indexed="65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11"/>
        <bgColor indexed="49"/>
      </patternFill>
    </fill>
    <fill>
      <patternFill patternType="solid">
        <fgColor indexed="55"/>
        <bgColor indexed="23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23"/>
      </left>
      <right style="thick">
        <color indexed="23"/>
      </right>
      <top style="thick">
        <color indexed="23"/>
      </top>
      <bottom style="thick">
        <color indexed="23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55"/>
      </left>
      <right/>
      <top style="thin">
        <color indexed="55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13"/>
      </left>
      <right style="thin">
        <color indexed="13"/>
      </right>
      <top style="thin">
        <color indexed="13"/>
      </top>
      <bottom style="thin">
        <color indexed="13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5003">
    <xf numFmtId="49" fontId="0" fillId="0" borderId="0" applyBorder="0">
      <alignment vertical="top"/>
    </xf>
    <xf numFmtId="9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0" fontId="10" fillId="0" borderId="0"/>
    <xf numFmtId="43" fontId="18" fillId="0" borderId="0" applyFon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32" fillId="0" borderId="0"/>
    <xf numFmtId="169" fontId="32" fillId="0" borderId="0"/>
    <xf numFmtId="0" fontId="33" fillId="0" borderId="0"/>
    <xf numFmtId="0" fontId="18" fillId="0" borderId="0"/>
    <xf numFmtId="166" fontId="34" fillId="0" borderId="0">
      <alignment vertical="top"/>
    </xf>
    <xf numFmtId="166" fontId="35" fillId="0" borderId="0">
      <alignment vertical="top"/>
    </xf>
    <xf numFmtId="170" fontId="35" fillId="21" borderId="0">
      <alignment vertical="top"/>
    </xf>
    <xf numFmtId="166" fontId="35" fillId="22" borderId="0">
      <alignment vertical="top"/>
    </xf>
    <xf numFmtId="40" fontId="36" fillId="0" borderId="0" applyFont="0" applyFill="0" applyBorder="0" applyAlignment="0" applyProtection="0"/>
    <xf numFmtId="0" fontId="37" fillId="0" borderId="0"/>
    <xf numFmtId="0" fontId="18" fillId="0" borderId="0"/>
    <xf numFmtId="0" fontId="33" fillId="0" borderId="0"/>
    <xf numFmtId="0" fontId="33" fillId="0" borderId="0"/>
    <xf numFmtId="0" fontId="32" fillId="0" borderId="0"/>
    <xf numFmtId="0" fontId="38" fillId="0" borderId="0"/>
    <xf numFmtId="4" fontId="39" fillId="0" borderId="0">
      <alignment vertical="center"/>
    </xf>
    <xf numFmtId="0" fontId="32" fillId="0" borderId="0"/>
    <xf numFmtId="0" fontId="32" fillId="0" borderId="0"/>
    <xf numFmtId="0" fontId="40" fillId="0" borderId="0"/>
    <xf numFmtId="0" fontId="32" fillId="0" borderId="0"/>
    <xf numFmtId="0" fontId="32" fillId="0" borderId="0"/>
    <xf numFmtId="0" fontId="38" fillId="0" borderId="0"/>
    <xf numFmtId="0" fontId="40" fillId="0" borderId="0"/>
    <xf numFmtId="4" fontId="39" fillId="0" borderId="0">
      <alignment vertical="center"/>
    </xf>
    <xf numFmtId="0" fontId="32" fillId="0" borderId="0"/>
    <xf numFmtId="0" fontId="32" fillId="0" borderId="0"/>
    <xf numFmtId="0" fontId="40" fillId="0" borderId="0"/>
    <xf numFmtId="0" fontId="40" fillId="0" borderId="0"/>
    <xf numFmtId="0" fontId="32" fillId="0" borderId="0"/>
    <xf numFmtId="0" fontId="33" fillId="0" borderId="0"/>
    <xf numFmtId="4" fontId="39" fillId="0" borderId="0">
      <alignment vertical="center"/>
    </xf>
    <xf numFmtId="0" fontId="33" fillId="0" borderId="0"/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0" fontId="33" fillId="0" borderId="0"/>
    <xf numFmtId="0" fontId="33" fillId="0" borderId="0"/>
    <xf numFmtId="172" fontId="18" fillId="23" borderId="8">
      <alignment wrapText="1"/>
      <protection locked="0"/>
    </xf>
    <xf numFmtId="172" fontId="18" fillId="23" borderId="8">
      <alignment wrapText="1"/>
      <protection locked="0"/>
    </xf>
    <xf numFmtId="0" fontId="32" fillId="0" borderId="0"/>
    <xf numFmtId="0" fontId="33" fillId="0" borderId="0"/>
    <xf numFmtId="4" fontId="39" fillId="0" borderId="0">
      <alignment vertical="center"/>
    </xf>
    <xf numFmtId="0" fontId="32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8" fillId="0" borderId="0"/>
    <xf numFmtId="0" fontId="32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169" fontId="33" fillId="0" borderId="0"/>
    <xf numFmtId="4" fontId="39" fillId="0" borderId="0">
      <alignment vertical="center"/>
    </xf>
    <xf numFmtId="0" fontId="33" fillId="0" borderId="0"/>
    <xf numFmtId="169" fontId="33" fillId="0" borderId="0"/>
    <xf numFmtId="0" fontId="32" fillId="0" borderId="0"/>
    <xf numFmtId="4" fontId="39" fillId="0" borderId="0">
      <alignment vertical="center"/>
    </xf>
    <xf numFmtId="0" fontId="33" fillId="0" borderId="0"/>
    <xf numFmtId="169" fontId="33" fillId="0" borderId="0"/>
    <xf numFmtId="0" fontId="32" fillId="0" borderId="0"/>
    <xf numFmtId="0" fontId="38" fillId="0" borderId="0"/>
    <xf numFmtId="0" fontId="32" fillId="0" borderId="0"/>
    <xf numFmtId="0" fontId="33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0" fontId="33" fillId="0" borderId="0"/>
    <xf numFmtId="0" fontId="32" fillId="0" borderId="0"/>
    <xf numFmtId="0" fontId="32" fillId="0" borderId="0"/>
    <xf numFmtId="0" fontId="33" fillId="0" borderId="0"/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0" fontId="32" fillId="0" borderId="0"/>
    <xf numFmtId="0" fontId="41" fillId="0" borderId="0"/>
    <xf numFmtId="0" fontId="33" fillId="0" borderId="0"/>
    <xf numFmtId="0" fontId="32" fillId="0" borderId="0"/>
    <xf numFmtId="169" fontId="32" fillId="0" borderId="0"/>
    <xf numFmtId="0" fontId="32" fillId="0" borderId="0"/>
    <xf numFmtId="169" fontId="32" fillId="0" borderId="0"/>
    <xf numFmtId="0" fontId="32" fillId="0" borderId="0"/>
    <xf numFmtId="0" fontId="33" fillId="0" borderId="0"/>
    <xf numFmtId="0" fontId="33" fillId="0" borderId="0"/>
    <xf numFmtId="169" fontId="33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169" fontId="33" fillId="0" borderId="0"/>
    <xf numFmtId="0" fontId="32" fillId="0" borderId="0"/>
    <xf numFmtId="0" fontId="33" fillId="0" borderId="0"/>
    <xf numFmtId="0" fontId="33" fillId="0" borderId="0"/>
    <xf numFmtId="0" fontId="32" fillId="0" borderId="0"/>
    <xf numFmtId="4" fontId="39" fillId="0" borderId="0">
      <alignment vertical="center"/>
    </xf>
    <xf numFmtId="4" fontId="39" fillId="0" borderId="0">
      <alignment vertical="center"/>
    </xf>
    <xf numFmtId="0" fontId="32" fillId="0" borderId="0"/>
    <xf numFmtId="0" fontId="32" fillId="0" borderId="0"/>
    <xf numFmtId="0" fontId="41" fillId="0" borderId="0"/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0" fontId="33" fillId="0" borderId="0"/>
    <xf numFmtId="169" fontId="33" fillId="0" borderId="0"/>
    <xf numFmtId="0" fontId="33" fillId="0" borderId="0"/>
    <xf numFmtId="0" fontId="32" fillId="0" borderId="0"/>
    <xf numFmtId="0" fontId="38" fillId="0" borderId="0"/>
    <xf numFmtId="0" fontId="33" fillId="0" borderId="0"/>
    <xf numFmtId="0" fontId="41" fillId="0" borderId="0"/>
    <xf numFmtId="0" fontId="33" fillId="0" borderId="0"/>
    <xf numFmtId="169" fontId="33" fillId="0" borderId="0"/>
    <xf numFmtId="0" fontId="33" fillId="0" borderId="0"/>
    <xf numFmtId="169" fontId="33" fillId="0" borderId="0"/>
    <xf numFmtId="4" fontId="39" fillId="0" borderId="0">
      <alignment vertical="center"/>
    </xf>
    <xf numFmtId="0" fontId="32" fillId="0" borderId="0"/>
    <xf numFmtId="4" fontId="39" fillId="0" borderId="0">
      <alignment vertical="center"/>
    </xf>
    <xf numFmtId="0" fontId="38" fillId="0" borderId="0"/>
    <xf numFmtId="0" fontId="32" fillId="0" borderId="0"/>
    <xf numFmtId="0" fontId="32" fillId="0" borderId="0"/>
    <xf numFmtId="0" fontId="33" fillId="0" borderId="0"/>
    <xf numFmtId="0" fontId="38" fillId="0" borderId="0"/>
    <xf numFmtId="0" fontId="41" fillId="0" borderId="0"/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0" fontId="33" fillId="0" borderId="0"/>
    <xf numFmtId="0" fontId="32" fillId="0" borderId="0"/>
    <xf numFmtId="4" fontId="39" fillId="0" borderId="0">
      <alignment vertical="center"/>
    </xf>
    <xf numFmtId="0" fontId="32" fillId="0" borderId="0"/>
    <xf numFmtId="4" fontId="39" fillId="0" borderId="0">
      <alignment vertical="center"/>
    </xf>
    <xf numFmtId="0" fontId="32" fillId="0" borderId="0"/>
    <xf numFmtId="0" fontId="32" fillId="0" borderId="0"/>
    <xf numFmtId="0" fontId="32" fillId="0" borderId="0"/>
    <xf numFmtId="0" fontId="33" fillId="0" borderId="0"/>
    <xf numFmtId="169" fontId="33" fillId="0" borderId="0"/>
    <xf numFmtId="0" fontId="32" fillId="0" borderId="0"/>
    <xf numFmtId="0" fontId="32" fillId="0" borderId="0"/>
    <xf numFmtId="4" fontId="39" fillId="0" borderId="0">
      <alignment vertical="center"/>
    </xf>
    <xf numFmtId="0" fontId="33" fillId="0" borderId="0"/>
    <xf numFmtId="0" fontId="33" fillId="0" borderId="0"/>
    <xf numFmtId="0" fontId="32" fillId="0" borderId="0"/>
    <xf numFmtId="0" fontId="33" fillId="0" borderId="0"/>
    <xf numFmtId="0" fontId="33" fillId="0" borderId="0"/>
    <xf numFmtId="4" fontId="39" fillId="0" borderId="0">
      <alignment vertical="center"/>
    </xf>
    <xf numFmtId="4" fontId="39" fillId="0" borderId="0">
      <alignment vertical="center"/>
    </xf>
    <xf numFmtId="0" fontId="32" fillId="0" borderId="0"/>
    <xf numFmtId="0" fontId="33" fillId="0" borderId="0"/>
    <xf numFmtId="0" fontId="32" fillId="0" borderId="0"/>
    <xf numFmtId="169" fontId="32" fillId="0" borderId="0"/>
    <xf numFmtId="0" fontId="32" fillId="0" borderId="0"/>
    <xf numFmtId="169" fontId="32" fillId="0" borderId="0"/>
    <xf numFmtId="0" fontId="32" fillId="0" borderId="0"/>
    <xf numFmtId="4" fontId="39" fillId="0" borderId="0">
      <alignment vertical="center"/>
    </xf>
    <xf numFmtId="0" fontId="41" fillId="0" borderId="0"/>
    <xf numFmtId="0" fontId="32" fillId="0" borderId="0"/>
    <xf numFmtId="0" fontId="33" fillId="0" borderId="0"/>
    <xf numFmtId="169" fontId="33" fillId="0" borderId="0"/>
    <xf numFmtId="0" fontId="32" fillId="0" borderId="0"/>
    <xf numFmtId="169" fontId="32" fillId="0" borderId="0"/>
    <xf numFmtId="0" fontId="32" fillId="0" borderId="0"/>
    <xf numFmtId="169" fontId="32" fillId="0" borderId="0"/>
    <xf numFmtId="0" fontId="33" fillId="0" borderId="0"/>
    <xf numFmtId="0" fontId="33" fillId="0" borderId="0"/>
    <xf numFmtId="0" fontId="11" fillId="0" borderId="0"/>
    <xf numFmtId="0" fontId="32" fillId="0" borderId="0"/>
    <xf numFmtId="0" fontId="33" fillId="0" borderId="0"/>
    <xf numFmtId="169" fontId="33" fillId="0" borderId="0"/>
    <xf numFmtId="0" fontId="32" fillId="0" borderId="0"/>
    <xf numFmtId="173" fontId="11" fillId="0" borderId="0" applyFont="0" applyFill="0" applyBorder="0" applyAlignment="0" applyProtection="0"/>
    <xf numFmtId="174" fontId="42" fillId="0" borderId="0">
      <protection locked="0"/>
    </xf>
    <xf numFmtId="175" fontId="42" fillId="0" borderId="0">
      <protection locked="0"/>
    </xf>
    <xf numFmtId="176" fontId="43" fillId="0" borderId="0">
      <protection locked="0"/>
    </xf>
    <xf numFmtId="176" fontId="42" fillId="0" borderId="0">
      <protection locked="0"/>
    </xf>
    <xf numFmtId="174" fontId="42" fillId="0" borderId="0">
      <protection locked="0"/>
    </xf>
    <xf numFmtId="174" fontId="42" fillId="0" borderId="0">
      <protection locked="0"/>
    </xf>
    <xf numFmtId="174" fontId="42" fillId="0" borderId="0">
      <protection locked="0"/>
    </xf>
    <xf numFmtId="174" fontId="42" fillId="0" borderId="0">
      <protection locked="0"/>
    </xf>
    <xf numFmtId="174" fontId="42" fillId="0" borderId="0">
      <protection locked="0"/>
    </xf>
    <xf numFmtId="174" fontId="42" fillId="0" borderId="0">
      <protection locked="0"/>
    </xf>
    <xf numFmtId="176" fontId="43" fillId="0" borderId="0">
      <protection locked="0"/>
    </xf>
    <xf numFmtId="176" fontId="43" fillId="0" borderId="0">
      <protection locked="0"/>
    </xf>
    <xf numFmtId="176" fontId="43" fillId="0" borderId="0">
      <protection locked="0"/>
    </xf>
    <xf numFmtId="176" fontId="42" fillId="0" borderId="0">
      <protection locked="0"/>
    </xf>
    <xf numFmtId="175" fontId="42" fillId="0" borderId="0">
      <protection locked="0"/>
    </xf>
    <xf numFmtId="175" fontId="42" fillId="0" borderId="0">
      <protection locked="0"/>
    </xf>
    <xf numFmtId="175" fontId="42" fillId="0" borderId="0">
      <protection locked="0"/>
    </xf>
    <xf numFmtId="175" fontId="42" fillId="0" borderId="0">
      <protection locked="0"/>
    </xf>
    <xf numFmtId="175" fontId="42" fillId="0" borderId="0">
      <protection locked="0"/>
    </xf>
    <xf numFmtId="175" fontId="42" fillId="0" borderId="0">
      <protection locked="0"/>
    </xf>
    <xf numFmtId="176" fontId="43" fillId="0" borderId="0">
      <protection locked="0"/>
    </xf>
    <xf numFmtId="176" fontId="43" fillId="0" borderId="0">
      <protection locked="0"/>
    </xf>
    <xf numFmtId="176" fontId="43" fillId="0" borderId="0">
      <protection locked="0"/>
    </xf>
    <xf numFmtId="176" fontId="42" fillId="0" borderId="0">
      <protection locked="0"/>
    </xf>
    <xf numFmtId="177" fontId="42" fillId="0" borderId="0">
      <protection locked="0"/>
    </xf>
    <xf numFmtId="177" fontId="42" fillId="0" borderId="0">
      <protection locked="0"/>
    </xf>
    <xf numFmtId="177" fontId="42" fillId="0" borderId="0">
      <protection locked="0"/>
    </xf>
    <xf numFmtId="177" fontId="42" fillId="0" borderId="0">
      <protection locked="0"/>
    </xf>
    <xf numFmtId="177" fontId="42" fillId="0" borderId="0">
      <protection locked="0"/>
    </xf>
    <xf numFmtId="177" fontId="42" fillId="0" borderId="0">
      <protection locked="0"/>
    </xf>
    <xf numFmtId="176" fontId="43" fillId="0" borderId="0">
      <protection locked="0"/>
    </xf>
    <xf numFmtId="176" fontId="43" fillId="0" borderId="0">
      <protection locked="0"/>
    </xf>
    <xf numFmtId="178" fontId="42" fillId="0" borderId="9">
      <protection locked="0"/>
    </xf>
    <xf numFmtId="0" fontId="44" fillId="0" borderId="0">
      <protection locked="0"/>
    </xf>
    <xf numFmtId="0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178" fontId="45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3" fillId="0" borderId="9">
      <protection locked="0"/>
    </xf>
    <xf numFmtId="0" fontId="42" fillId="0" borderId="9">
      <protection locked="0"/>
    </xf>
    <xf numFmtId="178" fontId="42" fillId="0" borderId="9">
      <protection locked="0"/>
    </xf>
    <xf numFmtId="178" fontId="42" fillId="0" borderId="9">
      <protection locked="0"/>
    </xf>
    <xf numFmtId="178" fontId="42" fillId="0" borderId="9">
      <protection locked="0"/>
    </xf>
    <xf numFmtId="178" fontId="42" fillId="0" borderId="9">
      <protection locked="0"/>
    </xf>
    <xf numFmtId="178" fontId="42" fillId="0" borderId="9">
      <protection locked="0"/>
    </xf>
    <xf numFmtId="178" fontId="42" fillId="0" borderId="9">
      <protection locked="0"/>
    </xf>
    <xf numFmtId="0" fontId="43" fillId="0" borderId="9">
      <protection locked="0"/>
    </xf>
    <xf numFmtId="0" fontId="43" fillId="0" borderId="9">
      <protection locked="0"/>
    </xf>
    <xf numFmtId="0" fontId="18" fillId="0" borderId="0"/>
    <xf numFmtId="0" fontId="46" fillId="24" borderId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8" fillId="2" borderId="0" applyNumberFormat="0" applyBorder="0" applyAlignment="0" applyProtection="0"/>
    <xf numFmtId="0" fontId="48" fillId="2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1" fillId="2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8" fillId="4" borderId="0" applyNumberFormat="0" applyBorder="0" applyAlignment="0" applyProtection="0"/>
    <xf numFmtId="0" fontId="48" fillId="4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1" fillId="4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6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8" fillId="6" borderId="0" applyNumberFormat="0" applyBorder="0" applyAlignment="0" applyProtection="0"/>
    <xf numFmtId="0" fontId="48" fillId="6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1" fillId="6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8" fillId="8" borderId="0" applyNumberFormat="0" applyBorder="0" applyAlignment="0" applyProtection="0"/>
    <xf numFmtId="0" fontId="48" fillId="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1" fillId="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8" fillId="10" borderId="0" applyNumberFormat="0" applyBorder="0" applyAlignment="0" applyProtection="0"/>
    <xf numFmtId="0" fontId="48" fillId="10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1" fillId="10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29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1" fillId="12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1" fillId="3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8" fillId="5" borderId="0" applyNumberFormat="0" applyBorder="0" applyAlignment="0" applyProtection="0"/>
    <xf numFmtId="0" fontId="48" fillId="5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1" fillId="5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8" fillId="7" borderId="0" applyNumberFormat="0" applyBorder="0" applyAlignment="0" applyProtection="0"/>
    <xf numFmtId="0" fontId="48" fillId="7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1" fillId="7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33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1" fillId="9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1" fillId="1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1" fillId="1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9" fillId="35" borderId="0" applyNumberFormat="0" applyBorder="0" applyAlignment="0" applyProtection="0"/>
    <xf numFmtId="0" fontId="49" fillId="32" borderId="0" applyNumberFormat="0" applyBorder="0" applyAlignment="0" applyProtection="0"/>
    <xf numFmtId="0" fontId="49" fillId="33" borderId="0" applyNumberFormat="0" applyBorder="0" applyAlignment="0" applyProtection="0"/>
    <xf numFmtId="0" fontId="49" fillId="36" borderId="0" applyNumberFormat="0" applyBorder="0" applyAlignment="0" applyProtection="0"/>
    <xf numFmtId="0" fontId="49" fillId="37" borderId="0" applyNumberFormat="0" applyBorder="0" applyAlignment="0" applyProtection="0"/>
    <xf numFmtId="0" fontId="49" fillId="38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1" fillId="42" borderId="0" applyNumberFormat="0" applyBorder="0" applyAlignment="0" applyProtection="0"/>
    <xf numFmtId="0" fontId="49" fillId="43" borderId="0" applyNumberFormat="0" applyBorder="0" applyAlignment="0" applyProtection="0"/>
    <xf numFmtId="0" fontId="50" fillId="44" borderId="0" applyNumberFormat="0" applyBorder="0" applyAlignment="0" applyProtection="0"/>
    <xf numFmtId="0" fontId="50" fillId="45" borderId="0" applyNumberFormat="0" applyBorder="0" applyAlignment="0" applyProtection="0"/>
    <xf numFmtId="0" fontId="51" fillId="46" borderId="0" applyNumberFormat="0" applyBorder="0" applyAlignment="0" applyProtection="0"/>
    <xf numFmtId="0" fontId="49" fillId="47" borderId="0" applyNumberFormat="0" applyBorder="0" applyAlignment="0" applyProtection="0"/>
    <xf numFmtId="0" fontId="50" fillId="48" borderId="0" applyNumberFormat="0" applyBorder="0" applyAlignment="0" applyProtection="0"/>
    <xf numFmtId="0" fontId="50" fillId="49" borderId="0" applyNumberFormat="0" applyBorder="0" applyAlignment="0" applyProtection="0"/>
    <xf numFmtId="0" fontId="51" fillId="50" borderId="0" applyNumberFormat="0" applyBorder="0" applyAlignment="0" applyProtection="0"/>
    <xf numFmtId="0" fontId="49" fillId="36" borderId="0" applyNumberFormat="0" applyBorder="0" applyAlignment="0" applyProtection="0"/>
    <xf numFmtId="0" fontId="50" fillId="44" borderId="0" applyNumberFormat="0" applyBorder="0" applyAlignment="0" applyProtection="0"/>
    <xf numFmtId="0" fontId="50" fillId="51" borderId="0" applyNumberFormat="0" applyBorder="0" applyAlignment="0" applyProtection="0"/>
    <xf numFmtId="0" fontId="51" fillId="45" borderId="0" applyNumberFormat="0" applyBorder="0" applyAlignment="0" applyProtection="0"/>
    <xf numFmtId="0" fontId="49" fillId="37" borderId="0" applyNumberFormat="0" applyBorder="0" applyAlignment="0" applyProtection="0"/>
    <xf numFmtId="0" fontId="50" fillId="52" borderId="0" applyNumberFormat="0" applyBorder="0" applyAlignment="0" applyProtection="0"/>
    <xf numFmtId="0" fontId="50" fillId="53" borderId="0" applyNumberFormat="0" applyBorder="0" applyAlignment="0" applyProtection="0"/>
    <xf numFmtId="0" fontId="51" fillId="42" borderId="0" applyNumberFormat="0" applyBorder="0" applyAlignment="0" applyProtection="0"/>
    <xf numFmtId="0" fontId="49" fillId="54" borderId="0" applyNumberFormat="0" applyBorder="0" applyAlignment="0" applyProtection="0"/>
    <xf numFmtId="0" fontId="50" fillId="55" borderId="0" applyNumberFormat="0" applyBorder="0" applyAlignment="0" applyProtection="0"/>
    <xf numFmtId="0" fontId="50" fillId="56" borderId="0" applyNumberFormat="0" applyBorder="0" applyAlignment="0" applyProtection="0"/>
    <xf numFmtId="0" fontId="51" fillId="57" borderId="0" applyNumberFormat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38" fillId="0" borderId="0"/>
    <xf numFmtId="179" fontId="41" fillId="0" borderId="10">
      <protection locked="0"/>
    </xf>
    <xf numFmtId="180" fontId="11" fillId="0" borderId="0" applyFont="0" applyFill="0" applyBorder="0" applyAlignment="0" applyProtection="0"/>
    <xf numFmtId="181" fontId="11" fillId="0" borderId="0" applyFont="0" applyFill="0" applyBorder="0" applyAlignment="0" applyProtection="0"/>
    <xf numFmtId="0" fontId="53" fillId="26" borderId="0" applyNumberFormat="0" applyBorder="0" applyAlignment="0" applyProtection="0"/>
    <xf numFmtId="10" fontId="54" fillId="0" borderId="0" applyNumberFormat="0" applyFill="0" applyBorder="0" applyAlignment="0"/>
    <xf numFmtId="0" fontId="55" fillId="0" borderId="0"/>
    <xf numFmtId="182" fontId="56" fillId="0" borderId="0" applyFill="0" applyBorder="0" applyAlignment="0"/>
    <xf numFmtId="179" fontId="56" fillId="0" borderId="0" applyFill="0" applyBorder="0" applyAlignment="0"/>
    <xf numFmtId="183" fontId="56" fillId="0" borderId="0" applyFill="0" applyBorder="0" applyAlignment="0"/>
    <xf numFmtId="184" fontId="56" fillId="0" borderId="0" applyFill="0" applyBorder="0" applyAlignment="0"/>
    <xf numFmtId="185" fontId="56" fillId="0" borderId="0" applyFill="0" applyBorder="0" applyAlignment="0"/>
    <xf numFmtId="182" fontId="56" fillId="0" borderId="0" applyFill="0" applyBorder="0" applyAlignment="0"/>
    <xf numFmtId="186" fontId="56" fillId="0" borderId="0" applyFill="0" applyBorder="0" applyAlignment="0"/>
    <xf numFmtId="179" fontId="56" fillId="0" borderId="0" applyFill="0" applyBorder="0" applyAlignment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8" fillId="0" borderId="11" applyNumberFormat="0" applyAlignment="0">
      <protection locked="0"/>
    </xf>
    <xf numFmtId="0" fontId="58" fillId="0" borderId="11" applyNumberFormat="0" applyAlignment="0">
      <protection locked="0"/>
    </xf>
    <xf numFmtId="0" fontId="59" fillId="0" borderId="0"/>
    <xf numFmtId="0" fontId="59" fillId="0" borderId="0"/>
    <xf numFmtId="0" fontId="59" fillId="0" borderId="0"/>
    <xf numFmtId="0" fontId="18" fillId="0" borderId="0"/>
    <xf numFmtId="0" fontId="59" fillId="0" borderId="0"/>
    <xf numFmtId="0" fontId="18" fillId="0" borderId="0"/>
    <xf numFmtId="0" fontId="60" fillId="59" borderId="12" applyNumberFormat="0" applyAlignment="0" applyProtection="0"/>
    <xf numFmtId="0" fontId="61" fillId="0" borderId="1">
      <alignment horizontal="left" vertical="center"/>
    </xf>
    <xf numFmtId="0" fontId="61" fillId="0" borderId="1">
      <alignment horizontal="left" vertical="center"/>
    </xf>
    <xf numFmtId="0" fontId="61" fillId="0" borderId="1">
      <alignment horizontal="left" vertical="center"/>
    </xf>
    <xf numFmtId="0" fontId="61" fillId="0" borderId="1">
      <alignment horizontal="left" vertical="center"/>
    </xf>
    <xf numFmtId="0" fontId="61" fillId="0" borderId="1">
      <alignment horizontal="left" vertical="center"/>
    </xf>
    <xf numFmtId="0" fontId="46" fillId="0" borderId="0" applyFont="0" applyFill="0" applyBorder="0" applyAlignment="0" applyProtection="0"/>
    <xf numFmtId="0" fontId="59" fillId="0" borderId="0" applyFont="0" applyFill="0" applyBorder="0" applyAlignment="0" applyProtection="0"/>
    <xf numFmtId="182" fontId="56" fillId="0" borderId="0" applyFont="0" applyFill="0" applyBorder="0" applyAlignment="0" applyProtection="0"/>
    <xf numFmtId="0" fontId="62" fillId="0" borderId="0" applyFont="0" applyFill="0" applyBorder="0" applyAlignment="0" applyProtection="0">
      <alignment horizontal="right"/>
    </xf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>
      <alignment horizontal="right"/>
    </xf>
    <xf numFmtId="0" fontId="62" fillId="0" borderId="0" applyFont="0" applyFill="0" applyBorder="0" applyAlignment="0" applyProtection="0"/>
    <xf numFmtId="187" fontId="46" fillId="0" borderId="0" applyFont="0" applyFill="0" applyBorder="0" applyAlignment="0" applyProtection="0"/>
    <xf numFmtId="3" fontId="63" fillId="0" borderId="0" applyFont="0" applyFill="0" applyBorder="0" applyAlignment="0" applyProtection="0"/>
    <xf numFmtId="0" fontId="64" fillId="0" borderId="0"/>
    <xf numFmtId="0" fontId="59" fillId="0" borderId="0"/>
    <xf numFmtId="0" fontId="59" fillId="0" borderId="0"/>
    <xf numFmtId="0" fontId="59" fillId="0" borderId="0"/>
    <xf numFmtId="0" fontId="65" fillId="0" borderId="0">
      <alignment horizontal="left" indent="3"/>
    </xf>
    <xf numFmtId="0" fontId="65" fillId="0" borderId="0">
      <alignment horizontal="left" indent="5"/>
    </xf>
    <xf numFmtId="179" fontId="66" fillId="60" borderId="1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88" fontId="46" fillId="0" borderId="0" applyFont="0" applyFill="0" applyBorder="0" applyAlignment="0" applyProtection="0"/>
    <xf numFmtId="179" fontId="56" fillId="0" borderId="0" applyFont="0" applyFill="0" applyBorder="0" applyAlignment="0" applyProtection="0"/>
    <xf numFmtId="0" fontId="62" fillId="0" borderId="0" applyFont="0" applyFill="0" applyBorder="0" applyAlignment="0" applyProtection="0">
      <alignment horizontal="right"/>
    </xf>
    <xf numFmtId="0" fontId="62" fillId="0" borderId="0" applyFont="0" applyFill="0" applyBorder="0" applyAlignment="0" applyProtection="0">
      <alignment horizontal="right"/>
    </xf>
    <xf numFmtId="189" fontId="46" fillId="0" borderId="0" applyFont="0" applyFill="0" applyBorder="0" applyAlignment="0" applyProtection="0"/>
    <xf numFmtId="190" fontId="63" fillId="0" borderId="0" applyFont="0" applyFill="0" applyBorder="0" applyAlignment="0" applyProtection="0"/>
    <xf numFmtId="0" fontId="62" fillId="0" borderId="0" applyFill="0" applyBorder="0" applyProtection="0">
      <alignment vertical="center"/>
    </xf>
    <xf numFmtId="0" fontId="63" fillId="0" borderId="0" applyFont="0" applyFill="0" applyBorder="0" applyAlignment="0" applyProtection="0"/>
    <xf numFmtId="0" fontId="62" fillId="0" borderId="0" applyFont="0" applyFill="0" applyBorder="0" applyAlignment="0" applyProtection="0"/>
    <xf numFmtId="14" fontId="67" fillId="0" borderId="0" applyFill="0" applyBorder="0" applyAlignment="0"/>
    <xf numFmtId="14" fontId="68" fillId="0" borderId="0">
      <alignment vertical="top"/>
    </xf>
    <xf numFmtId="38" fontId="46" fillId="0" borderId="13">
      <alignment vertical="center"/>
    </xf>
    <xf numFmtId="191" fontId="11" fillId="0" borderId="0" applyFont="0" applyFill="0" applyBorder="0" applyAlignment="0" applyProtection="0"/>
    <xf numFmtId="192" fontId="11" fillId="0" borderId="0" applyFont="0" applyFill="0" applyBorder="0" applyAlignment="0" applyProtection="0"/>
    <xf numFmtId="0" fontId="59" fillId="0" borderId="0"/>
    <xf numFmtId="0" fontId="62" fillId="0" borderId="14" applyNumberFormat="0" applyFont="0" applyFill="0" applyAlignment="0" applyProtection="0"/>
    <xf numFmtId="0" fontId="69" fillId="0" borderId="0" applyNumberFormat="0" applyFill="0" applyBorder="0" applyAlignment="0" applyProtection="0"/>
    <xf numFmtId="171" fontId="70" fillId="0" borderId="0">
      <alignment vertical="top"/>
    </xf>
    <xf numFmtId="171" fontId="70" fillId="0" borderId="0">
      <alignment vertical="top"/>
    </xf>
    <xf numFmtId="38" fontId="70" fillId="0" borderId="0">
      <alignment vertical="top"/>
    </xf>
    <xf numFmtId="38" fontId="70" fillId="0" borderId="0">
      <alignment vertical="top"/>
    </xf>
    <xf numFmtId="38" fontId="70" fillId="0" borderId="0">
      <alignment vertical="top"/>
    </xf>
    <xf numFmtId="171" fontId="70" fillId="0" borderId="0">
      <alignment vertical="top"/>
    </xf>
    <xf numFmtId="38" fontId="70" fillId="0" borderId="0">
      <alignment vertical="top"/>
    </xf>
    <xf numFmtId="38" fontId="70" fillId="0" borderId="0">
      <alignment vertical="top"/>
    </xf>
    <xf numFmtId="38" fontId="70" fillId="0" borderId="0">
      <alignment vertical="top"/>
    </xf>
    <xf numFmtId="171" fontId="70" fillId="0" borderId="0">
      <alignment vertical="top"/>
    </xf>
    <xf numFmtId="38" fontId="70" fillId="0" borderId="0">
      <alignment vertical="top"/>
    </xf>
    <xf numFmtId="0" fontId="71" fillId="61" borderId="0" applyNumberFormat="0" applyBorder="0" applyAlignment="0" applyProtection="0"/>
    <xf numFmtId="0" fontId="71" fillId="62" borderId="0" applyNumberFormat="0" applyBorder="0" applyAlignment="0" applyProtection="0"/>
    <xf numFmtId="0" fontId="71" fillId="63" borderId="0" applyNumberFormat="0" applyBorder="0" applyAlignment="0" applyProtection="0"/>
    <xf numFmtId="182" fontId="56" fillId="0" borderId="0" applyFill="0" applyBorder="0" applyAlignment="0"/>
    <xf numFmtId="179" fontId="56" fillId="0" borderId="0" applyFill="0" applyBorder="0" applyAlignment="0"/>
    <xf numFmtId="182" fontId="56" fillId="0" borderId="0" applyFill="0" applyBorder="0" applyAlignment="0"/>
    <xf numFmtId="186" fontId="56" fillId="0" borderId="0" applyFill="0" applyBorder="0" applyAlignment="0"/>
    <xf numFmtId="179" fontId="56" fillId="0" borderId="0" applyFill="0" applyBorder="0" applyAlignment="0"/>
    <xf numFmtId="169" fontId="72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72" fillId="0" borderId="0" applyFont="0" applyFill="0" applyBorder="0" applyAlignment="0" applyProtection="0"/>
    <xf numFmtId="169" fontId="72" fillId="0" borderId="0" applyFont="0" applyFill="0" applyBorder="0" applyAlignment="0" applyProtection="0"/>
    <xf numFmtId="37" fontId="18" fillId="0" borderId="0"/>
    <xf numFmtId="0" fontId="47" fillId="0" borderId="0"/>
    <xf numFmtId="0" fontId="73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193" fontId="75" fillId="0" borderId="0" applyFill="0" applyBorder="0" applyAlignment="0" applyProtection="0"/>
    <xf numFmtId="193" fontId="34" fillId="0" borderId="0" applyFill="0" applyBorder="0" applyAlignment="0" applyProtection="0"/>
    <xf numFmtId="193" fontId="76" fillId="0" borderId="0" applyFill="0" applyBorder="0" applyAlignment="0" applyProtection="0"/>
    <xf numFmtId="193" fontId="77" fillId="0" borderId="0" applyFill="0" applyBorder="0" applyAlignment="0" applyProtection="0"/>
    <xf numFmtId="193" fontId="78" fillId="0" borderId="0" applyFill="0" applyBorder="0" applyAlignment="0" applyProtection="0"/>
    <xf numFmtId="193" fontId="79" fillId="0" borderId="0" applyFill="0" applyBorder="0" applyAlignment="0" applyProtection="0"/>
    <xf numFmtId="193" fontId="80" fillId="0" borderId="0" applyFill="0" applyBorder="0" applyAlignment="0" applyProtection="0"/>
    <xf numFmtId="2" fontId="63" fillId="0" borderId="0" applyFont="0" applyFill="0" applyBorder="0" applyAlignment="0" applyProtection="0"/>
    <xf numFmtId="0" fontId="59" fillId="0" borderId="0"/>
    <xf numFmtId="0" fontId="81" fillId="0" borderId="0">
      <alignment vertical="center"/>
    </xf>
    <xf numFmtId="0" fontId="82" fillId="0" borderId="0" applyNumberFormat="0" applyFill="0" applyBorder="0" applyAlignment="0" applyProtection="0">
      <alignment vertical="top"/>
      <protection locked="0"/>
    </xf>
    <xf numFmtId="0" fontId="18" fillId="0" borderId="15"/>
    <xf numFmtId="0" fontId="83" fillId="0" borderId="0" applyFill="0" applyBorder="0" applyProtection="0">
      <alignment horizontal="left"/>
    </xf>
    <xf numFmtId="0" fontId="84" fillId="27" borderId="0" applyNumberFormat="0" applyBorder="0" applyAlignment="0" applyProtection="0"/>
    <xf numFmtId="0" fontId="59" fillId="0" borderId="0"/>
    <xf numFmtId="0" fontId="18" fillId="0" borderId="0"/>
    <xf numFmtId="166" fontId="59" fillId="22" borderId="1" applyNumberFormat="0" applyFont="0" applyBorder="0" applyAlignment="0" applyProtection="0"/>
    <xf numFmtId="166" fontId="59" fillId="22" borderId="1" applyNumberFormat="0" applyFont="0" applyBorder="0" applyAlignment="0" applyProtection="0"/>
    <xf numFmtId="166" fontId="59" fillId="22" borderId="1" applyNumberFormat="0" applyFont="0" applyBorder="0" applyAlignment="0" applyProtection="0"/>
    <xf numFmtId="166" fontId="59" fillId="22" borderId="1" applyNumberFormat="0" applyFont="0" applyBorder="0" applyAlignment="0" applyProtection="0"/>
    <xf numFmtId="166" fontId="59" fillId="22" borderId="1" applyNumberFormat="0" applyFont="0" applyBorder="0" applyAlignment="0" applyProtection="0"/>
    <xf numFmtId="0" fontId="62" fillId="0" borderId="0" applyFont="0" applyFill="0" applyBorder="0" applyAlignment="0" applyProtection="0">
      <alignment horizontal="right"/>
    </xf>
    <xf numFmtId="194" fontId="85" fillId="22" borderId="0" applyNumberFormat="0" applyFont="0" applyAlignment="0"/>
    <xf numFmtId="0" fontId="86" fillId="0" borderId="0" applyProtection="0">
      <alignment horizontal="right"/>
    </xf>
    <xf numFmtId="0" fontId="58" fillId="58" borderId="11" applyNumberFormat="0" applyAlignment="0"/>
    <xf numFmtId="0" fontId="58" fillId="58" borderId="11" applyNumberFormat="0" applyAlignment="0"/>
    <xf numFmtId="0" fontId="87" fillId="0" borderId="16" applyNumberFormat="0" applyAlignment="0" applyProtection="0">
      <alignment horizontal="left" vertical="center"/>
    </xf>
    <xf numFmtId="0" fontId="87" fillId="0" borderId="17">
      <alignment horizontal="left" vertical="center"/>
    </xf>
    <xf numFmtId="0" fontId="88" fillId="0" borderId="0">
      <alignment vertical="top"/>
    </xf>
    <xf numFmtId="0" fontId="89" fillId="0" borderId="0" applyNumberFormat="0" applyFill="0" applyBorder="0" applyAlignment="0" applyProtection="0"/>
    <xf numFmtId="0" fontId="90" fillId="64" borderId="0" applyNumberFormat="0" applyFill="0" applyBorder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0" applyNumberFormat="0" applyFill="0" applyBorder="0" applyAlignment="0" applyProtection="0"/>
    <xf numFmtId="2" fontId="95" fillId="65" borderId="0" applyAlignment="0">
      <alignment horizontal="right"/>
      <protection locked="0"/>
    </xf>
    <xf numFmtId="0" fontId="96" fillId="0" borderId="0"/>
    <xf numFmtId="171" fontId="97" fillId="0" borderId="0">
      <alignment vertical="top"/>
    </xf>
    <xf numFmtId="171" fontId="97" fillId="0" borderId="0">
      <alignment vertical="top"/>
    </xf>
    <xf numFmtId="38" fontId="97" fillId="0" borderId="0">
      <alignment vertical="top"/>
    </xf>
    <xf numFmtId="38" fontId="97" fillId="0" borderId="0">
      <alignment vertical="top"/>
    </xf>
    <xf numFmtId="38" fontId="97" fillId="0" borderId="0">
      <alignment vertical="top"/>
    </xf>
    <xf numFmtId="171" fontId="97" fillId="0" borderId="0">
      <alignment vertical="top"/>
    </xf>
    <xf numFmtId="38" fontId="97" fillId="0" borderId="0">
      <alignment vertical="top"/>
    </xf>
    <xf numFmtId="38" fontId="97" fillId="0" borderId="0">
      <alignment vertical="top"/>
    </xf>
    <xf numFmtId="38" fontId="97" fillId="0" borderId="0">
      <alignment vertical="top"/>
    </xf>
    <xf numFmtId="0" fontId="98" fillId="0" borderId="0"/>
    <xf numFmtId="171" fontId="97" fillId="0" borderId="0">
      <alignment vertical="top"/>
    </xf>
    <xf numFmtId="38" fontId="97" fillId="0" borderId="0">
      <alignment vertical="top"/>
    </xf>
    <xf numFmtId="0" fontId="87" fillId="0" borderId="0"/>
    <xf numFmtId="0" fontId="65" fillId="0" borderId="0"/>
    <xf numFmtId="0" fontId="65" fillId="0" borderId="0"/>
    <xf numFmtId="0" fontId="99" fillId="0" borderId="0"/>
    <xf numFmtId="0" fontId="18" fillId="0" borderId="0">
      <alignment horizontal="center"/>
    </xf>
    <xf numFmtId="0" fontId="100" fillId="0" borderId="0" applyNumberFormat="0" applyFill="0" applyBorder="0" applyAlignment="0" applyProtection="0">
      <alignment vertical="top"/>
      <protection locked="0"/>
    </xf>
    <xf numFmtId="0" fontId="101" fillId="0" borderId="0">
      <alignment vertical="center" wrapText="1"/>
    </xf>
    <xf numFmtId="179" fontId="102" fillId="0" borderId="0"/>
    <xf numFmtId="0" fontId="18" fillId="0" borderId="0"/>
    <xf numFmtId="0" fontId="103" fillId="0" borderId="0" applyNumberFormat="0" applyFill="0" applyBorder="0" applyAlignment="0" applyProtection="0">
      <alignment vertical="top"/>
      <protection locked="0"/>
    </xf>
    <xf numFmtId="195" fontId="104" fillId="0" borderId="1">
      <alignment horizontal="center" vertical="center" wrapText="1"/>
    </xf>
    <xf numFmtId="195" fontId="104" fillId="0" borderId="1">
      <alignment horizontal="center" vertical="center" wrapText="1"/>
    </xf>
    <xf numFmtId="195" fontId="104" fillId="0" borderId="1">
      <alignment horizontal="center" vertical="center" wrapText="1"/>
    </xf>
    <xf numFmtId="195" fontId="104" fillId="0" borderId="1">
      <alignment horizontal="center" vertical="center" wrapText="1"/>
    </xf>
    <xf numFmtId="195" fontId="104" fillId="0" borderId="1">
      <alignment horizontal="center" vertical="center" wrapText="1"/>
    </xf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6" fillId="0" borderId="0" applyFill="0" applyBorder="0" applyProtection="0">
      <alignment vertical="center"/>
    </xf>
    <xf numFmtId="0" fontId="106" fillId="0" borderId="0" applyFill="0" applyBorder="0" applyProtection="0">
      <alignment vertical="center"/>
    </xf>
    <xf numFmtId="0" fontId="106" fillId="0" borderId="0" applyFill="0" applyBorder="0" applyProtection="0">
      <alignment vertical="center"/>
    </xf>
    <xf numFmtId="0" fontId="106" fillId="0" borderId="0" applyFill="0" applyBorder="0" applyProtection="0">
      <alignment vertical="center"/>
    </xf>
    <xf numFmtId="171" fontId="35" fillId="0" borderId="0">
      <alignment vertical="top"/>
    </xf>
    <xf numFmtId="171" fontId="35" fillId="21" borderId="0">
      <alignment vertical="top"/>
    </xf>
    <xf numFmtId="171" fontId="35" fillId="21" borderId="0">
      <alignment vertical="top"/>
    </xf>
    <xf numFmtId="38" fontId="35" fillId="21" borderId="0">
      <alignment vertical="top"/>
    </xf>
    <xf numFmtId="38" fontId="35" fillId="21" borderId="0">
      <alignment vertical="top"/>
    </xf>
    <xf numFmtId="38" fontId="35" fillId="21" borderId="0">
      <alignment vertical="top"/>
    </xf>
    <xf numFmtId="171" fontId="35" fillId="21" borderId="0">
      <alignment vertical="top"/>
    </xf>
    <xf numFmtId="38" fontId="35" fillId="21" borderId="0">
      <alignment vertical="top"/>
    </xf>
    <xf numFmtId="38" fontId="35" fillId="21" borderId="0">
      <alignment vertical="top"/>
    </xf>
    <xf numFmtId="38" fontId="35" fillId="21" borderId="0">
      <alignment vertical="top"/>
    </xf>
    <xf numFmtId="171" fontId="35" fillId="21" borderId="0">
      <alignment vertical="top"/>
    </xf>
    <xf numFmtId="38" fontId="35" fillId="21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171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171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38" fontId="35" fillId="0" borderId="0">
      <alignment vertical="top"/>
    </xf>
    <xf numFmtId="196" fontId="35" fillId="22" borderId="0">
      <alignment vertical="top"/>
    </xf>
    <xf numFmtId="38" fontId="35" fillId="0" borderId="0">
      <alignment vertical="top"/>
    </xf>
    <xf numFmtId="0" fontId="59" fillId="0" borderId="0"/>
    <xf numFmtId="182" fontId="56" fillId="0" borderId="0" applyFill="0" applyBorder="0" applyAlignment="0"/>
    <xf numFmtId="179" fontId="56" fillId="0" borderId="0" applyFill="0" applyBorder="0" applyAlignment="0"/>
    <xf numFmtId="182" fontId="56" fillId="0" borderId="0" applyFill="0" applyBorder="0" applyAlignment="0"/>
    <xf numFmtId="186" fontId="56" fillId="0" borderId="0" applyFill="0" applyBorder="0" applyAlignment="0"/>
    <xf numFmtId="179" fontId="56" fillId="0" borderId="0" applyFill="0" applyBorder="0" applyAlignment="0"/>
    <xf numFmtId="0" fontId="107" fillId="0" borderId="21" applyNumberFormat="0" applyFill="0" applyAlignment="0" applyProtection="0"/>
    <xf numFmtId="0" fontId="18" fillId="0" borderId="0">
      <alignment horizontal="center"/>
    </xf>
    <xf numFmtId="197" fontId="108" fillId="0" borderId="0" applyFont="0" applyFill="0" applyBorder="0" applyAlignment="0" applyProtection="0"/>
    <xf numFmtId="198" fontId="108" fillId="0" borderId="0" applyFont="0" applyFill="0" applyBorder="0" applyAlignment="0" applyProtection="0"/>
    <xf numFmtId="197" fontId="108" fillId="0" borderId="0" applyFont="0" applyFill="0" applyBorder="0" applyAlignment="0" applyProtection="0"/>
    <xf numFmtId="198" fontId="108" fillId="0" borderId="0" applyFont="0" applyFill="0" applyBorder="0" applyAlignment="0" applyProtection="0"/>
    <xf numFmtId="199" fontId="109" fillId="0" borderId="1">
      <alignment horizontal="right"/>
      <protection locked="0"/>
    </xf>
    <xf numFmtId="199" fontId="109" fillId="0" borderId="1">
      <alignment horizontal="right"/>
      <protection locked="0"/>
    </xf>
    <xf numFmtId="199" fontId="109" fillId="0" borderId="1">
      <alignment horizontal="right"/>
      <protection locked="0"/>
    </xf>
    <xf numFmtId="199" fontId="109" fillId="0" borderId="1">
      <alignment horizontal="right"/>
      <protection locked="0"/>
    </xf>
    <xf numFmtId="199" fontId="109" fillId="0" borderId="1">
      <alignment horizontal="right"/>
      <protection locked="0"/>
    </xf>
    <xf numFmtId="200" fontId="108" fillId="0" borderId="0" applyFont="0" applyFill="0" applyBorder="0" applyAlignment="0" applyProtection="0"/>
    <xf numFmtId="201" fontId="108" fillId="0" borderId="0" applyFont="0" applyFill="0" applyBorder="0" applyAlignment="0" applyProtection="0"/>
    <xf numFmtId="200" fontId="108" fillId="0" borderId="0" applyFont="0" applyFill="0" applyBorder="0" applyAlignment="0" applyProtection="0"/>
    <xf numFmtId="201" fontId="108" fillId="0" borderId="0" applyFont="0" applyFill="0" applyBorder="0" applyAlignment="0" applyProtection="0"/>
    <xf numFmtId="0" fontId="62" fillId="0" borderId="0" applyFont="0" applyFill="0" applyBorder="0" applyAlignment="0" applyProtection="0">
      <alignment horizontal="right"/>
    </xf>
    <xf numFmtId="0" fontId="62" fillId="0" borderId="0" applyFill="0" applyBorder="0" applyProtection="0">
      <alignment vertical="center"/>
    </xf>
    <xf numFmtId="0" fontId="62" fillId="0" borderId="0" applyFont="0" applyFill="0" applyBorder="0" applyAlignment="0" applyProtection="0">
      <alignment horizontal="right"/>
    </xf>
    <xf numFmtId="3" fontId="11" fillId="0" borderId="22" applyFont="0" applyBorder="0">
      <alignment horizontal="center" vertical="center"/>
    </xf>
    <xf numFmtId="3" fontId="11" fillId="0" borderId="22" applyFont="0" applyBorder="0">
      <alignment horizontal="center" vertical="center"/>
    </xf>
    <xf numFmtId="0" fontId="110" fillId="66" borderId="0" applyNumberFormat="0" applyBorder="0" applyAlignment="0" applyProtection="0"/>
    <xf numFmtId="0" fontId="46" fillId="0" borderId="23"/>
    <xf numFmtId="0" fontId="111" fillId="0" borderId="0" applyNumberFormat="0" applyFill="0" applyBorder="0" applyAlignment="0" applyProtection="0"/>
    <xf numFmtId="202" fontId="11" fillId="0" borderId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59" fillId="0" borderId="0"/>
    <xf numFmtId="0" fontId="11" fillId="0" borderId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>
      <alignment horizontal="right"/>
    </xf>
    <xf numFmtId="0" fontId="18" fillId="0" borderId="0"/>
    <xf numFmtId="0" fontId="113" fillId="0" borderId="0"/>
    <xf numFmtId="0" fontId="62" fillId="0" borderId="0" applyFill="0" applyBorder="0" applyProtection="0">
      <alignment vertical="center"/>
    </xf>
    <xf numFmtId="0" fontId="114" fillId="0" borderId="0"/>
    <xf numFmtId="0" fontId="18" fillId="0" borderId="0"/>
    <xf numFmtId="0" fontId="32" fillId="0" borderId="0"/>
    <xf numFmtId="0" fontId="47" fillId="67" borderId="24" applyNumberFormat="0" applyFont="0" applyAlignment="0" applyProtection="0"/>
    <xf numFmtId="0" fontId="18" fillId="55" borderId="24" applyNumberFormat="0" applyFont="0" applyAlignment="0" applyProtection="0"/>
    <xf numFmtId="0" fontId="18" fillId="55" borderId="24" applyNumberFormat="0" applyFont="0" applyAlignment="0" applyProtection="0"/>
    <xf numFmtId="0" fontId="18" fillId="55" borderId="24" applyNumberFormat="0" applyFont="0" applyAlignment="0" applyProtection="0"/>
    <xf numFmtId="0" fontId="18" fillId="55" borderId="24" applyNumberFormat="0" applyFont="0" applyAlignment="0" applyProtection="0"/>
    <xf numFmtId="0" fontId="18" fillId="55" borderId="24" applyNumberFormat="0" applyFont="0" applyAlignment="0" applyProtection="0"/>
    <xf numFmtId="0" fontId="47" fillId="67" borderId="24" applyNumberFormat="0" applyFont="0" applyAlignment="0" applyProtection="0"/>
    <xf numFmtId="0" fontId="59" fillId="0" borderId="0"/>
    <xf numFmtId="203" fontId="11" fillId="0" borderId="0" applyFont="0" applyAlignment="0">
      <alignment horizontal="center"/>
    </xf>
    <xf numFmtId="204" fontId="11" fillId="0" borderId="0" applyFont="0" applyFill="0" applyBorder="0" applyAlignment="0" applyProtection="0"/>
    <xf numFmtId="205" fontId="11" fillId="0" borderId="0" applyFont="0" applyFill="0" applyBorder="0" applyAlignment="0" applyProtection="0"/>
    <xf numFmtId="206" fontId="11" fillId="0" borderId="0" applyFont="0" applyFill="0" applyBorder="0" applyAlignment="0" applyProtection="0"/>
    <xf numFmtId="207" fontId="11" fillId="0" borderId="0" applyFont="0" applyFill="0" applyBorder="0" applyAlignment="0" applyProtection="0"/>
    <xf numFmtId="0" fontId="59" fillId="0" borderId="0"/>
    <xf numFmtId="0" fontId="115" fillId="0" borderId="0"/>
    <xf numFmtId="0" fontId="115" fillId="0" borderId="0"/>
    <xf numFmtId="208" fontId="59" fillId="0" borderId="0" applyFont="0" applyFill="0" applyBorder="0" applyAlignment="0" applyProtection="0"/>
    <xf numFmtId="209" fontId="59" fillId="0" borderId="0" applyFont="0" applyFill="0" applyBorder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1" fontId="117" fillId="0" borderId="0" applyProtection="0">
      <alignment horizontal="right" vertical="center"/>
    </xf>
    <xf numFmtId="49" fontId="118" fillId="0" borderId="26" applyFill="0" applyProtection="0">
      <alignment vertical="center"/>
    </xf>
    <xf numFmtId="210" fontId="46" fillId="0" borderId="0" applyFont="0" applyFill="0" applyBorder="0" applyAlignment="0" applyProtection="0"/>
    <xf numFmtId="187" fontId="46" fillId="0" borderId="0" applyFont="0" applyFill="0" applyBorder="0" applyAlignment="0" applyProtection="0"/>
    <xf numFmtId="211" fontId="46" fillId="0" borderId="0" applyFont="0" applyFill="0" applyBorder="0" applyAlignment="0" applyProtection="0"/>
    <xf numFmtId="0" fontId="62" fillId="0" borderId="0" applyFill="0" applyBorder="0" applyProtection="0">
      <alignment vertical="center"/>
    </xf>
    <xf numFmtId="37" fontId="119" fillId="23" borderId="7"/>
    <xf numFmtId="37" fontId="119" fillId="23" borderId="7"/>
    <xf numFmtId="212" fontId="46" fillId="0" borderId="0" applyFill="0" applyBorder="0" applyAlignment="0"/>
    <xf numFmtId="213" fontId="46" fillId="0" borderId="0" applyFill="0" applyBorder="0" applyAlignment="0"/>
    <xf numFmtId="212" fontId="46" fillId="0" borderId="0" applyFill="0" applyBorder="0" applyAlignment="0"/>
    <xf numFmtId="189" fontId="46" fillId="0" borderId="0" applyFill="0" applyBorder="0" applyAlignment="0"/>
    <xf numFmtId="213" fontId="46" fillId="0" borderId="0" applyFill="0" applyBorder="0" applyAlignment="0"/>
    <xf numFmtId="0" fontId="59" fillId="0" borderId="0"/>
    <xf numFmtId="214" fontId="120" fillId="0" borderId="27" applyBorder="0">
      <alignment horizontal="right"/>
      <protection locked="0"/>
    </xf>
    <xf numFmtId="214" fontId="120" fillId="0" borderId="27" applyBorder="0">
      <alignment horizontal="right"/>
      <protection locked="0"/>
    </xf>
    <xf numFmtId="0" fontId="18" fillId="0" borderId="0"/>
    <xf numFmtId="0" fontId="121" fillId="0" borderId="0"/>
    <xf numFmtId="49" fontId="122" fillId="0" borderId="1" applyNumberFormat="0">
      <alignment horizontal="left" vertical="center"/>
    </xf>
    <xf numFmtId="49" fontId="122" fillId="0" borderId="1" applyNumberFormat="0">
      <alignment horizontal="left" vertical="center"/>
    </xf>
    <xf numFmtId="49" fontId="122" fillId="0" borderId="1" applyNumberFormat="0">
      <alignment horizontal="left" vertical="center"/>
    </xf>
    <xf numFmtId="49" fontId="122" fillId="0" borderId="1" applyNumberFormat="0">
      <alignment horizontal="left" vertical="center"/>
    </xf>
    <xf numFmtId="49" fontId="122" fillId="0" borderId="1" applyNumberFormat="0">
      <alignment horizontal="left" vertical="center"/>
    </xf>
    <xf numFmtId="0" fontId="59" fillId="0" borderId="0"/>
    <xf numFmtId="0" fontId="121" fillId="0" borderId="0"/>
    <xf numFmtId="0" fontId="123" fillId="0" borderId="0">
      <alignment horizontal="right" vertical="center"/>
    </xf>
    <xf numFmtId="0" fontId="124" fillId="0" borderId="0">
      <alignment horizontal="left" vertical="center"/>
    </xf>
    <xf numFmtId="0" fontId="125" fillId="0" borderId="0">
      <alignment horizontal="left" vertical="top"/>
    </xf>
    <xf numFmtId="0" fontId="125" fillId="0" borderId="0">
      <alignment horizontal="center" vertical="center"/>
    </xf>
    <xf numFmtId="0" fontId="125" fillId="0" borderId="0">
      <alignment horizontal="center" vertical="center"/>
    </xf>
    <xf numFmtId="0" fontId="125" fillId="0" borderId="0">
      <alignment horizontal="center" vertical="center"/>
    </xf>
    <xf numFmtId="0" fontId="125" fillId="0" borderId="0">
      <alignment horizontal="left" vertical="center"/>
    </xf>
    <xf numFmtId="0" fontId="125" fillId="0" borderId="0">
      <alignment horizontal="right" vertical="center"/>
    </xf>
    <xf numFmtId="0" fontId="125" fillId="0" borderId="0">
      <alignment horizontal="center" vertical="center"/>
    </xf>
    <xf numFmtId="0" fontId="125" fillId="0" borderId="0">
      <alignment horizontal="left" vertical="top"/>
    </xf>
    <xf numFmtId="0" fontId="125" fillId="0" borderId="0">
      <alignment horizontal="right" vertical="center"/>
    </xf>
    <xf numFmtId="0" fontId="125" fillId="0" borderId="0">
      <alignment horizontal="right" vertical="top"/>
    </xf>
    <xf numFmtId="0" fontId="125" fillId="0" borderId="0">
      <alignment horizontal="left" vertical="center"/>
    </xf>
    <xf numFmtId="0" fontId="125" fillId="0" borderId="0">
      <alignment horizontal="left" vertical="top"/>
    </xf>
    <xf numFmtId="0" fontId="125" fillId="0" borderId="0">
      <alignment horizontal="left" vertical="top"/>
    </xf>
    <xf numFmtId="0" fontId="126" fillId="0" borderId="0">
      <alignment horizontal="center" vertical="center"/>
    </xf>
    <xf numFmtId="0" fontId="125" fillId="0" borderId="0">
      <alignment horizontal="center" vertical="top"/>
    </xf>
    <xf numFmtId="0" fontId="127" fillId="0" borderId="0">
      <alignment horizontal="left" vertical="top"/>
    </xf>
    <xf numFmtId="0" fontId="125" fillId="0" borderId="0">
      <alignment horizontal="left" vertical="top"/>
    </xf>
    <xf numFmtId="0" fontId="127" fillId="0" borderId="0">
      <alignment horizontal="left" vertical="center"/>
    </xf>
    <xf numFmtId="0" fontId="127" fillId="0" borderId="0">
      <alignment horizontal="left" vertical="top"/>
    </xf>
    <xf numFmtId="0" fontId="128" fillId="0" borderId="28">
      <alignment vertical="center"/>
    </xf>
    <xf numFmtId="0" fontId="128" fillId="0" borderId="28">
      <alignment vertical="center"/>
    </xf>
    <xf numFmtId="0" fontId="18" fillId="0" borderId="0"/>
    <xf numFmtId="4" fontId="67" fillId="23" borderId="25" applyNumberFormat="0" applyProtection="0">
      <alignment vertical="center"/>
    </xf>
    <xf numFmtId="4" fontId="129" fillId="15" borderId="29" applyNumberFormat="0" applyProtection="0">
      <alignment vertical="center"/>
    </xf>
    <xf numFmtId="4" fontId="130" fillId="0" borderId="1" applyNumberFormat="0" applyProtection="0">
      <alignment vertical="center"/>
    </xf>
    <xf numFmtId="4" fontId="121" fillId="66" borderId="30" applyNumberFormat="0" applyProtection="0">
      <alignment vertical="center"/>
    </xf>
    <xf numFmtId="4" fontId="131" fillId="66" borderId="29" applyNumberFormat="0" applyProtection="0">
      <alignment vertical="center"/>
    </xf>
    <xf numFmtId="4" fontId="131" fillId="66" borderId="29" applyNumberFormat="0" applyProtection="0">
      <alignment vertical="center"/>
    </xf>
    <xf numFmtId="4" fontId="67" fillId="23" borderId="25" applyNumberFormat="0" applyProtection="0">
      <alignment vertical="center"/>
    </xf>
    <xf numFmtId="4" fontId="67" fillId="23" borderId="25" applyNumberFormat="0" applyProtection="0">
      <alignment vertical="center"/>
    </xf>
    <xf numFmtId="4" fontId="132" fillId="23" borderId="25" applyNumberFormat="0" applyProtection="0">
      <alignment vertical="center"/>
    </xf>
    <xf numFmtId="4" fontId="133" fillId="66" borderId="30" applyNumberFormat="0" applyProtection="0">
      <alignment vertical="center"/>
    </xf>
    <xf numFmtId="4" fontId="130" fillId="0" borderId="1" applyNumberFormat="0" applyProtection="0">
      <alignment vertical="center"/>
    </xf>
    <xf numFmtId="4" fontId="134" fillId="68" borderId="31" applyNumberFormat="0" applyProtection="0">
      <alignment vertical="center"/>
    </xf>
    <xf numFmtId="4" fontId="135" fillId="66" borderId="29" applyNumberFormat="0" applyProtection="0">
      <alignment vertical="center"/>
    </xf>
    <xf numFmtId="4" fontId="135" fillId="66" borderId="29" applyNumberFormat="0" applyProtection="0">
      <alignment vertical="center"/>
    </xf>
    <xf numFmtId="4" fontId="132" fillId="23" borderId="25" applyNumberFormat="0" applyProtection="0">
      <alignment vertical="center"/>
    </xf>
    <xf numFmtId="4" fontId="132" fillId="23" borderId="25" applyNumberFormat="0" applyProtection="0">
      <alignment vertical="center"/>
    </xf>
    <xf numFmtId="4" fontId="67" fillId="23" borderId="25" applyNumberFormat="0" applyProtection="0">
      <alignment horizontal="left" vertical="center" indent="1"/>
    </xf>
    <xf numFmtId="4" fontId="129" fillId="15" borderId="29" applyNumberFormat="0" applyProtection="0">
      <alignment horizontal="left" vertical="center" indent="1"/>
    </xf>
    <xf numFmtId="4" fontId="121" fillId="66" borderId="30" applyNumberFormat="0" applyProtection="0">
      <alignment horizontal="left" vertical="center" indent="1"/>
    </xf>
    <xf numFmtId="0" fontId="136" fillId="22" borderId="32"/>
    <xf numFmtId="4" fontId="131" fillId="66" borderId="29" applyNumberFormat="0" applyProtection="0">
      <alignment horizontal="left" vertical="center" indent="1"/>
    </xf>
    <xf numFmtId="0" fontId="136" fillId="22" borderId="32"/>
    <xf numFmtId="4" fontId="67" fillId="23" borderId="25" applyNumberFormat="0" applyProtection="0">
      <alignment horizontal="left" vertical="center" indent="1"/>
    </xf>
    <xf numFmtId="4" fontId="67" fillId="23" borderId="25" applyNumberFormat="0" applyProtection="0">
      <alignment horizontal="left" vertical="center" indent="1"/>
    </xf>
    <xf numFmtId="4" fontId="67" fillId="23" borderId="25" applyNumberFormat="0" applyProtection="0">
      <alignment horizontal="left" vertical="center" indent="1"/>
    </xf>
    <xf numFmtId="4" fontId="67" fillId="23" borderId="25" applyNumberFormat="0" applyProtection="0">
      <alignment horizontal="left" vertical="center" indent="1"/>
    </xf>
    <xf numFmtId="4" fontId="67" fillId="23" borderId="25" applyNumberFormat="0" applyProtection="0">
      <alignment horizontal="left" vertical="center" indent="1"/>
    </xf>
    <xf numFmtId="0" fontId="137" fillId="66" borderId="29" applyNumberFormat="0" applyProtection="0">
      <alignment horizontal="left" vertical="top" indent="1"/>
    </xf>
    <xf numFmtId="4" fontId="67" fillId="23" borderId="25" applyNumberFormat="0" applyProtection="0">
      <alignment horizontal="left" vertical="center" indent="1"/>
    </xf>
    <xf numFmtId="4" fontId="67" fillId="23" borderId="25" applyNumberFormat="0" applyProtection="0">
      <alignment horizontal="left" vertical="center" indent="1"/>
    </xf>
    <xf numFmtId="4" fontId="67" fillId="23" borderId="25" applyNumberFormat="0" applyProtection="0">
      <alignment horizontal="left" vertical="center" indent="1"/>
    </xf>
    <xf numFmtId="4" fontId="67" fillId="23" borderId="25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4" fontId="121" fillId="37" borderId="30" applyNumberFormat="0" applyProtection="0">
      <alignment horizontal="left" vertical="center" indent="1"/>
    </xf>
    <xf numFmtId="4" fontId="131" fillId="22" borderId="30" applyNumberFormat="0" applyProtection="0">
      <alignment horizontal="left" vertical="center" indent="1"/>
    </xf>
    <xf numFmtId="4" fontId="138" fillId="22" borderId="30" applyNumberFormat="0">
      <alignment horizontal="left" vertical="center" indent="1"/>
      <protection locked="0"/>
    </xf>
    <xf numFmtId="4" fontId="131" fillId="70" borderId="0" applyNumberFormat="0" applyProtection="0">
      <alignment horizontal="left" vertical="center" indent="1"/>
    </xf>
    <xf numFmtId="4" fontId="138" fillId="22" borderId="30" applyNumberFormat="0">
      <alignment horizontal="left" vertical="center" wrapText="1" indent="1"/>
      <protection locked="0"/>
    </xf>
    <xf numFmtId="4" fontId="138" fillId="22" borderId="30" applyNumberFormat="0">
      <alignment horizontal="left" vertical="center" wrapText="1" indent="1"/>
      <protection locked="0"/>
    </xf>
    <xf numFmtId="4" fontId="131" fillId="70" borderId="0" applyNumberFormat="0" applyProtection="0">
      <alignment horizontal="left" vertical="center" indent="1"/>
    </xf>
    <xf numFmtId="4" fontId="138" fillId="22" borderId="30" applyNumberFormat="0">
      <alignment horizontal="left" vertical="center" indent="1"/>
      <protection locked="0"/>
    </xf>
    <xf numFmtId="4" fontId="138" fillId="22" borderId="30" applyNumberFormat="0">
      <alignment horizontal="left" vertical="center" indent="1"/>
      <protection locked="0"/>
    </xf>
    <xf numFmtId="4" fontId="131" fillId="71" borderId="0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4" fontId="67" fillId="72" borderId="25" applyNumberFormat="0" applyProtection="0">
      <alignment horizontal="right" vertical="center"/>
    </xf>
    <xf numFmtId="4" fontId="121" fillId="26" borderId="30" applyNumberFormat="0" applyProtection="0">
      <alignment horizontal="right" vertical="center"/>
    </xf>
    <xf numFmtId="4" fontId="121" fillId="26" borderId="31" applyNumberFormat="0" applyProtection="0">
      <alignment horizontal="right" vertical="center"/>
    </xf>
    <xf numFmtId="4" fontId="67" fillId="72" borderId="25" applyNumberFormat="0" applyProtection="0">
      <alignment horizontal="right" vertical="center"/>
    </xf>
    <xf numFmtId="4" fontId="67" fillId="72" borderId="25" applyNumberFormat="0" applyProtection="0">
      <alignment horizontal="right" vertical="center"/>
    </xf>
    <xf numFmtId="4" fontId="67" fillId="72" borderId="25" applyNumberFormat="0" applyProtection="0">
      <alignment horizontal="right" vertical="center"/>
    </xf>
    <xf numFmtId="4" fontId="67" fillId="72" borderId="25" applyNumberFormat="0" applyProtection="0">
      <alignment horizontal="right" vertical="center"/>
    </xf>
    <xf numFmtId="4" fontId="67" fillId="73" borderId="25" applyNumberFormat="0" applyProtection="0">
      <alignment horizontal="right" vertical="center"/>
    </xf>
    <xf numFmtId="4" fontId="121" fillId="74" borderId="30" applyNumberFormat="0" applyProtection="0">
      <alignment horizontal="right" vertical="center"/>
    </xf>
    <xf numFmtId="4" fontId="121" fillId="74" borderId="31" applyNumberFormat="0" applyProtection="0">
      <alignment horizontal="right" vertical="center"/>
    </xf>
    <xf numFmtId="4" fontId="67" fillId="73" borderId="25" applyNumberFormat="0" applyProtection="0">
      <alignment horizontal="right" vertical="center"/>
    </xf>
    <xf numFmtId="4" fontId="67" fillId="73" borderId="25" applyNumberFormat="0" applyProtection="0">
      <alignment horizontal="right" vertical="center"/>
    </xf>
    <xf numFmtId="4" fontId="67" fillId="73" borderId="25" applyNumberFormat="0" applyProtection="0">
      <alignment horizontal="right" vertical="center"/>
    </xf>
    <xf numFmtId="4" fontId="67" fillId="73" borderId="25" applyNumberFormat="0" applyProtection="0">
      <alignment horizontal="right" vertical="center"/>
    </xf>
    <xf numFmtId="4" fontId="67" fillId="75" borderId="25" applyNumberFormat="0" applyProtection="0">
      <alignment horizontal="right" vertical="center"/>
    </xf>
    <xf numFmtId="4" fontId="121" fillId="43" borderId="30" applyNumberFormat="0" applyProtection="0">
      <alignment horizontal="right" vertical="center"/>
    </xf>
    <xf numFmtId="4" fontId="67" fillId="75" borderId="25" applyNumberFormat="0" applyProtection="0">
      <alignment horizontal="right" vertical="center"/>
    </xf>
    <xf numFmtId="4" fontId="67" fillId="75" borderId="25" applyNumberFormat="0" applyProtection="0">
      <alignment horizontal="right" vertical="center"/>
    </xf>
    <xf numFmtId="4" fontId="67" fillId="75" borderId="25" applyNumberFormat="0" applyProtection="0">
      <alignment horizontal="right" vertical="center"/>
    </xf>
    <xf numFmtId="4" fontId="67" fillId="75" borderId="25" applyNumberFormat="0" applyProtection="0">
      <alignment horizontal="right" vertical="center"/>
    </xf>
    <xf numFmtId="4" fontId="67" fillId="76" borderId="25" applyNumberFormat="0" applyProtection="0">
      <alignment horizontal="right" vertical="center"/>
    </xf>
    <xf numFmtId="4" fontId="121" fillId="34" borderId="30" applyNumberFormat="0" applyProtection="0">
      <alignment horizontal="right" vertical="center"/>
    </xf>
    <xf numFmtId="4" fontId="121" fillId="34" borderId="31" applyNumberFormat="0" applyProtection="0">
      <alignment horizontal="right" vertical="center"/>
    </xf>
    <xf numFmtId="4" fontId="67" fillId="76" borderId="25" applyNumberFormat="0" applyProtection="0">
      <alignment horizontal="right" vertical="center"/>
    </xf>
    <xf numFmtId="4" fontId="67" fillId="76" borderId="25" applyNumberFormat="0" applyProtection="0">
      <alignment horizontal="right" vertical="center"/>
    </xf>
    <xf numFmtId="4" fontId="67" fillId="76" borderId="25" applyNumberFormat="0" applyProtection="0">
      <alignment horizontal="right" vertical="center"/>
    </xf>
    <xf numFmtId="4" fontId="67" fillId="76" borderId="25" applyNumberFormat="0" applyProtection="0">
      <alignment horizontal="right" vertical="center"/>
    </xf>
    <xf numFmtId="4" fontId="67" fillId="77" borderId="25" applyNumberFormat="0" applyProtection="0">
      <alignment horizontal="right" vertical="center"/>
    </xf>
    <xf numFmtId="4" fontId="121" fillId="38" borderId="30" applyNumberFormat="0" applyProtection="0">
      <alignment horizontal="right" vertical="center"/>
    </xf>
    <xf numFmtId="4" fontId="121" fillId="38" borderId="31" applyNumberFormat="0" applyProtection="0">
      <alignment horizontal="right" vertical="center"/>
    </xf>
    <xf numFmtId="4" fontId="67" fillId="77" borderId="25" applyNumberFormat="0" applyProtection="0">
      <alignment horizontal="right" vertical="center"/>
    </xf>
    <xf numFmtId="4" fontId="67" fillId="77" borderId="25" applyNumberFormat="0" applyProtection="0">
      <alignment horizontal="right" vertical="center"/>
    </xf>
    <xf numFmtId="4" fontId="67" fillId="77" borderId="25" applyNumberFormat="0" applyProtection="0">
      <alignment horizontal="right" vertical="center"/>
    </xf>
    <xf numFmtId="4" fontId="67" fillId="77" borderId="25" applyNumberFormat="0" applyProtection="0">
      <alignment horizontal="right" vertical="center"/>
    </xf>
    <xf numFmtId="4" fontId="67" fillId="78" borderId="25" applyNumberFormat="0" applyProtection="0">
      <alignment horizontal="right" vertical="center"/>
    </xf>
    <xf numFmtId="4" fontId="121" fillId="54" borderId="30" applyNumberFormat="0" applyProtection="0">
      <alignment horizontal="right" vertical="center"/>
    </xf>
    <xf numFmtId="4" fontId="121" fillId="54" borderId="31" applyNumberFormat="0" applyProtection="0">
      <alignment horizontal="right" vertical="center"/>
    </xf>
    <xf numFmtId="4" fontId="67" fillId="78" borderId="25" applyNumberFormat="0" applyProtection="0">
      <alignment horizontal="right" vertical="center"/>
    </xf>
    <xf numFmtId="4" fontId="67" fillId="78" borderId="25" applyNumberFormat="0" applyProtection="0">
      <alignment horizontal="right" vertical="center"/>
    </xf>
    <xf numFmtId="4" fontId="67" fillId="78" borderId="25" applyNumberFormat="0" applyProtection="0">
      <alignment horizontal="right" vertical="center"/>
    </xf>
    <xf numFmtId="4" fontId="67" fillId="78" borderId="25" applyNumberFormat="0" applyProtection="0">
      <alignment horizontal="right" vertical="center"/>
    </xf>
    <xf numFmtId="4" fontId="67" fillId="79" borderId="25" applyNumberFormat="0" applyProtection="0">
      <alignment horizontal="right" vertical="center"/>
    </xf>
    <xf numFmtId="4" fontId="121" fillId="47" borderId="30" applyNumberFormat="0" applyProtection="0">
      <alignment horizontal="right" vertical="center"/>
    </xf>
    <xf numFmtId="4" fontId="121" fillId="47" borderId="31" applyNumberFormat="0" applyProtection="0">
      <alignment horizontal="right" vertical="center"/>
    </xf>
    <xf numFmtId="4" fontId="67" fillId="79" borderId="25" applyNumberFormat="0" applyProtection="0">
      <alignment horizontal="right" vertical="center"/>
    </xf>
    <xf numFmtId="4" fontId="67" fillId="79" borderId="25" applyNumberFormat="0" applyProtection="0">
      <alignment horizontal="right" vertical="center"/>
    </xf>
    <xf numFmtId="4" fontId="67" fillId="79" borderId="25" applyNumberFormat="0" applyProtection="0">
      <alignment horizontal="right" vertical="center"/>
    </xf>
    <xf numFmtId="4" fontId="67" fillId="79" borderId="25" applyNumberFormat="0" applyProtection="0">
      <alignment horizontal="right" vertical="center"/>
    </xf>
    <xf numFmtId="4" fontId="67" fillId="80" borderId="25" applyNumberFormat="0" applyProtection="0">
      <alignment horizontal="right" vertical="center"/>
    </xf>
    <xf numFmtId="4" fontId="121" fillId="81" borderId="30" applyNumberFormat="0" applyProtection="0">
      <alignment horizontal="right" vertical="center"/>
    </xf>
    <xf numFmtId="4" fontId="121" fillId="81" borderId="31" applyNumberFormat="0" applyProtection="0">
      <alignment horizontal="right" vertical="center"/>
    </xf>
    <xf numFmtId="4" fontId="67" fillId="80" borderId="25" applyNumberFormat="0" applyProtection="0">
      <alignment horizontal="right" vertical="center"/>
    </xf>
    <xf numFmtId="4" fontId="67" fillId="80" borderId="25" applyNumberFormat="0" applyProtection="0">
      <alignment horizontal="right" vertical="center"/>
    </xf>
    <xf numFmtId="4" fontId="67" fillId="80" borderId="25" applyNumberFormat="0" applyProtection="0">
      <alignment horizontal="right" vertical="center"/>
    </xf>
    <xf numFmtId="4" fontId="67" fillId="80" borderId="25" applyNumberFormat="0" applyProtection="0">
      <alignment horizontal="right" vertical="center"/>
    </xf>
    <xf numFmtId="4" fontId="67" fillId="82" borderId="25" applyNumberFormat="0" applyProtection="0">
      <alignment horizontal="right" vertical="center"/>
    </xf>
    <xf numFmtId="4" fontId="121" fillId="33" borderId="30" applyNumberFormat="0" applyProtection="0">
      <alignment horizontal="right" vertical="center"/>
    </xf>
    <xf numFmtId="4" fontId="121" fillId="33" borderId="31" applyNumberFormat="0" applyProtection="0">
      <alignment horizontal="right" vertical="center"/>
    </xf>
    <xf numFmtId="4" fontId="67" fillId="82" borderId="25" applyNumberFormat="0" applyProtection="0">
      <alignment horizontal="right" vertical="center"/>
    </xf>
    <xf numFmtId="4" fontId="67" fillId="82" borderId="25" applyNumberFormat="0" applyProtection="0">
      <alignment horizontal="right" vertical="center"/>
    </xf>
    <xf numFmtId="4" fontId="67" fillId="82" borderId="25" applyNumberFormat="0" applyProtection="0">
      <alignment horizontal="right" vertical="center"/>
    </xf>
    <xf numFmtId="4" fontId="67" fillId="82" borderId="25" applyNumberFormat="0" applyProtection="0">
      <alignment horizontal="right" vertical="center"/>
    </xf>
    <xf numFmtId="4" fontId="131" fillId="83" borderId="25" applyNumberFormat="0" applyProtection="0">
      <alignment horizontal="left" vertical="center" indent="1"/>
    </xf>
    <xf numFmtId="4" fontId="121" fillId="84" borderId="30" applyNumberFormat="0" applyProtection="0">
      <alignment horizontal="left" vertical="center" indent="1"/>
    </xf>
    <xf numFmtId="4" fontId="131" fillId="83" borderId="25" applyNumberFormat="0" applyProtection="0">
      <alignment horizontal="left" vertical="center" indent="1"/>
    </xf>
    <xf numFmtId="4" fontId="131" fillId="83" borderId="25" applyNumberFormat="0" applyProtection="0">
      <alignment horizontal="left" vertical="center" indent="1"/>
    </xf>
    <xf numFmtId="4" fontId="131" fillId="83" borderId="25" applyNumberFormat="0" applyProtection="0">
      <alignment horizontal="left" vertical="center" indent="1"/>
    </xf>
    <xf numFmtId="4" fontId="131" fillId="83" borderId="25" applyNumberFormat="0" applyProtection="0">
      <alignment horizontal="left" vertical="center" indent="1"/>
    </xf>
    <xf numFmtId="4" fontId="67" fillId="85" borderId="33" applyNumberFormat="0" applyProtection="0">
      <alignment horizontal="left" vertical="center" indent="1"/>
    </xf>
    <xf numFmtId="4" fontId="59" fillId="86" borderId="30" applyNumberFormat="0" applyProtection="0">
      <alignment horizontal="left" vertical="center" indent="1"/>
    </xf>
    <xf numFmtId="4" fontId="67" fillId="0" borderId="30" applyNumberFormat="0" applyProtection="0">
      <alignment horizontal="left" vertical="center" indent="1"/>
    </xf>
    <xf numFmtId="4" fontId="67" fillId="0" borderId="1" applyNumberFormat="0" applyProtection="0">
      <alignment horizontal="left" vertical="center" indent="1"/>
    </xf>
    <xf numFmtId="4" fontId="67" fillId="0" borderId="1" applyNumberFormat="0" applyProtection="0">
      <alignment horizontal="left" vertical="center" indent="1"/>
    </xf>
    <xf numFmtId="4" fontId="139" fillId="87" borderId="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4" fontId="18" fillId="86" borderId="3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4" fontId="139" fillId="86" borderId="0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4" fontId="140" fillId="71" borderId="29" applyNumberFormat="0" applyProtection="0">
      <alignment horizontal="right" vertical="center"/>
    </xf>
    <xf numFmtId="4" fontId="67" fillId="22" borderId="29" applyNumberFormat="0" applyProtection="0">
      <alignment horizontal="right" vertical="center"/>
    </xf>
    <xf numFmtId="4" fontId="121" fillId="71" borderId="30" applyNumberFormat="0" applyProtection="0">
      <alignment horizontal="right" vertical="center"/>
    </xf>
    <xf numFmtId="4" fontId="67" fillId="70" borderId="29" applyNumberFormat="0" applyProtection="0">
      <alignment horizontal="right" vertical="center"/>
    </xf>
    <xf numFmtId="4" fontId="67" fillId="70" borderId="29" applyNumberFormat="0" applyProtection="0">
      <alignment horizontal="right" vertical="center"/>
    </xf>
    <xf numFmtId="0" fontId="18" fillId="69" borderId="25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4" fontId="141" fillId="85" borderId="25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34" fillId="88" borderId="30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141" fillId="85" borderId="25" applyNumberFormat="0" applyProtection="0">
      <alignment horizontal="left" vertical="center" indent="1"/>
    </xf>
    <xf numFmtId="4" fontId="141" fillId="88" borderId="0" applyNumberFormat="0" applyProtection="0">
      <alignment horizontal="left" vertical="center" indent="1"/>
    </xf>
    <xf numFmtId="4" fontId="141" fillId="89" borderId="25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4" fontId="34" fillId="71" borderId="30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4" fontId="141" fillId="89" borderId="25" applyNumberFormat="0" applyProtection="0">
      <alignment horizontal="left" vertical="center" indent="1"/>
    </xf>
    <xf numFmtId="4" fontId="141" fillId="71" borderId="0" applyNumberFormat="0" applyProtection="0">
      <alignment horizontal="left" vertical="center" indent="1"/>
    </xf>
    <xf numFmtId="0" fontId="18" fillId="89" borderId="25" applyNumberFormat="0" applyProtection="0">
      <alignment horizontal="left" vertical="center" indent="1"/>
    </xf>
    <xf numFmtId="0" fontId="18" fillId="86" borderId="29" applyNumberFormat="0" applyProtection="0">
      <alignment horizontal="left" vertical="center" indent="1"/>
    </xf>
    <xf numFmtId="0" fontId="142" fillId="22" borderId="1" applyNumberFormat="0" applyProtection="0">
      <alignment horizontal="left" vertical="center" wrapText="1" indent="1"/>
    </xf>
    <xf numFmtId="0" fontId="34" fillId="58" borderId="30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8" fillId="86" borderId="29" applyNumberFormat="0" applyProtection="0">
      <alignment horizontal="left" vertical="center" indent="1"/>
    </xf>
    <xf numFmtId="0" fontId="142" fillId="70" borderId="29" applyNumberFormat="0" applyProtection="0">
      <alignment horizontal="left" vertical="center" indent="1"/>
    </xf>
    <xf numFmtId="0" fontId="143" fillId="0" borderId="30" applyNumberFormat="0" applyProtection="0">
      <alignment horizontal="left" vertical="center" indent="1"/>
    </xf>
    <xf numFmtId="0" fontId="18" fillId="86" borderId="29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42" fillId="70" borderId="29" applyNumberFormat="0" applyProtection="0">
      <alignment horizontal="left" vertical="center" indent="1"/>
    </xf>
    <xf numFmtId="0" fontId="138" fillId="21" borderId="31" applyNumberFormat="0" applyProtection="0">
      <alignment horizontal="left" vertical="center" indent="1"/>
    </xf>
    <xf numFmtId="0" fontId="18" fillId="86" borderId="29" applyNumberFormat="0" applyProtection="0">
      <alignment horizontal="left" vertical="center" indent="1"/>
    </xf>
    <xf numFmtId="0" fontId="143" fillId="0" borderId="30" applyNumberFormat="0" applyProtection="0">
      <alignment horizontal="left" vertical="center" indent="1"/>
    </xf>
    <xf numFmtId="0" fontId="18" fillId="86" borderId="29" applyNumberFormat="0" applyProtection="0">
      <alignment horizontal="left" vertical="center" indent="1"/>
    </xf>
    <xf numFmtId="0" fontId="18" fillId="89" borderId="25" applyNumberFormat="0" applyProtection="0">
      <alignment horizontal="left" vertical="center" indent="1"/>
    </xf>
    <xf numFmtId="0" fontId="18" fillId="86" borderId="29" applyNumberFormat="0" applyProtection="0">
      <alignment horizontal="left" vertical="top" indent="1"/>
    </xf>
    <xf numFmtId="0" fontId="34" fillId="86" borderId="29" applyNumberFormat="0" applyProtection="0">
      <alignment horizontal="left" vertical="top" indent="1"/>
    </xf>
    <xf numFmtId="0" fontId="34" fillId="86" borderId="29" applyNumberFormat="0" applyProtection="0">
      <alignment horizontal="left" vertical="top" indent="1"/>
    </xf>
    <xf numFmtId="0" fontId="34" fillId="86" borderId="29" applyNumberFormat="0" applyProtection="0">
      <alignment horizontal="left" vertical="top" indent="1"/>
    </xf>
    <xf numFmtId="0" fontId="18" fillId="86" borderId="29" applyNumberFormat="0" applyProtection="0">
      <alignment horizontal="left" vertical="top" indent="1"/>
    </xf>
    <xf numFmtId="0" fontId="18" fillId="86" borderId="29" applyNumberFormat="0" applyProtection="0">
      <alignment horizontal="left" vertical="top" indent="1"/>
    </xf>
    <xf numFmtId="0" fontId="18" fillId="86" borderId="29" applyNumberFormat="0" applyProtection="0">
      <alignment horizontal="left" vertical="top" indent="1"/>
    </xf>
    <xf numFmtId="0" fontId="34" fillId="86" borderId="29" applyNumberFormat="0" applyProtection="0">
      <alignment horizontal="left" vertical="top" indent="1"/>
    </xf>
    <xf numFmtId="0" fontId="34" fillId="86" borderId="29" applyNumberFormat="0" applyProtection="0">
      <alignment horizontal="left" vertical="top" indent="1"/>
    </xf>
    <xf numFmtId="0" fontId="18" fillId="86" borderId="29" applyNumberFormat="0" applyProtection="0">
      <alignment horizontal="left" vertical="top" indent="1"/>
    </xf>
    <xf numFmtId="0" fontId="34" fillId="86" borderId="29" applyNumberFormat="0" applyProtection="0">
      <alignment horizontal="left" vertical="top" indent="1"/>
    </xf>
    <xf numFmtId="0" fontId="18" fillId="86" borderId="29" applyNumberFormat="0" applyProtection="0">
      <alignment horizontal="left" vertical="top" indent="1"/>
    </xf>
    <xf numFmtId="0" fontId="18" fillId="89" borderId="25" applyNumberFormat="0" applyProtection="0">
      <alignment horizontal="left" vertical="center" indent="1"/>
    </xf>
    <xf numFmtId="0" fontId="18" fillId="86" borderId="29" applyNumberFormat="0" applyProtection="0">
      <alignment horizontal="left" vertical="top" indent="1"/>
    </xf>
    <xf numFmtId="0" fontId="18" fillId="90" borderId="25" applyNumberFormat="0" applyProtection="0">
      <alignment horizontal="left" vertical="center" indent="1"/>
    </xf>
    <xf numFmtId="0" fontId="18" fillId="71" borderId="29" applyNumberFormat="0" applyProtection="0">
      <alignment horizontal="left" vertical="center" indent="1"/>
    </xf>
    <xf numFmtId="0" fontId="142" fillId="0" borderId="1" applyNumberFormat="0" applyProtection="0">
      <alignment horizontal="left" vertical="center" indent="1"/>
    </xf>
    <xf numFmtId="0" fontId="34" fillId="91" borderId="30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8" fillId="71" borderId="29" applyNumberFormat="0" applyProtection="0">
      <alignment horizontal="left" vertical="center" indent="1"/>
    </xf>
    <xf numFmtId="0" fontId="18" fillId="70" borderId="29" applyNumberFormat="0" applyProtection="0">
      <alignment horizontal="left" vertical="center" indent="1"/>
    </xf>
    <xf numFmtId="0" fontId="143" fillId="0" borderId="30" applyNumberFormat="0" applyProtection="0">
      <alignment horizontal="left" vertical="center" indent="1"/>
    </xf>
    <xf numFmtId="0" fontId="143" fillId="0" borderId="30" applyNumberFormat="0" applyProtection="0">
      <alignment horizontal="left" vertical="center" indent="1"/>
    </xf>
    <xf numFmtId="0" fontId="18" fillId="71" borderId="29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43" fillId="22" borderId="30" applyNumberFormat="0" applyProtection="0">
      <alignment horizontal="left" vertical="center" indent="1"/>
    </xf>
    <xf numFmtId="0" fontId="18" fillId="70" borderId="29" applyNumberFormat="0" applyProtection="0">
      <alignment horizontal="left" vertical="center" indent="1"/>
    </xf>
    <xf numFmtId="0" fontId="18" fillId="71" borderId="29" applyNumberFormat="0" applyProtection="0">
      <alignment horizontal="left" vertical="center" indent="1"/>
    </xf>
    <xf numFmtId="0" fontId="138" fillId="89" borderId="31" applyNumberFormat="0" applyProtection="0">
      <alignment horizontal="left" vertical="center" indent="1"/>
    </xf>
    <xf numFmtId="0" fontId="143" fillId="0" borderId="30" applyNumberFormat="0" applyProtection="0">
      <alignment horizontal="left" vertical="center" indent="1"/>
    </xf>
    <xf numFmtId="0" fontId="18" fillId="71" borderId="29" applyNumberFormat="0" applyProtection="0">
      <alignment horizontal="left" vertical="center" indent="1"/>
    </xf>
    <xf numFmtId="0" fontId="18" fillId="90" borderId="25" applyNumberFormat="0" applyProtection="0">
      <alignment horizontal="left" vertical="center" indent="1"/>
    </xf>
    <xf numFmtId="0" fontId="18" fillId="71" borderId="29" applyNumberFormat="0" applyProtection="0">
      <alignment horizontal="left" vertical="top" indent="1"/>
    </xf>
    <xf numFmtId="0" fontId="34" fillId="71" borderId="29" applyNumberFormat="0" applyProtection="0">
      <alignment horizontal="left" vertical="top" indent="1"/>
    </xf>
    <xf numFmtId="0" fontId="34" fillId="71" borderId="29" applyNumberFormat="0" applyProtection="0">
      <alignment horizontal="left" vertical="top" indent="1"/>
    </xf>
    <xf numFmtId="0" fontId="34" fillId="71" borderId="29" applyNumberFormat="0" applyProtection="0">
      <alignment horizontal="left" vertical="top" indent="1"/>
    </xf>
    <xf numFmtId="0" fontId="18" fillId="71" borderId="29" applyNumberFormat="0" applyProtection="0">
      <alignment horizontal="left" vertical="top" indent="1"/>
    </xf>
    <xf numFmtId="0" fontId="18" fillId="71" borderId="29" applyNumberFormat="0" applyProtection="0">
      <alignment horizontal="left" vertical="top" indent="1"/>
    </xf>
    <xf numFmtId="0" fontId="18" fillId="71" borderId="29" applyNumberFormat="0" applyProtection="0">
      <alignment horizontal="left" vertical="top" indent="1"/>
    </xf>
    <xf numFmtId="0" fontId="18" fillId="71" borderId="29" applyNumberFormat="0" applyProtection="0">
      <alignment horizontal="left" vertical="top" indent="1"/>
    </xf>
    <xf numFmtId="0" fontId="34" fillId="71" borderId="29" applyNumberFormat="0" applyProtection="0">
      <alignment horizontal="left" vertical="top" indent="1"/>
    </xf>
    <xf numFmtId="0" fontId="18" fillId="71" borderId="29" applyNumberFormat="0" applyProtection="0">
      <alignment horizontal="left" vertical="top" indent="1"/>
    </xf>
    <xf numFmtId="0" fontId="18" fillId="90" borderId="25" applyNumberFormat="0" applyProtection="0">
      <alignment horizontal="left" vertical="center" indent="1"/>
    </xf>
    <xf numFmtId="0" fontId="18" fillId="71" borderId="29" applyNumberFormat="0" applyProtection="0">
      <alignment horizontal="left" vertical="top" indent="1"/>
    </xf>
    <xf numFmtId="0" fontId="18" fillId="21" borderId="25" applyNumberFormat="0" applyProtection="0">
      <alignment horizontal="left" vertical="center" indent="1"/>
    </xf>
    <xf numFmtId="0" fontId="18" fillId="31" borderId="29" applyNumberFormat="0" applyProtection="0">
      <alignment horizontal="left" vertical="center" indent="1"/>
    </xf>
    <xf numFmtId="0" fontId="18" fillId="0" borderId="1" applyNumberFormat="0" applyProtection="0">
      <alignment horizontal="left" vertical="center" wrapText="1" indent="2"/>
    </xf>
    <xf numFmtId="0" fontId="34" fillId="31" borderId="30" applyNumberFormat="0" applyProtection="0">
      <alignment horizontal="left" vertical="center" indent="1"/>
    </xf>
    <xf numFmtId="0" fontId="144" fillId="22" borderId="30" applyNumberFormat="0" applyProtection="0">
      <alignment horizontal="left" vertical="center" indent="1"/>
    </xf>
    <xf numFmtId="0" fontId="144" fillId="22" borderId="30" applyNumberFormat="0" applyProtection="0">
      <alignment horizontal="left" vertical="center" indent="1"/>
    </xf>
    <xf numFmtId="0" fontId="18" fillId="31" borderId="29" applyNumberFormat="0" applyProtection="0">
      <alignment horizontal="left" vertical="center" indent="1"/>
    </xf>
    <xf numFmtId="0" fontId="18" fillId="0" borderId="29" applyNumberFormat="0" applyProtection="0">
      <alignment horizontal="left" vertical="center" indent="1"/>
    </xf>
    <xf numFmtId="0" fontId="144" fillId="0" borderId="30" applyNumberFormat="0" applyProtection="0">
      <alignment horizontal="left" vertical="center" indent="1"/>
    </xf>
    <xf numFmtId="0" fontId="144" fillId="0" borderId="30" applyNumberFormat="0" applyProtection="0">
      <alignment horizontal="left" vertical="center" indent="1"/>
    </xf>
    <xf numFmtId="0" fontId="18" fillId="31" borderId="29" applyNumberFormat="0" applyProtection="0">
      <alignment horizontal="left" vertical="center" indent="1"/>
    </xf>
    <xf numFmtId="0" fontId="144" fillId="22" borderId="30" applyNumberFormat="0" applyProtection="0">
      <alignment horizontal="left" vertical="center" indent="1"/>
    </xf>
    <xf numFmtId="0" fontId="144" fillId="22" borderId="30" applyNumberFormat="0" applyProtection="0">
      <alignment horizontal="left" vertical="center" indent="1"/>
    </xf>
    <xf numFmtId="0" fontId="18" fillId="0" borderId="29" applyNumberFormat="0" applyProtection="0">
      <alignment horizontal="left" vertical="center" indent="1"/>
    </xf>
    <xf numFmtId="0" fontId="18" fillId="31" borderId="29" applyNumberFormat="0" applyProtection="0">
      <alignment horizontal="left" vertical="center" indent="1"/>
    </xf>
    <xf numFmtId="0" fontId="144" fillId="0" borderId="30" applyNumberFormat="0" applyProtection="0">
      <alignment horizontal="left" vertical="center" indent="1"/>
    </xf>
    <xf numFmtId="0" fontId="18" fillId="31" borderId="29" applyNumberFormat="0" applyProtection="0">
      <alignment horizontal="left" vertical="center" indent="1"/>
    </xf>
    <xf numFmtId="0" fontId="18" fillId="21" borderId="25" applyNumberFormat="0" applyProtection="0">
      <alignment horizontal="left" vertical="center" indent="1"/>
    </xf>
    <xf numFmtId="0" fontId="18" fillId="31" borderId="29" applyNumberFormat="0" applyProtection="0">
      <alignment horizontal="left" vertical="top" indent="1"/>
    </xf>
    <xf numFmtId="0" fontId="34" fillId="31" borderId="29" applyNumberFormat="0" applyProtection="0">
      <alignment horizontal="left" vertical="top" indent="1"/>
    </xf>
    <xf numFmtId="0" fontId="34" fillId="31" borderId="29" applyNumberFormat="0" applyProtection="0">
      <alignment horizontal="left" vertical="top" indent="1"/>
    </xf>
    <xf numFmtId="0" fontId="34" fillId="31" borderId="29" applyNumberFormat="0" applyProtection="0">
      <alignment horizontal="left" vertical="top" indent="1"/>
    </xf>
    <xf numFmtId="0" fontId="18" fillId="31" borderId="29" applyNumberFormat="0" applyProtection="0">
      <alignment horizontal="left" vertical="top" indent="1"/>
    </xf>
    <xf numFmtId="0" fontId="18" fillId="31" borderId="29" applyNumberFormat="0" applyProtection="0">
      <alignment horizontal="left" vertical="top" indent="1"/>
    </xf>
    <xf numFmtId="0" fontId="18" fillId="31" borderId="29" applyNumberFormat="0" applyProtection="0">
      <alignment horizontal="left" vertical="top" indent="1"/>
    </xf>
    <xf numFmtId="0" fontId="18" fillId="31" borderId="29" applyNumberFormat="0" applyProtection="0">
      <alignment horizontal="left" vertical="top" indent="1"/>
    </xf>
    <xf numFmtId="0" fontId="34" fillId="31" borderId="29" applyNumberFormat="0" applyProtection="0">
      <alignment horizontal="left" vertical="top" indent="1"/>
    </xf>
    <xf numFmtId="0" fontId="18" fillId="31" borderId="29" applyNumberFormat="0" applyProtection="0">
      <alignment horizontal="left" vertical="top" indent="1"/>
    </xf>
    <xf numFmtId="0" fontId="18" fillId="21" borderId="25" applyNumberFormat="0" applyProtection="0">
      <alignment horizontal="left" vertical="center" indent="1"/>
    </xf>
    <xf numFmtId="0" fontId="18" fillId="31" borderId="29" applyNumberFormat="0" applyProtection="0">
      <alignment horizontal="left" vertical="top" indent="1"/>
    </xf>
    <xf numFmtId="0" fontId="18" fillId="69" borderId="25" applyNumberFormat="0" applyProtection="0">
      <alignment horizontal="left" vertical="center" indent="1"/>
    </xf>
    <xf numFmtId="0" fontId="18" fillId="88" borderId="29" applyNumberFormat="0" applyProtection="0">
      <alignment horizontal="left" vertical="center" indent="1"/>
    </xf>
    <xf numFmtId="0" fontId="18" fillId="0" borderId="30" applyNumberFormat="0" applyProtection="0">
      <alignment horizontal="left" vertical="center" indent="1"/>
    </xf>
    <xf numFmtId="0" fontId="34" fillId="88" borderId="30" applyNumberFormat="0" applyProtection="0">
      <alignment horizontal="left" vertical="center" indent="1"/>
    </xf>
    <xf numFmtId="0" fontId="18" fillId="88" borderId="29" applyNumberFormat="0" applyProtection="0">
      <alignment horizontal="left" vertical="center" indent="1"/>
    </xf>
    <xf numFmtId="0" fontId="18" fillId="88" borderId="29" applyNumberFormat="0" applyProtection="0">
      <alignment horizontal="left" vertical="center" indent="1"/>
    </xf>
    <xf numFmtId="0" fontId="18" fillId="88" borderId="29" applyNumberFormat="0" applyProtection="0">
      <alignment horizontal="left" vertical="center" indent="1"/>
    </xf>
    <xf numFmtId="0" fontId="18" fillId="88" borderId="29" applyNumberFormat="0" applyProtection="0">
      <alignment horizontal="left" vertical="center" indent="1"/>
    </xf>
    <xf numFmtId="0" fontId="18" fillId="88" borderId="29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0" fontId="18" fillId="88" borderId="29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0" fontId="18" fillId="88" borderId="29" applyNumberFormat="0" applyProtection="0">
      <alignment horizontal="left" vertical="top" indent="1"/>
    </xf>
    <xf numFmtId="0" fontId="34" fillId="88" borderId="29" applyNumberFormat="0" applyProtection="0">
      <alignment horizontal="left" vertical="top" indent="1"/>
    </xf>
    <xf numFmtId="0" fontId="34" fillId="88" borderId="29" applyNumberFormat="0" applyProtection="0">
      <alignment horizontal="left" vertical="top" indent="1"/>
    </xf>
    <xf numFmtId="0" fontId="34" fillId="88" borderId="29" applyNumberFormat="0" applyProtection="0">
      <alignment horizontal="left" vertical="top" indent="1"/>
    </xf>
    <xf numFmtId="0" fontId="18" fillId="88" borderId="29" applyNumberFormat="0" applyProtection="0">
      <alignment horizontal="left" vertical="top" indent="1"/>
    </xf>
    <xf numFmtId="0" fontId="18" fillId="88" borderId="29" applyNumberFormat="0" applyProtection="0">
      <alignment horizontal="left" vertical="top" indent="1"/>
    </xf>
    <xf numFmtId="0" fontId="18" fillId="88" borderId="29" applyNumberFormat="0" applyProtection="0">
      <alignment horizontal="left" vertical="top" indent="1"/>
    </xf>
    <xf numFmtId="0" fontId="18" fillId="88" borderId="29" applyNumberFormat="0" applyProtection="0">
      <alignment horizontal="left" vertical="top" indent="1"/>
    </xf>
    <xf numFmtId="0" fontId="34" fillId="88" borderId="29" applyNumberFormat="0" applyProtection="0">
      <alignment horizontal="left" vertical="top" indent="1"/>
    </xf>
    <xf numFmtId="0" fontId="18" fillId="88" borderId="29" applyNumberFormat="0" applyProtection="0">
      <alignment horizontal="left" vertical="top" indent="1"/>
    </xf>
    <xf numFmtId="0" fontId="18" fillId="69" borderId="25" applyNumberFormat="0" applyProtection="0">
      <alignment horizontal="left" vertical="center" indent="1"/>
    </xf>
    <xf numFmtId="0" fontId="18" fillId="88" borderId="29" applyNumberFormat="0" applyProtection="0">
      <alignment horizontal="left" vertical="top" indent="1"/>
    </xf>
    <xf numFmtId="0" fontId="11" fillId="0" borderId="0"/>
    <xf numFmtId="0" fontId="18" fillId="92" borderId="1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18" fillId="92" borderId="1" applyNumberFormat="0">
      <protection locked="0"/>
    </xf>
    <xf numFmtId="0" fontId="18" fillId="92" borderId="1" applyNumberFormat="0">
      <protection locked="0"/>
    </xf>
    <xf numFmtId="0" fontId="18" fillId="92" borderId="1" applyNumberFormat="0">
      <protection locked="0"/>
    </xf>
    <xf numFmtId="0" fontId="18" fillId="92" borderId="1" applyNumberFormat="0">
      <protection locked="0"/>
    </xf>
    <xf numFmtId="0" fontId="34" fillId="92" borderId="34" applyNumberFormat="0">
      <protection locked="0"/>
    </xf>
    <xf numFmtId="0" fontId="18" fillId="92" borderId="1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34" fillId="92" borderId="34" applyNumberFormat="0">
      <protection locked="0"/>
    </xf>
    <xf numFmtId="0" fontId="18" fillId="92" borderId="1" applyNumberFormat="0">
      <protection locked="0"/>
    </xf>
    <xf numFmtId="0" fontId="138" fillId="86" borderId="35" applyBorder="0"/>
    <xf numFmtId="0" fontId="138" fillId="86" borderId="35" applyBorder="0"/>
    <xf numFmtId="0" fontId="138" fillId="86" borderId="35" applyBorder="0"/>
    <xf numFmtId="0" fontId="138" fillId="86" borderId="35" applyBorder="0"/>
    <xf numFmtId="4" fontId="67" fillId="93" borderId="25" applyNumberFormat="0" applyProtection="0">
      <alignment vertical="center"/>
    </xf>
    <xf numFmtId="4" fontId="67" fillId="93" borderId="25" applyNumberFormat="0" applyProtection="0">
      <alignment vertical="center"/>
    </xf>
    <xf numFmtId="4" fontId="145" fillId="67" borderId="29" applyNumberFormat="0" applyProtection="0">
      <alignment vertical="center"/>
    </xf>
    <xf numFmtId="4" fontId="67" fillId="93" borderId="25" applyNumberFormat="0" applyProtection="0">
      <alignment vertical="center"/>
    </xf>
    <xf numFmtId="4" fontId="67" fillId="93" borderId="25" applyNumberFormat="0" applyProtection="0">
      <alignment vertical="center"/>
    </xf>
    <xf numFmtId="4" fontId="67" fillId="93" borderId="25" applyNumberFormat="0" applyProtection="0">
      <alignment vertical="center"/>
    </xf>
    <xf numFmtId="4" fontId="67" fillId="93" borderId="25" applyNumberFormat="0" applyProtection="0">
      <alignment vertical="center"/>
    </xf>
    <xf numFmtId="4" fontId="132" fillId="93" borderId="25" applyNumberFormat="0" applyProtection="0">
      <alignment vertical="center"/>
    </xf>
    <xf numFmtId="4" fontId="34" fillId="0" borderId="36" applyNumberFormat="0" applyProtection="0">
      <alignment vertical="center"/>
    </xf>
    <xf numFmtId="4" fontId="132" fillId="93" borderId="25" applyNumberFormat="0" applyProtection="0">
      <alignment vertical="center"/>
    </xf>
    <xf numFmtId="4" fontId="132" fillId="93" borderId="25" applyNumberFormat="0" applyProtection="0">
      <alignment vertical="center"/>
    </xf>
    <xf numFmtId="4" fontId="132" fillId="93" borderId="25" applyNumberFormat="0" applyProtection="0">
      <alignment vertical="center"/>
    </xf>
    <xf numFmtId="4" fontId="132" fillId="93" borderId="25" applyNumberFormat="0" applyProtection="0">
      <alignment vertical="center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145" fillId="58" borderId="29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0" fontId="145" fillId="67" borderId="29" applyNumberFormat="0" applyProtection="0">
      <alignment horizontal="left" vertical="top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93" borderId="25" applyNumberFormat="0" applyProtection="0">
      <alignment horizontal="left" vertical="center" indent="1"/>
    </xf>
    <xf numFmtId="4" fontId="67" fillId="85" borderId="25" applyNumberFormat="0" applyProtection="0">
      <alignment horizontal="right" vertical="center"/>
    </xf>
    <xf numFmtId="4" fontId="140" fillId="15" borderId="29" applyNumberFormat="0" applyProtection="0">
      <alignment horizontal="right" vertical="center"/>
    </xf>
    <xf numFmtId="4" fontId="146" fillId="0" borderId="1" applyNumberFormat="0" applyProtection="0">
      <alignment horizontal="right" vertical="center"/>
    </xf>
    <xf numFmtId="4" fontId="121" fillId="0" borderId="30" applyNumberFormat="0" applyProtection="0">
      <alignment horizontal="right" vertical="center"/>
    </xf>
    <xf numFmtId="4" fontId="67" fillId="0" borderId="37" applyNumberFormat="0" applyProtection="0">
      <alignment horizontal="right" vertical="center"/>
    </xf>
    <xf numFmtId="4" fontId="67" fillId="0" borderId="29" applyNumberFormat="0" applyProtection="0">
      <alignment horizontal="right" vertical="center"/>
    </xf>
    <xf numFmtId="4" fontId="67" fillId="0" borderId="29" applyNumberFormat="0" applyProtection="0">
      <alignment horizontal="right" vertical="center"/>
    </xf>
    <xf numFmtId="4" fontId="67" fillId="88" borderId="29" applyNumberFormat="0" applyProtection="0">
      <alignment horizontal="right" vertical="center"/>
    </xf>
    <xf numFmtId="4" fontId="67" fillId="85" borderId="25" applyNumberFormat="0" applyProtection="0">
      <alignment horizontal="right" vertical="center"/>
    </xf>
    <xf numFmtId="4" fontId="132" fillId="85" borderId="25" applyNumberFormat="0" applyProtection="0">
      <alignment horizontal="right" vertical="center"/>
    </xf>
    <xf numFmtId="4" fontId="133" fillId="92" borderId="30" applyNumberFormat="0" applyProtection="0">
      <alignment horizontal="right" vertical="center"/>
    </xf>
    <xf numFmtId="4" fontId="146" fillId="0" borderId="1" applyNumberFormat="0" applyProtection="0">
      <alignment horizontal="right" vertical="center"/>
    </xf>
    <xf numFmtId="4" fontId="59" fillId="0" borderId="29" applyNumberFormat="0" applyProtection="0">
      <alignment horizontal="right" vertical="center"/>
    </xf>
    <xf numFmtId="4" fontId="59" fillId="0" borderId="29" applyNumberFormat="0" applyProtection="0">
      <alignment horizontal="right" vertical="center"/>
    </xf>
    <xf numFmtId="4" fontId="132" fillId="88" borderId="29" applyNumberFormat="0" applyProtection="0">
      <alignment horizontal="right" vertical="center"/>
    </xf>
    <xf numFmtId="4" fontId="132" fillId="85" borderId="25" applyNumberFormat="0" applyProtection="0">
      <alignment horizontal="right" vertical="center"/>
    </xf>
    <xf numFmtId="0" fontId="18" fillId="69" borderId="25" applyNumberFormat="0" applyProtection="0">
      <alignment horizontal="left" vertical="center" indent="1"/>
    </xf>
    <xf numFmtId="4" fontId="140" fillId="15" borderId="29" applyNumberFormat="0" applyProtection="0">
      <alignment horizontal="left" vertical="center" indent="1"/>
    </xf>
    <xf numFmtId="4" fontId="131" fillId="22" borderId="30" applyNumberFormat="0" applyProtection="0">
      <alignment horizontal="center" vertical="center" wrapText="1" shrinkToFit="1"/>
    </xf>
    <xf numFmtId="4" fontId="121" fillId="37" borderId="30" applyNumberFormat="0" applyProtection="0">
      <alignment horizontal="left" vertical="center" indent="1"/>
    </xf>
    <xf numFmtId="4" fontId="138" fillId="22" borderId="30" applyNumberFormat="0" applyProtection="0">
      <alignment horizontal="left" vertical="center" indent="1"/>
    </xf>
    <xf numFmtId="4" fontId="138" fillId="22" borderId="30" applyNumberFormat="0" applyProtection="0">
      <alignment horizontal="left" vertical="center" indent="1"/>
    </xf>
    <xf numFmtId="4" fontId="67" fillId="0" borderId="37" applyNumberFormat="0" applyProtection="0">
      <alignment horizontal="left" vertical="center" indent="1"/>
    </xf>
    <xf numFmtId="4" fontId="67" fillId="70" borderId="29" applyNumberFormat="0" applyProtection="0">
      <alignment horizontal="left" vertical="center" indent="1"/>
    </xf>
    <xf numFmtId="4" fontId="138" fillId="0" borderId="30" applyNumberFormat="0" applyProtection="0">
      <alignment horizontal="left" vertical="center" indent="1"/>
    </xf>
    <xf numFmtId="4" fontId="67" fillId="70" borderId="29" applyNumberFormat="0" applyProtection="0">
      <alignment horizontal="left" vertical="center" indent="1"/>
    </xf>
    <xf numFmtId="4" fontId="138" fillId="22" borderId="30" applyNumberFormat="0" applyProtection="0">
      <alignment horizontal="left" vertical="center" indent="1"/>
    </xf>
    <xf numFmtId="4" fontId="138" fillId="22" borderId="30" applyNumberFormat="0" applyProtection="0">
      <alignment horizontal="left" vertical="center" indent="1"/>
    </xf>
    <xf numFmtId="4" fontId="67" fillId="71" borderId="29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4" fontId="67" fillId="71" borderId="1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0" fontId="147" fillId="94" borderId="29" applyNumberFormat="0" applyProtection="0">
      <alignment horizontal="left" vertical="top" indent="1"/>
    </xf>
    <xf numFmtId="0" fontId="145" fillId="71" borderId="29" applyNumberFormat="0" applyProtection="0">
      <alignment horizontal="left" vertical="top" indent="1"/>
    </xf>
    <xf numFmtId="0" fontId="18" fillId="69" borderId="25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0" fontId="18" fillId="69" borderId="25" applyNumberFormat="0" applyProtection="0">
      <alignment horizontal="left" vertical="center" indent="1"/>
    </xf>
    <xf numFmtId="0" fontId="148" fillId="0" borderId="0"/>
    <xf numFmtId="4" fontId="149" fillId="94" borderId="0" applyNumberFormat="0" applyProtection="0">
      <alignment horizontal="left" vertical="center" indent="1"/>
    </xf>
    <xf numFmtId="4" fontId="149" fillId="94" borderId="0" applyNumberFormat="0" applyProtection="0">
      <alignment horizontal="left" vertical="center" indent="1"/>
    </xf>
    <xf numFmtId="4" fontId="150" fillId="67" borderId="30" applyNumberFormat="0" applyProtection="0">
      <alignment horizontal="left" vertical="center" indent="1"/>
    </xf>
    <xf numFmtId="4" fontId="149" fillId="94" borderId="0" applyNumberFormat="0" applyProtection="0">
      <alignment horizontal="left" vertical="center" indent="1"/>
    </xf>
    <xf numFmtId="4" fontId="149" fillId="94" borderId="0" applyNumberFormat="0" applyProtection="0">
      <alignment horizontal="left" vertical="center" indent="1"/>
    </xf>
    <xf numFmtId="4" fontId="149" fillId="94" borderId="0" applyNumberFormat="0" applyProtection="0">
      <alignment horizontal="left" vertical="center" indent="1"/>
    </xf>
    <xf numFmtId="4" fontId="149" fillId="94" borderId="0" applyNumberFormat="0" applyProtection="0">
      <alignment horizontal="left" vertical="center" indent="1"/>
    </xf>
    <xf numFmtId="4" fontId="149" fillId="94" borderId="0" applyNumberFormat="0" applyProtection="0">
      <alignment horizontal="left" vertical="center" indent="1"/>
    </xf>
    <xf numFmtId="4" fontId="149" fillId="94" borderId="0" applyNumberFormat="0" applyProtection="0">
      <alignment horizontal="left" vertical="center" indent="1"/>
    </xf>
    <xf numFmtId="0" fontId="18" fillId="0" borderId="36"/>
    <xf numFmtId="0" fontId="121" fillId="95" borderId="1"/>
    <xf numFmtId="0" fontId="121" fillId="95" borderId="1"/>
    <xf numFmtId="4" fontId="151" fillId="85" borderId="25" applyNumberFormat="0" applyProtection="0">
      <alignment horizontal="right" vertical="center"/>
    </xf>
    <xf numFmtId="4" fontId="152" fillId="0" borderId="36" applyNumberFormat="0" applyProtection="0">
      <alignment horizontal="right" vertical="center"/>
    </xf>
    <xf numFmtId="4" fontId="153" fillId="92" borderId="31" applyNumberFormat="0" applyProtection="0">
      <alignment horizontal="right" vertical="center"/>
    </xf>
    <xf numFmtId="4" fontId="151" fillId="85" borderId="25" applyNumberFormat="0" applyProtection="0">
      <alignment horizontal="right" vertical="center"/>
    </xf>
    <xf numFmtId="4" fontId="151" fillId="85" borderId="25" applyNumberFormat="0" applyProtection="0">
      <alignment horizontal="right" vertical="center"/>
    </xf>
    <xf numFmtId="4" fontId="151" fillId="85" borderId="25" applyNumberFormat="0" applyProtection="0">
      <alignment horizontal="right" vertical="center"/>
    </xf>
    <xf numFmtId="4" fontId="151" fillId="85" borderId="25" applyNumberFormat="0" applyProtection="0">
      <alignment horizontal="right" vertical="center"/>
    </xf>
    <xf numFmtId="0" fontId="154" fillId="96" borderId="0"/>
    <xf numFmtId="49" fontId="155" fillId="96" borderId="0"/>
    <xf numFmtId="49" fontId="156" fillId="96" borderId="38"/>
    <xf numFmtId="49" fontId="156" fillId="96" borderId="0"/>
    <xf numFmtId="0" fontId="154" fillId="18" borderId="38">
      <protection locked="0"/>
    </xf>
    <xf numFmtId="0" fontId="154" fillId="96" borderId="0"/>
    <xf numFmtId="0" fontId="156" fillId="97" borderId="0"/>
    <xf numFmtId="0" fontId="156" fillId="82" borderId="0"/>
    <xf numFmtId="0" fontId="156" fillId="76" borderId="0"/>
    <xf numFmtId="0" fontId="157" fillId="0" borderId="0" applyNumberFormat="0" applyFill="0" applyBorder="0" applyAlignment="0" applyProtection="0"/>
    <xf numFmtId="215" fontId="18" fillId="0" borderId="0" applyFont="0" applyFill="0" applyBorder="0" applyAlignment="0" applyProtection="0"/>
    <xf numFmtId="0" fontId="18" fillId="0" borderId="15"/>
    <xf numFmtId="0" fontId="158" fillId="0" borderId="0">
      <alignment horizontal="left" vertical="center" wrapText="1"/>
    </xf>
    <xf numFmtId="216" fontId="159" fillId="0" borderId="1">
      <alignment horizontal="left" vertical="center"/>
      <protection locked="0"/>
    </xf>
    <xf numFmtId="0" fontId="18" fillId="0" borderId="0"/>
    <xf numFmtId="0" fontId="32" fillId="0" borderId="0"/>
    <xf numFmtId="0" fontId="18" fillId="0" borderId="39"/>
    <xf numFmtId="38" fontId="160" fillId="0" borderId="6" applyBorder="0">
      <alignment horizontal="right"/>
      <protection locked="0"/>
    </xf>
    <xf numFmtId="0" fontId="161" fillId="0" borderId="0" applyBorder="0" applyProtection="0">
      <alignment vertical="center"/>
    </xf>
    <xf numFmtId="0" fontId="161" fillId="0" borderId="26" applyBorder="0" applyProtection="0">
      <alignment horizontal="right" vertical="center"/>
    </xf>
    <xf numFmtId="0" fontId="162" fillId="98" borderId="0" applyBorder="0" applyProtection="0">
      <alignment horizontal="centerContinuous" vertical="center"/>
    </xf>
    <xf numFmtId="0" fontId="162" fillId="99" borderId="26" applyBorder="0" applyProtection="0">
      <alignment horizontal="centerContinuous" vertical="center"/>
    </xf>
    <xf numFmtId="0" fontId="163" fillId="0" borderId="0"/>
    <xf numFmtId="171" fontId="164" fillId="100" borderId="0">
      <alignment horizontal="right" vertical="top"/>
    </xf>
    <xf numFmtId="171" fontId="164" fillId="100" borderId="0">
      <alignment horizontal="right" vertical="top"/>
    </xf>
    <xf numFmtId="38" fontId="164" fillId="100" borderId="0">
      <alignment horizontal="right" vertical="top"/>
    </xf>
    <xf numFmtId="38" fontId="164" fillId="100" borderId="0">
      <alignment horizontal="right" vertical="top"/>
    </xf>
    <xf numFmtId="38" fontId="164" fillId="100" borderId="0">
      <alignment horizontal="right" vertical="top"/>
    </xf>
    <xf numFmtId="171" fontId="164" fillId="100" borderId="0">
      <alignment horizontal="right" vertical="top"/>
    </xf>
    <xf numFmtId="38" fontId="164" fillId="100" borderId="0">
      <alignment horizontal="right" vertical="top"/>
    </xf>
    <xf numFmtId="38" fontId="164" fillId="100" borderId="0">
      <alignment horizontal="right" vertical="top"/>
    </xf>
    <xf numFmtId="38" fontId="164" fillId="100" borderId="0">
      <alignment horizontal="right" vertical="top"/>
    </xf>
    <xf numFmtId="171" fontId="164" fillId="100" borderId="0">
      <alignment horizontal="right" vertical="top"/>
    </xf>
    <xf numFmtId="38" fontId="164" fillId="100" borderId="0">
      <alignment horizontal="right" vertical="top"/>
    </xf>
    <xf numFmtId="0" fontId="114" fillId="0" borderId="0"/>
    <xf numFmtId="0" fontId="165" fillId="0" borderId="0" applyFill="0" applyBorder="0" applyProtection="0">
      <alignment horizontal="left"/>
    </xf>
    <xf numFmtId="0" fontId="83" fillId="0" borderId="6" applyFill="0" applyBorder="0" applyProtection="0">
      <alignment horizontal="left" vertical="top"/>
    </xf>
    <xf numFmtId="0" fontId="166" fillId="0" borderId="0">
      <alignment horizontal="centerContinuous"/>
    </xf>
    <xf numFmtId="0" fontId="59" fillId="0" borderId="0"/>
    <xf numFmtId="0" fontId="167" fillId="0" borderId="6" applyFill="0" applyBorder="0" applyProtection="0"/>
    <xf numFmtId="0" fontId="167" fillId="0" borderId="0"/>
    <xf numFmtId="0" fontId="168" fillId="0" borderId="0" applyFill="0" applyBorder="0" applyProtection="0"/>
    <xf numFmtId="0" fontId="169" fillId="0" borderId="0"/>
    <xf numFmtId="49" fontId="67" fillId="0" borderId="0" applyFill="0" applyBorder="0" applyAlignment="0"/>
    <xf numFmtId="211" fontId="46" fillId="0" borderId="0" applyFill="0" applyBorder="0" applyAlignment="0"/>
    <xf numFmtId="217" fontId="46" fillId="0" borderId="0" applyFill="0" applyBorder="0" applyAlignment="0"/>
    <xf numFmtId="0" fontId="170" fillId="0" borderId="0" applyNumberFormat="0" applyFill="0" applyBorder="0" applyAlignment="0" applyProtection="0"/>
    <xf numFmtId="49" fontId="171" fillId="90" borderId="40" applyNumberFormat="0">
      <alignment horizontal="center" vertical="center"/>
    </xf>
    <xf numFmtId="0" fontId="63" fillId="0" borderId="41" applyNumberFormat="0" applyFon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63" fillId="0" borderId="41" applyNumberFormat="0" applyFont="0" applyFill="0" applyAlignment="0" applyProtection="0"/>
    <xf numFmtId="0" fontId="63" fillId="0" borderId="41" applyNumberFormat="0" applyFont="0" applyFill="0" applyAlignment="0" applyProtection="0"/>
    <xf numFmtId="0" fontId="173" fillId="0" borderId="14" applyFill="0" applyBorder="0" applyProtection="0">
      <alignment vertical="center"/>
    </xf>
    <xf numFmtId="0" fontId="59" fillId="0" borderId="0"/>
    <xf numFmtId="0" fontId="174" fillId="0" borderId="0">
      <alignment horizontal="fill"/>
    </xf>
    <xf numFmtId="0" fontId="59" fillId="0" borderId="0"/>
    <xf numFmtId="0" fontId="59" fillId="0" borderId="0"/>
    <xf numFmtId="218" fontId="18" fillId="21" borderId="0" applyFill="0"/>
    <xf numFmtId="0" fontId="59" fillId="0" borderId="0"/>
    <xf numFmtId="0" fontId="18" fillId="0" borderId="0">
      <alignment horizontal="center" textRotation="180"/>
    </xf>
    <xf numFmtId="0" fontId="175" fillId="0" borderId="0" applyNumberFormat="0" applyFill="0" applyBorder="0" applyAlignment="0" applyProtection="0"/>
    <xf numFmtId="0" fontId="176" fillId="0" borderId="26" applyBorder="0" applyProtection="0">
      <alignment horizontal="right"/>
    </xf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47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0" fontId="49" fillId="54" borderId="0" applyNumberFormat="0" applyBorder="0" applyAlignment="0" applyProtection="0"/>
    <xf numFmtId="179" fontId="41" fillId="0" borderId="10">
      <protection locked="0"/>
    </xf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0" fontId="105" fillId="30" borderId="11" applyNumberFormat="0" applyAlignment="0" applyProtection="0"/>
    <xf numFmtId="3" fontId="177" fillId="0" borderId="0">
      <alignment horizontal="center" vertical="center" textRotation="90" wrapText="1"/>
    </xf>
    <xf numFmtId="219" fontId="41" fillId="0" borderId="1">
      <alignment vertical="top" wrapText="1"/>
    </xf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116" fillId="58" borderId="25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57" fillId="58" borderId="11" applyNumberFormat="0" applyAlignment="0" applyProtection="0"/>
    <xf numFmtId="0" fontId="178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178" fillId="0" borderId="0" applyNumberFormat="0" applyFill="0" applyBorder="0" applyAlignment="0" applyProtection="0">
      <alignment vertical="top"/>
      <protection locked="0"/>
    </xf>
    <xf numFmtId="0" fontId="178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79" fillId="0" borderId="0" applyNumberFormat="0" applyFill="0" applyBorder="0" applyAlignment="0" applyProtection="0">
      <alignment vertical="top"/>
      <protection locked="0"/>
    </xf>
    <xf numFmtId="0" fontId="178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1" fillId="0" borderId="0" applyNumberFormat="0" applyFill="0" applyBorder="0" applyAlignment="0" applyProtection="0">
      <alignment vertical="top"/>
      <protection locked="0"/>
    </xf>
    <xf numFmtId="0" fontId="181" fillId="0" borderId="0" applyNumberFormat="0" applyFill="0" applyBorder="0" applyAlignment="0" applyProtection="0">
      <alignment vertical="top"/>
      <protection locked="0"/>
    </xf>
    <xf numFmtId="49" fontId="182" fillId="0" borderId="0" applyNumberFormat="0" applyFill="0" applyBorder="0" applyAlignment="0" applyProtection="0">
      <alignment vertical="top"/>
    </xf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2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26" fillId="18" borderId="43" applyNumberFormat="0" applyFont="0" applyFill="0" applyAlignment="0" applyProtection="0">
      <alignment horizontal="center" vertical="center" wrapText="1"/>
    </xf>
    <xf numFmtId="220" fontId="185" fillId="0" borderId="1">
      <alignment vertical="top" wrapText="1"/>
    </xf>
    <xf numFmtId="4" fontId="186" fillId="0" borderId="1">
      <alignment horizontal="left" vertical="center"/>
    </xf>
    <xf numFmtId="4" fontId="186" fillId="0" borderId="1">
      <alignment horizontal="left" vertical="center"/>
    </xf>
    <xf numFmtId="4" fontId="186" fillId="0" borderId="1">
      <alignment horizontal="left" vertical="center"/>
    </xf>
    <xf numFmtId="4" fontId="186" fillId="0" borderId="1">
      <alignment horizontal="left" vertical="center"/>
    </xf>
    <xf numFmtId="4" fontId="186" fillId="0" borderId="1">
      <alignment horizontal="left" vertical="center"/>
    </xf>
    <xf numFmtId="4" fontId="186" fillId="0" borderId="1"/>
    <xf numFmtId="4" fontId="186" fillId="0" borderId="1"/>
    <xf numFmtId="4" fontId="186" fillId="0" borderId="1"/>
    <xf numFmtId="4" fontId="186" fillId="0" borderId="1"/>
    <xf numFmtId="4" fontId="186" fillId="0" borderId="1"/>
    <xf numFmtId="220" fontId="185" fillId="0" borderId="1">
      <alignment vertical="top" wrapText="1"/>
    </xf>
    <xf numFmtId="220" fontId="185" fillId="0" borderId="1">
      <alignment vertical="top" wrapText="1"/>
    </xf>
    <xf numFmtId="220" fontId="185" fillId="0" borderId="1">
      <alignment vertical="top" wrapText="1"/>
    </xf>
    <xf numFmtId="4" fontId="186" fillId="101" borderId="1"/>
    <xf numFmtId="4" fontId="186" fillId="101" borderId="1"/>
    <xf numFmtId="4" fontId="186" fillId="101" borderId="1"/>
    <xf numFmtId="4" fontId="186" fillId="101" borderId="1"/>
    <xf numFmtId="4" fontId="186" fillId="101" borderId="1"/>
    <xf numFmtId="4" fontId="186" fillId="102" borderId="1"/>
    <xf numFmtId="4" fontId="186" fillId="102" borderId="1"/>
    <xf numFmtId="4" fontId="186" fillId="102" borderId="1"/>
    <xf numFmtId="4" fontId="186" fillId="102" borderId="1"/>
    <xf numFmtId="4" fontId="186" fillId="102" borderId="1"/>
    <xf numFmtId="4" fontId="187" fillId="103" borderId="1"/>
    <xf numFmtId="4" fontId="187" fillId="103" borderId="1"/>
    <xf numFmtId="4" fontId="187" fillId="103" borderId="1"/>
    <xf numFmtId="4" fontId="187" fillId="103" borderId="1"/>
    <xf numFmtId="4" fontId="187" fillId="103" borderId="1"/>
    <xf numFmtId="4" fontId="188" fillId="21" borderId="1"/>
    <xf numFmtId="4" fontId="188" fillId="21" borderId="1"/>
    <xf numFmtId="4" fontId="188" fillId="21" borderId="1"/>
    <xf numFmtId="4" fontId="188" fillId="21" borderId="1"/>
    <xf numFmtId="4" fontId="188" fillId="21" borderId="1"/>
    <xf numFmtId="4" fontId="189" fillId="0" borderId="1">
      <alignment horizontal="center" wrapText="1"/>
    </xf>
    <xf numFmtId="4" fontId="189" fillId="0" borderId="1">
      <alignment horizontal="center" wrapText="1"/>
    </xf>
    <xf numFmtId="4" fontId="189" fillId="0" borderId="1">
      <alignment horizontal="center" wrapText="1"/>
    </xf>
    <xf numFmtId="4" fontId="189" fillId="0" borderId="1">
      <alignment horizontal="center" wrapText="1"/>
    </xf>
    <xf numFmtId="4" fontId="189" fillId="0" borderId="1">
      <alignment horizontal="center" wrapText="1"/>
    </xf>
    <xf numFmtId="220" fontId="186" fillId="0" borderId="1"/>
    <xf numFmtId="220" fontId="186" fillId="0" borderId="1"/>
    <xf numFmtId="220" fontId="186" fillId="0" borderId="1"/>
    <xf numFmtId="220" fontId="186" fillId="0" borderId="1"/>
    <xf numFmtId="220" fontId="186" fillId="0" borderId="1"/>
    <xf numFmtId="220" fontId="185" fillId="0" borderId="1">
      <alignment horizontal="center" vertical="center" wrapText="1"/>
    </xf>
    <xf numFmtId="220" fontId="185" fillId="0" borderId="1">
      <alignment horizontal="center" vertical="center" wrapText="1"/>
    </xf>
    <xf numFmtId="220" fontId="185" fillId="0" borderId="1">
      <alignment horizontal="center" vertical="center" wrapText="1"/>
    </xf>
    <xf numFmtId="220" fontId="185" fillId="0" borderId="1">
      <alignment horizontal="center" vertical="center" wrapText="1"/>
    </xf>
    <xf numFmtId="220" fontId="185" fillId="0" borderId="1">
      <alignment horizontal="center" vertical="center" wrapText="1"/>
    </xf>
    <xf numFmtId="220" fontId="185" fillId="0" borderId="1">
      <alignment vertical="top" wrapText="1"/>
    </xf>
    <xf numFmtId="220" fontId="185" fillId="0" borderId="1">
      <alignment vertical="top" wrapText="1"/>
    </xf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49" fontId="190" fillId="104" borderId="44" applyNumberFormat="0" applyFill="0" applyBorder="0" applyAlignment="0" applyProtection="0">
      <alignment horizontal="left" vertical="center"/>
    </xf>
    <xf numFmtId="221" fontId="47" fillId="0" borderId="0" applyFont="0" applyFill="0" applyBorder="0" applyAlignment="0" applyProtection="0"/>
    <xf numFmtId="221" fontId="47" fillId="0" borderId="0" applyFont="0" applyFill="0" applyBorder="0" applyAlignment="0" applyProtection="0"/>
    <xf numFmtId="221" fontId="47" fillId="0" borderId="0" applyFont="0" applyFill="0" applyBorder="0" applyAlignment="0" applyProtection="0"/>
    <xf numFmtId="221" fontId="47" fillId="0" borderId="0" applyFont="0" applyFill="0" applyBorder="0" applyAlignment="0" applyProtection="0"/>
    <xf numFmtId="221" fontId="47" fillId="0" borderId="0" applyFont="0" applyFill="0" applyBorder="0" applyAlignment="0" applyProtection="0"/>
    <xf numFmtId="221" fontId="47" fillId="0" borderId="0" applyFont="0" applyFill="0" applyBorder="0" applyAlignment="0" applyProtection="0"/>
    <xf numFmtId="176" fontId="47" fillId="0" borderId="0" applyFont="0" applyFill="0" applyBorder="0" applyAlignment="0" applyProtection="0"/>
    <xf numFmtId="183" fontId="41" fillId="0" borderId="0" applyFill="0" applyBorder="0" applyProtection="0">
      <alignment vertical="center"/>
    </xf>
    <xf numFmtId="0" fontId="5" fillId="82" borderId="43" applyNumberFormat="0" applyFont="0" applyAlignment="0" applyProtection="0">
      <alignment horizontal="center" vertical="center" wrapText="1"/>
    </xf>
    <xf numFmtId="0" fontId="191" fillId="0" borderId="0" applyBorder="0">
      <alignment horizontal="center" vertical="center" wrapText="1"/>
    </xf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1" fillId="0" borderId="18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3" fillId="0" borderId="19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1" fillId="0" borderId="0" applyBorder="0">
      <alignment horizontal="center" vertical="center" wrapText="1"/>
    </xf>
    <xf numFmtId="216" fontId="192" fillId="0" borderId="0" applyProtection="0">
      <alignment horizontal="center"/>
    </xf>
    <xf numFmtId="216" fontId="192" fillId="0" borderId="0" applyProtection="0">
      <alignment horizontal="center"/>
    </xf>
    <xf numFmtId="216" fontId="192" fillId="0" borderId="0" applyProtection="0">
      <alignment horizontal="center"/>
    </xf>
    <xf numFmtId="0" fontId="11" fillId="0" borderId="1">
      <alignment horizontal="center" vertical="center" wrapText="1"/>
    </xf>
    <xf numFmtId="0" fontId="90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26" fillId="0" borderId="45" applyBorder="0">
      <alignment horizontal="center" vertical="center" wrapText="1"/>
    </xf>
    <xf numFmtId="0" fontId="26" fillId="0" borderId="45" applyBorder="0">
      <alignment horizontal="center" vertical="center" wrapText="1"/>
    </xf>
    <xf numFmtId="0" fontId="26" fillId="0" borderId="45" applyBorder="0">
      <alignment horizontal="center" vertical="center" wrapText="1"/>
    </xf>
    <xf numFmtId="0" fontId="26" fillId="0" borderId="45" applyBorder="0">
      <alignment horizontal="center" vertical="center" wrapText="1"/>
    </xf>
    <xf numFmtId="179" fontId="66" fillId="60" borderId="10"/>
    <xf numFmtId="4" fontId="5" fillId="23" borderId="1" applyBorder="0">
      <alignment horizontal="right"/>
    </xf>
    <xf numFmtId="4" fontId="5" fillId="23" borderId="1" applyBorder="0">
      <alignment horizontal="right"/>
    </xf>
    <xf numFmtId="4" fontId="5" fillId="23" borderId="1" applyBorder="0">
      <alignment horizontal="right"/>
    </xf>
    <xf numFmtId="4" fontId="5" fillId="23" borderId="1" applyBorder="0">
      <alignment horizontal="right"/>
    </xf>
    <xf numFmtId="4" fontId="5" fillId="23" borderId="1" applyBorder="0">
      <alignment horizontal="right"/>
    </xf>
    <xf numFmtId="4" fontId="5" fillId="23" borderId="1" applyBorder="0">
      <alignment horizontal="right"/>
    </xf>
    <xf numFmtId="4" fontId="5" fillId="23" borderId="1" applyBorder="0">
      <alignment horizontal="right"/>
    </xf>
    <xf numFmtId="4" fontId="146" fillId="18" borderId="46">
      <alignment horizontal="right" vertical="center"/>
      <protection locked="0"/>
    </xf>
    <xf numFmtId="49" fontId="194" fillId="0" borderId="0" applyBorder="0">
      <alignment vertical="center"/>
    </xf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3" fontId="66" fillId="0" borderId="1" applyBorder="0">
      <alignment vertical="center"/>
    </xf>
    <xf numFmtId="3" fontId="66" fillId="0" borderId="1" applyBorder="0">
      <alignment vertical="center"/>
    </xf>
    <xf numFmtId="3" fontId="66" fillId="0" borderId="1" applyBorder="0">
      <alignment vertical="center"/>
    </xf>
    <xf numFmtId="3" fontId="66" fillId="0" borderId="1" applyBorder="0">
      <alignment vertical="center"/>
    </xf>
    <xf numFmtId="3" fontId="66" fillId="0" borderId="1" applyBorder="0">
      <alignment vertical="center"/>
    </xf>
    <xf numFmtId="3" fontId="66" fillId="0" borderId="1" applyBorder="0">
      <alignment vertical="center"/>
    </xf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111" fillId="0" borderId="9" applyNumberFormat="0" applyFill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60" fillId="59" borderId="12" applyNumberFormat="0" applyAlignment="0" applyProtection="0"/>
    <xf numFmtId="0" fontId="11" fillId="0" borderId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11" fillId="22" borderId="0" applyFill="0">
      <alignment wrapText="1"/>
    </xf>
    <xf numFmtId="0" fontId="193" fillId="0" borderId="0">
      <alignment horizontal="center" vertical="top" wrapText="1"/>
    </xf>
    <xf numFmtId="0" fontId="195" fillId="0" borderId="0">
      <alignment horizontal="centerContinuous" vertical="center" wrapText="1"/>
    </xf>
    <xf numFmtId="0" fontId="195" fillId="0" borderId="0">
      <alignment horizontal="center" vertical="center" wrapText="1"/>
    </xf>
    <xf numFmtId="169" fontId="193" fillId="0" borderId="0">
      <alignment horizontal="center" vertical="top" wrapText="1"/>
    </xf>
    <xf numFmtId="222" fontId="196" fillId="22" borderId="1">
      <alignment wrapText="1"/>
    </xf>
    <xf numFmtId="222" fontId="196" fillId="22" borderId="1">
      <alignment wrapText="1"/>
    </xf>
    <xf numFmtId="222" fontId="196" fillId="22" borderId="1">
      <alignment wrapText="1"/>
    </xf>
    <xf numFmtId="222" fontId="196" fillId="22" borderId="1">
      <alignment wrapText="1"/>
    </xf>
    <xf numFmtId="222" fontId="196" fillId="22" borderId="1">
      <alignment wrapText="1"/>
    </xf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223" fontId="197" fillId="0" borderId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0" fontId="110" fillId="66" borderId="0" applyNumberFormat="0" applyBorder="0" applyAlignment="0" applyProtection="0"/>
    <xf numFmtId="49" fontId="177" fillId="0" borderId="1">
      <alignment horizontal="right" vertical="top" wrapText="1"/>
    </xf>
    <xf numFmtId="49" fontId="177" fillId="0" borderId="1">
      <alignment horizontal="right" vertical="top" wrapText="1"/>
    </xf>
    <xf numFmtId="49" fontId="177" fillId="0" borderId="1">
      <alignment horizontal="right" vertical="top" wrapText="1"/>
    </xf>
    <xf numFmtId="49" fontId="177" fillId="0" borderId="1">
      <alignment horizontal="right" vertical="top" wrapText="1"/>
    </xf>
    <xf numFmtId="49" fontId="177" fillId="0" borderId="1">
      <alignment horizontal="right" vertical="top" wrapText="1"/>
    </xf>
    <xf numFmtId="193" fontId="198" fillId="0" borderId="0">
      <alignment horizontal="right" vertical="top" wrapText="1"/>
    </xf>
    <xf numFmtId="49" fontId="5" fillId="0" borderId="0" applyBorder="0">
      <alignment vertical="top"/>
    </xf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9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9" fillId="0" borderId="0"/>
    <xf numFmtId="0" fontId="200" fillId="0" borderId="0"/>
    <xf numFmtId="0" fontId="199" fillId="0" borderId="0"/>
    <xf numFmtId="49" fontId="5" fillId="0" borderId="0" applyBorder="0">
      <alignment vertical="top"/>
    </xf>
    <xf numFmtId="0" fontId="47" fillId="0" borderId="0"/>
    <xf numFmtId="0" fontId="47" fillId="0" borderId="0"/>
    <xf numFmtId="0" fontId="47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49" fontId="5" fillId="0" borderId="0" applyBorder="0">
      <alignment vertical="top"/>
    </xf>
    <xf numFmtId="0" fontId="11" fillId="0" borderId="0"/>
    <xf numFmtId="0" fontId="1" fillId="0" borderId="0"/>
    <xf numFmtId="0" fontId="11" fillId="0" borderId="0"/>
    <xf numFmtId="0" fontId="1" fillId="0" borderId="0"/>
    <xf numFmtId="0" fontId="121" fillId="0" borderId="0"/>
    <xf numFmtId="0" fontId="201" fillId="0" borderId="0"/>
    <xf numFmtId="0" fontId="201" fillId="0" borderId="0"/>
    <xf numFmtId="0" fontId="1" fillId="0" borderId="0"/>
    <xf numFmtId="0" fontId="201" fillId="0" borderId="0"/>
    <xf numFmtId="0" fontId="201" fillId="0" borderId="0"/>
    <xf numFmtId="0" fontId="201" fillId="0" borderId="0"/>
    <xf numFmtId="0" fontId="121" fillId="0" borderId="0"/>
    <xf numFmtId="0" fontId="121" fillId="0" borderId="0"/>
    <xf numFmtId="0" fontId="201" fillId="0" borderId="0"/>
    <xf numFmtId="49" fontId="5" fillId="0" borderId="0" applyBorder="0">
      <alignment vertical="top"/>
    </xf>
    <xf numFmtId="0" fontId="202" fillId="0" borderId="0"/>
    <xf numFmtId="0" fontId="2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47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12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8" fillId="0" borderId="0"/>
    <xf numFmtId="0" fontId="47" fillId="0" borderId="0"/>
    <xf numFmtId="0" fontId="11" fillId="0" borderId="0"/>
    <xf numFmtId="0" fontId="47" fillId="0" borderId="0"/>
    <xf numFmtId="0" fontId="11" fillId="0" borderId="0"/>
    <xf numFmtId="0" fontId="47" fillId="0" borderId="0"/>
    <xf numFmtId="0" fontId="47" fillId="0" borderId="0"/>
    <xf numFmtId="0" fontId="11" fillId="0" borderId="0"/>
    <xf numFmtId="0" fontId="47" fillId="0" borderId="0"/>
    <xf numFmtId="0" fontId="4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7" fillId="0" borderId="0"/>
    <xf numFmtId="0" fontId="47" fillId="0" borderId="0"/>
    <xf numFmtId="0" fontId="47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47" fillId="0" borderId="0"/>
    <xf numFmtId="0" fontId="11" fillId="0" borderId="0"/>
    <xf numFmtId="0" fontId="1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47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49" fontId="5" fillId="0" borderId="0" applyBorder="0">
      <alignment vertical="top"/>
    </xf>
    <xf numFmtId="0" fontId="200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49" fontId="5" fillId="0" borderId="0" applyBorder="0">
      <alignment vertical="top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1" fillId="0" borderId="0"/>
    <xf numFmtId="0" fontId="47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" fillId="0" borderId="0"/>
    <xf numFmtId="0" fontId="47" fillId="0" borderId="0"/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200" fillId="0" borderId="0"/>
    <xf numFmtId="0" fontId="47" fillId="0" borderId="0"/>
    <xf numFmtId="0" fontId="18" fillId="0" borderId="0"/>
    <xf numFmtId="0" fontId="47" fillId="0" borderId="0"/>
    <xf numFmtId="0" fontId="200" fillId="0" borderId="0"/>
    <xf numFmtId="0" fontId="200" fillId="0" borderId="0"/>
    <xf numFmtId="0" fontId="11" fillId="0" borderId="0"/>
    <xf numFmtId="0" fontId="47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47" fillId="0" borderId="0"/>
    <xf numFmtId="0" fontId="11" fillId="0" borderId="0"/>
    <xf numFmtId="0" fontId="18" fillId="0" borderId="0"/>
    <xf numFmtId="0" fontId="1" fillId="0" borderId="0"/>
    <xf numFmtId="0" fontId="1" fillId="0" borderId="0"/>
    <xf numFmtId="0" fontId="59" fillId="0" borderId="0">
      <alignment vertical="center"/>
    </xf>
    <xf numFmtId="0" fontId="1" fillId="0" borderId="0"/>
    <xf numFmtId="0" fontId="1" fillId="0" borderId="0"/>
    <xf numFmtId="0" fontId="200" fillId="0" borderId="0"/>
    <xf numFmtId="0" fontId="11" fillId="0" borderId="0"/>
    <xf numFmtId="0" fontId="47" fillId="0" borderId="0"/>
    <xf numFmtId="0" fontId="1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203" fillId="0" borderId="0"/>
    <xf numFmtId="0" fontId="11" fillId="0" borderId="0"/>
    <xf numFmtId="0" fontId="200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200" fillId="0" borderId="0"/>
    <xf numFmtId="0" fontId="200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4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34" fillId="0" borderId="0">
      <alignment horizontal="left"/>
    </xf>
    <xf numFmtId="0" fontId="34" fillId="0" borderId="0">
      <alignment horizontal="left"/>
    </xf>
    <xf numFmtId="0" fontId="34" fillId="0" borderId="0"/>
    <xf numFmtId="0" fontId="34" fillId="0" borderId="0"/>
    <xf numFmtId="0" fontId="18" fillId="0" borderId="0"/>
    <xf numFmtId="0" fontId="47" fillId="0" borderId="0"/>
    <xf numFmtId="0" fontId="47" fillId="0" borderId="0"/>
    <xf numFmtId="0" fontId="47" fillId="0" borderId="0"/>
    <xf numFmtId="0" fontId="200" fillId="0" borderId="0"/>
    <xf numFmtId="0" fontId="200" fillId="0" borderId="0"/>
    <xf numFmtId="0" fontId="18" fillId="0" borderId="0"/>
    <xf numFmtId="0" fontId="18" fillId="0" borderId="0"/>
    <xf numFmtId="0" fontId="47" fillId="0" borderId="0"/>
    <xf numFmtId="0" fontId="18" fillId="0" borderId="0"/>
    <xf numFmtId="0" fontId="18" fillId="0" borderId="0"/>
    <xf numFmtId="0" fontId="47" fillId="0" borderId="0"/>
    <xf numFmtId="0" fontId="203" fillId="0" borderId="0"/>
    <xf numFmtId="0" fontId="18" fillId="0" borderId="0"/>
    <xf numFmtId="0" fontId="47" fillId="0" borderId="0"/>
    <xf numFmtId="0" fontId="34" fillId="0" borderId="0">
      <alignment horizontal="left"/>
    </xf>
    <xf numFmtId="0" fontId="34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34" fillId="0" borderId="0">
      <alignment horizontal="left"/>
    </xf>
    <xf numFmtId="0" fontId="34" fillId="0" borderId="0">
      <alignment horizontal="left"/>
    </xf>
    <xf numFmtId="0" fontId="204" fillId="0" borderId="0">
      <alignment horizontal="left"/>
    </xf>
    <xf numFmtId="0" fontId="204" fillId="0" borderId="0">
      <alignment horizontal="left"/>
    </xf>
    <xf numFmtId="0" fontId="47" fillId="0" borderId="0"/>
    <xf numFmtId="0" fontId="34" fillId="0" borderId="0">
      <alignment horizontal="left"/>
    </xf>
    <xf numFmtId="0" fontId="34" fillId="0" borderId="0">
      <alignment horizontal="left"/>
    </xf>
    <xf numFmtId="0" fontId="34" fillId="0" borderId="0"/>
    <xf numFmtId="0" fontId="34" fillId="0" borderId="0"/>
    <xf numFmtId="0" fontId="47" fillId="0" borderId="0"/>
    <xf numFmtId="0" fontId="34" fillId="0" borderId="0">
      <alignment horizontal="left"/>
    </xf>
    <xf numFmtId="0" fontId="34" fillId="0" borderId="0">
      <alignment horizontal="left"/>
    </xf>
    <xf numFmtId="0" fontId="34" fillId="0" borderId="0"/>
    <xf numFmtId="0" fontId="34" fillId="0" borderId="0"/>
    <xf numFmtId="0" fontId="47" fillId="0" borderId="0"/>
    <xf numFmtId="0" fontId="34" fillId="0" borderId="0">
      <alignment horizontal="left"/>
    </xf>
    <xf numFmtId="0" fontId="34" fillId="0" borderId="0">
      <alignment horizontal="left"/>
    </xf>
    <xf numFmtId="0" fontId="34" fillId="0" borderId="0"/>
    <xf numFmtId="0" fontId="34" fillId="0" borderId="0"/>
    <xf numFmtId="0" fontId="47" fillId="0" borderId="0"/>
    <xf numFmtId="0" fontId="34" fillId="0" borderId="0">
      <alignment horizontal="left"/>
    </xf>
    <xf numFmtId="0" fontId="34" fillId="0" borderId="0">
      <alignment horizontal="left"/>
    </xf>
    <xf numFmtId="0" fontId="34" fillId="0" borderId="0"/>
    <xf numFmtId="0" fontId="34" fillId="0" borderId="0"/>
    <xf numFmtId="0" fontId="47" fillId="0" borderId="0"/>
    <xf numFmtId="0" fontId="121" fillId="0" borderId="0"/>
    <xf numFmtId="0" fontId="121" fillId="0" borderId="0"/>
    <xf numFmtId="0" fontId="12" fillId="0" borderId="0"/>
    <xf numFmtId="0" fontId="34" fillId="0" borderId="0"/>
    <xf numFmtId="0" fontId="47" fillId="0" borderId="0"/>
    <xf numFmtId="0" fontId="47" fillId="0" borderId="0"/>
    <xf numFmtId="0" fontId="11" fillId="0" borderId="0"/>
    <xf numFmtId="0" fontId="121" fillId="0" borderId="0"/>
    <xf numFmtId="0" fontId="47" fillId="0" borderId="0"/>
    <xf numFmtId="0" fontId="201" fillId="0" borderId="0"/>
    <xf numFmtId="0" fontId="11" fillId="0" borderId="0"/>
    <xf numFmtId="0" fontId="201" fillId="0" borderId="0"/>
    <xf numFmtId="0" fontId="12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0" fillId="0" borderId="0"/>
    <xf numFmtId="0" fontId="2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0" fillId="0" borderId="0"/>
    <xf numFmtId="0" fontId="2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5" fillId="0" borderId="0"/>
    <xf numFmtId="0" fontId="206" fillId="0" borderId="0"/>
    <xf numFmtId="0" fontId="206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47" fillId="0" borderId="0"/>
    <xf numFmtId="0" fontId="11" fillId="0" borderId="0"/>
    <xf numFmtId="0" fontId="12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" fillId="0" borderId="0"/>
    <xf numFmtId="0" fontId="11" fillId="0" borderId="0"/>
    <xf numFmtId="0" fontId="47" fillId="0" borderId="0"/>
    <xf numFmtId="0" fontId="11" fillId="0" borderId="0"/>
    <xf numFmtId="0" fontId="11" fillId="0" borderId="0"/>
    <xf numFmtId="0" fontId="47" fillId="0" borderId="0"/>
    <xf numFmtId="0" fontId="11" fillId="0" borderId="0"/>
    <xf numFmtId="0" fontId="11" fillId="0" borderId="0"/>
    <xf numFmtId="0" fontId="47" fillId="0" borderId="0"/>
    <xf numFmtId="0" fontId="10" fillId="0" borderId="0"/>
    <xf numFmtId="0" fontId="201" fillId="0" borderId="0"/>
    <xf numFmtId="0" fontId="201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0" fillId="0" borderId="0"/>
    <xf numFmtId="0" fontId="47" fillId="0" borderId="0"/>
    <xf numFmtId="0" fontId="18" fillId="0" borderId="0"/>
    <xf numFmtId="0" fontId="201" fillId="0" borderId="0"/>
    <xf numFmtId="0" fontId="5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21" fillId="0" borderId="0"/>
    <xf numFmtId="0" fontId="121" fillId="0" borderId="0"/>
    <xf numFmtId="0" fontId="1" fillId="0" borderId="0"/>
    <xf numFmtId="0" fontId="1" fillId="0" borderId="0"/>
    <xf numFmtId="0" fontId="18" fillId="0" borderId="0"/>
    <xf numFmtId="0" fontId="121" fillId="0" borderId="0"/>
    <xf numFmtId="0" fontId="121" fillId="0" borderId="0"/>
    <xf numFmtId="0" fontId="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1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207" fillId="0" borderId="0"/>
    <xf numFmtId="0" fontId="48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1" fillId="0" borderId="0"/>
    <xf numFmtId="49" fontId="5" fillId="0" borderId="0" applyBorder="0">
      <alignment vertical="top"/>
    </xf>
    <xf numFmtId="49" fontId="5" fillId="0" borderId="0" applyBorder="0">
      <alignment vertical="top"/>
    </xf>
    <xf numFmtId="49" fontId="5" fillId="0" borderId="0" applyBorder="0">
      <alignment vertical="top"/>
    </xf>
    <xf numFmtId="0" fontId="207" fillId="0" borderId="0"/>
    <xf numFmtId="0" fontId="207" fillId="0" borderId="0"/>
    <xf numFmtId="49" fontId="5" fillId="0" borderId="0" applyBorder="0">
      <alignment vertical="top"/>
    </xf>
    <xf numFmtId="0" fontId="207" fillId="0" borderId="0"/>
    <xf numFmtId="0" fontId="1" fillId="0" borderId="0"/>
    <xf numFmtId="0" fontId="200" fillId="0" borderId="0"/>
    <xf numFmtId="0" fontId="201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49" fontId="5" fillId="0" borderId="0" applyBorder="0">
      <alignment vertical="top"/>
    </xf>
    <xf numFmtId="49" fontId="5" fillId="0" borderId="0" applyBorder="0">
      <alignment vertical="top"/>
    </xf>
    <xf numFmtId="49" fontId="5" fillId="0" borderId="0" applyBorder="0">
      <alignment vertical="top"/>
    </xf>
    <xf numFmtId="0" fontId="1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 applyBorder="0">
      <alignment vertical="top"/>
    </xf>
    <xf numFmtId="49" fontId="5" fillId="0" borderId="0" applyBorder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0" borderId="0">
      <alignment vertical="center" wrapText="1"/>
    </xf>
    <xf numFmtId="1" fontId="208" fillId="0" borderId="1">
      <alignment horizontal="left" vertical="center"/>
    </xf>
    <xf numFmtId="1" fontId="208" fillId="0" borderId="1">
      <alignment horizontal="left" vertical="center"/>
    </xf>
    <xf numFmtId="1" fontId="208" fillId="0" borderId="1">
      <alignment horizontal="left" vertical="center"/>
    </xf>
    <xf numFmtId="1" fontId="208" fillId="0" borderId="1">
      <alignment horizontal="left" vertical="center"/>
    </xf>
    <xf numFmtId="1" fontId="208" fillId="0" borderId="1">
      <alignment horizontal="left" vertical="center"/>
    </xf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11" fillId="0" borderId="0" applyFont="0" applyFill="0" applyBorder="0" applyProtection="0">
      <alignment horizontal="center" vertical="center" wrapText="1"/>
    </xf>
    <xf numFmtId="0" fontId="11" fillId="0" borderId="0" applyNumberFormat="0" applyFont="0" applyFill="0" applyBorder="0" applyProtection="0">
      <alignment horizontal="justify" vertical="center" wrapText="1"/>
    </xf>
    <xf numFmtId="220" fontId="192" fillId="0" borderId="1">
      <alignment vertical="top"/>
    </xf>
    <xf numFmtId="220" fontId="192" fillId="0" borderId="1">
      <alignment vertical="top"/>
    </xf>
    <xf numFmtId="220" fontId="192" fillId="0" borderId="1">
      <alignment vertical="top"/>
    </xf>
    <xf numFmtId="220" fontId="192" fillId="0" borderId="1">
      <alignment vertical="top"/>
    </xf>
    <xf numFmtId="220" fontId="192" fillId="0" borderId="1">
      <alignment vertical="top"/>
    </xf>
    <xf numFmtId="0" fontId="209" fillId="89" borderId="46" applyNumberFormat="0" applyAlignment="0">
      <alignment horizontal="center" vertical="center"/>
    </xf>
    <xf numFmtId="193" fontId="210" fillId="23" borderId="7" applyNumberFormat="0" applyBorder="0" applyAlignment="0">
      <alignment vertical="center"/>
      <protection locked="0"/>
    </xf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1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47" fillId="67" borderId="24" applyNumberFormat="0" applyFont="0" applyAlignment="0" applyProtection="0"/>
    <xf numFmtId="0" fontId="47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55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47" fillId="67" borderId="24" applyNumberFormat="0" applyFont="0" applyAlignment="0" applyProtection="0"/>
    <xf numFmtId="0" fontId="47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0" fontId="18" fillId="67" borderId="24" applyNumberFormat="0" applyFont="0" applyAlignment="0" applyProtection="0"/>
    <xf numFmtId="49" fontId="187" fillId="0" borderId="8">
      <alignment horizontal="left" vertical="center"/>
    </xf>
    <xf numFmtId="9" fontId="11" fillId="0" borderId="0" applyFont="0" applyFill="0" applyBorder="0" applyAlignment="0" applyProtection="0"/>
    <xf numFmtId="9" fontId="20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quotePrefix="1" applyFont="0" applyFill="0" applyBorder="0" applyAlignment="0">
      <protection locked="0"/>
    </xf>
    <xf numFmtId="9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1" fillId="0" borderId="0" applyFill="0" applyBorder="0" applyAlignment="0" applyProtection="0"/>
    <xf numFmtId="9" fontId="20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7" fillId="0" borderId="0" applyFont="0" applyFill="0" applyBorder="0" applyAlignment="0" applyProtection="0"/>
    <xf numFmtId="9" fontId="20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2" fillId="0" borderId="0" applyFont="0" applyFill="0" applyBorder="0" applyAlignment="0" applyProtection="0"/>
    <xf numFmtId="9" fontId="212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21" fillId="0" borderId="0"/>
    <xf numFmtId="9" fontId="4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183" fontId="213" fillId="0" borderId="1"/>
    <xf numFmtId="183" fontId="213" fillId="0" borderId="1"/>
    <xf numFmtId="183" fontId="213" fillId="0" borderId="1"/>
    <xf numFmtId="183" fontId="213" fillId="0" borderId="1"/>
    <xf numFmtId="183" fontId="213" fillId="0" borderId="1"/>
    <xf numFmtId="0" fontId="11" fillId="0" borderId="1" applyNumberFormat="0" applyFont="0" applyFill="0" applyAlignment="0" applyProtection="0"/>
    <xf numFmtId="0" fontId="11" fillId="0" borderId="1" applyNumberFormat="0" applyFont="0" applyFill="0" applyAlignment="0" applyProtection="0"/>
    <xf numFmtId="0" fontId="11" fillId="0" borderId="1" applyNumberFormat="0" applyFont="0" applyFill="0" applyAlignment="0" applyProtection="0"/>
    <xf numFmtId="0" fontId="11" fillId="0" borderId="1" applyNumberFormat="0" applyFont="0" applyFill="0" applyAlignment="0" applyProtection="0"/>
    <xf numFmtId="0" fontId="11" fillId="0" borderId="1" applyNumberFormat="0" applyFont="0" applyFill="0" applyAlignment="0" applyProtection="0"/>
    <xf numFmtId="3" fontId="214" fillId="105" borderId="8">
      <alignment horizontal="justify" vertical="center"/>
    </xf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107" fillId="0" borderId="21" applyNumberFormat="0" applyFill="0" applyAlignment="0" applyProtection="0"/>
    <xf numFmtId="0" fontId="32" fillId="0" borderId="0"/>
    <xf numFmtId="171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38" fontId="34" fillId="0" borderId="0">
      <alignment vertical="top"/>
    </xf>
    <xf numFmtId="171" fontId="34" fillId="0" borderId="0">
      <alignment vertical="top"/>
    </xf>
    <xf numFmtId="38" fontId="34" fillId="0" borderId="0">
      <alignment vertical="top"/>
    </xf>
    <xf numFmtId="4" fontId="39" fillId="0" borderId="0">
      <alignment vertical="center"/>
    </xf>
    <xf numFmtId="0" fontId="33" fillId="0" borderId="0"/>
    <xf numFmtId="0" fontId="33" fillId="0" borderId="0"/>
    <xf numFmtId="171" fontId="34" fillId="0" borderId="0">
      <alignment vertical="top"/>
    </xf>
    <xf numFmtId="49" fontId="215" fillId="106" borderId="47" applyBorder="0" applyProtection="0">
      <alignment horizontal="left" vertical="center"/>
    </xf>
    <xf numFmtId="49" fontId="215" fillId="106" borderId="47" applyBorder="0" applyProtection="0">
      <alignment horizontal="left" vertical="center"/>
    </xf>
    <xf numFmtId="49" fontId="215" fillId="106" borderId="47" applyBorder="0" applyProtection="0">
      <alignment horizontal="left" vertical="center"/>
    </xf>
    <xf numFmtId="0" fontId="11" fillId="0" borderId="0">
      <alignment vertical="justify"/>
    </xf>
    <xf numFmtId="49" fontId="198" fillId="0" borderId="0"/>
    <xf numFmtId="49" fontId="216" fillId="0" borderId="0">
      <alignment vertical="top"/>
    </xf>
    <xf numFmtId="3" fontId="217" fillId="0" borderId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3" fontId="217" fillId="0" borderId="0"/>
    <xf numFmtId="3" fontId="217" fillId="0" borderId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193" fontId="111" fillId="0" borderId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49" fontId="111" fillId="0" borderId="0">
      <alignment horizontal="center"/>
    </xf>
    <xf numFmtId="224" fontId="11" fillId="0" borderId="0" applyFont="0" applyFill="0" applyBorder="0" applyAlignment="0" applyProtection="0"/>
    <xf numFmtId="225" fontId="11" fillId="0" borderId="0" applyFont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" fontId="111" fillId="0" borderId="0" applyFill="0" applyBorder="0" applyAlignment="0" applyProtection="0"/>
    <xf numFmtId="226" fontId="142" fillId="0" borderId="0" applyFont="0" applyFill="0" applyBorder="0" applyAlignment="0" applyProtection="0"/>
    <xf numFmtId="41" fontId="18" fillId="0" borderId="0" applyFont="0" applyFill="0" applyBorder="0" applyAlignment="0" applyProtection="0"/>
    <xf numFmtId="226" fontId="142" fillId="0" borderId="0" applyFont="0" applyFill="0" applyBorder="0" applyAlignment="0" applyProtection="0"/>
    <xf numFmtId="0" fontId="18" fillId="0" borderId="0" applyFont="0" applyFill="0" applyBorder="0" applyAlignment="0" applyProtection="0"/>
    <xf numFmtId="227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1" fillId="0" borderId="0" applyFont="0" applyFill="0" applyBorder="0" applyAlignment="0" applyProtection="0"/>
    <xf numFmtId="227" fontId="121" fillId="0" borderId="0" applyFont="0" applyFill="0" applyBorder="0" applyAlignment="0" applyProtection="0"/>
    <xf numFmtId="0" fontId="121" fillId="0" borderId="0"/>
    <xf numFmtId="227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228" fontId="201" fillId="0" borderId="0" applyFont="0" applyFill="0" applyBorder="0" applyAlignment="0" applyProtection="0"/>
    <xf numFmtId="227" fontId="121" fillId="0" borderId="0" applyFont="0" applyFill="0" applyBorder="0" applyAlignment="0" applyProtection="0"/>
    <xf numFmtId="19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43" fontId="121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121" fillId="0" borderId="0" applyFont="0" applyFill="0" applyBorder="0" applyAlignment="0" applyProtection="0"/>
    <xf numFmtId="227" fontId="201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47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43" fontId="12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20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1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1" fillId="0" borderId="0" applyFont="0" applyFill="0" applyBorder="0" applyAlignment="0" applyProtection="0"/>
    <xf numFmtId="198" fontId="121" fillId="0" borderId="0" applyFont="0" applyFill="0" applyBorder="0" applyAlignment="0" applyProtection="0"/>
    <xf numFmtId="198" fontId="12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9" fontId="11" fillId="0" borderId="0" applyFont="0" applyFill="0" applyBorder="0" applyAlignment="0" applyProtection="0"/>
    <xf numFmtId="228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47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28" fontId="47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0" fontId="18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8" fontId="18" fillId="0" borderId="0" applyFont="0" applyFill="0" applyBorder="0" applyAlignment="0" applyProtection="0"/>
    <xf numFmtId="228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228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27" fontId="1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228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8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28" fontId="18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1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27" fontId="11" fillId="0" borderId="0" applyFont="0" applyFill="0" applyBorder="0" applyAlignment="0" applyProtection="0"/>
    <xf numFmtId="43" fontId="47" fillId="0" borderId="0" applyFont="0" applyFill="0" applyBorder="0" applyAlignment="0" applyProtection="0"/>
    <xf numFmtId="227" fontId="11" fillId="0" borderId="0" applyFont="0" applyFill="0" applyBorder="0" applyAlignment="0" applyProtection="0"/>
    <xf numFmtId="228" fontId="4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1" fillId="0" borderId="0" applyFont="0" applyFill="0" applyBorder="0" applyAlignment="0" applyProtection="0"/>
    <xf numFmtId="230" fontId="142" fillId="0" borderId="0" applyFont="0" applyFill="0" applyBorder="0" applyAlignment="0" applyProtection="0"/>
    <xf numFmtId="227" fontId="207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8" fontId="11" fillId="0" borderId="0" applyFont="0" applyFill="0" applyBorder="0" applyAlignment="0" applyProtection="0"/>
    <xf numFmtId="225" fontId="18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28" fontId="11" fillId="0" borderId="0" applyFont="0" applyFill="0" applyBorder="0" applyAlignment="0" applyProtection="0"/>
    <xf numFmtId="227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7" fontId="1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7" fontId="11" fillId="0" borderId="0" applyFont="0" applyFill="0" applyBorder="0" applyAlignment="0" applyProtection="0"/>
    <xf numFmtId="225" fontId="18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8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177" fontId="18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30" fontId="142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30" fontId="142" fillId="0" borderId="0" applyFont="0" applyFill="0" applyBorder="0" applyAlignment="0" applyProtection="0"/>
    <xf numFmtId="225" fontId="1" fillId="0" borderId="0" applyFont="0" applyFill="0" applyBorder="0" applyAlignment="0" applyProtection="0"/>
    <xf numFmtId="225" fontId="1" fillId="0" borderId="0" applyFont="0" applyFill="0" applyBorder="0" applyAlignment="0" applyProtection="0"/>
    <xf numFmtId="230" fontId="142" fillId="0" borderId="0" applyFont="0" applyFill="0" applyBorder="0" applyAlignment="0" applyProtection="0"/>
    <xf numFmtId="230" fontId="142" fillId="0" borderId="0" applyFont="0" applyFill="0" applyBorder="0" applyAlignment="0" applyProtection="0"/>
    <xf numFmtId="227" fontId="1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207" fillId="0" borderId="0" applyFont="0" applyFill="0" applyBorder="0" applyAlignment="0" applyProtection="0"/>
    <xf numFmtId="227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8" fontId="11" fillId="0" borderId="0" applyFont="0" applyFill="0" applyBorder="0" applyAlignment="0" applyProtection="0"/>
    <xf numFmtId="227" fontId="20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207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1" fillId="0" borderId="0" applyFont="0" applyFill="0" applyBorder="0" applyAlignment="0" applyProtection="0"/>
    <xf numFmtId="227" fontId="47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47" fillId="0" borderId="0" applyFont="0" applyFill="0" applyBorder="0" applyAlignment="0" applyProtection="0"/>
    <xf numFmtId="43" fontId="5" fillId="0" borderId="0" applyFont="0" applyFill="0" applyBorder="0" applyAlignment="0" applyProtection="0"/>
    <xf numFmtId="225" fontId="59" fillId="0" borderId="0" applyFont="0" applyFill="0" applyBorder="0" applyAlignment="0" applyProtection="0"/>
    <xf numFmtId="43" fontId="5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47" fillId="0" borderId="0" applyFont="0" applyFill="0" applyBorder="0" applyAlignment="0" applyProtection="0"/>
    <xf numFmtId="227" fontId="160" fillId="0" borderId="0" applyFont="0" applyFill="0" applyBorder="0" applyAlignment="0" applyProtection="0"/>
    <xf numFmtId="227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0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212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8" fillId="0" borderId="0" applyFont="0" applyFill="0" applyBorder="0" applyAlignment="0" applyProtection="0"/>
    <xf numFmtId="227" fontId="47" fillId="0" borderId="0" applyFont="0" applyFill="0" applyBorder="0" applyAlignment="0" applyProtection="0"/>
    <xf numFmtId="188" fontId="5" fillId="0" borderId="0" applyFont="0" applyFill="0" applyBorder="0" applyAlignment="0" applyProtection="0"/>
    <xf numFmtId="227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1" fillId="0" borderId="0" applyFont="0" applyFill="0" applyBorder="0" applyAlignment="0" applyProtection="0"/>
    <xf numFmtId="188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179" fontId="5" fillId="0" borderId="0" applyFont="0" applyFill="0" applyBorder="0" applyAlignment="0" applyProtection="0"/>
    <xf numFmtId="232" fontId="11" fillId="0" borderId="0" applyFont="0" applyFill="0" applyBorder="0" applyAlignment="0" applyProtection="0"/>
    <xf numFmtId="4" fontId="5" fillId="22" borderId="0" applyBorder="0">
      <alignment horizontal="right"/>
    </xf>
    <xf numFmtId="4" fontId="5" fillId="22" borderId="0" applyBorder="0">
      <alignment horizontal="right"/>
    </xf>
    <xf numFmtId="4" fontId="5" fillId="22" borderId="0" applyFont="0" applyBorder="0">
      <alignment horizontal="right"/>
    </xf>
    <xf numFmtId="4" fontId="5" fillId="22" borderId="0" applyBorder="0">
      <alignment horizontal="right"/>
    </xf>
    <xf numFmtId="4" fontId="5" fillId="107" borderId="48" applyBorder="0">
      <alignment horizontal="right"/>
    </xf>
    <xf numFmtId="4" fontId="5" fillId="22" borderId="48" applyBorder="0">
      <alignment horizontal="right"/>
    </xf>
    <xf numFmtId="4" fontId="5" fillId="22" borderId="48" applyBorder="0">
      <alignment horizontal="right"/>
    </xf>
    <xf numFmtId="4" fontId="5" fillId="107" borderId="48" applyBorder="0">
      <alignment horizontal="right"/>
    </xf>
    <xf numFmtId="4" fontId="5" fillId="22" borderId="48" applyBorder="0">
      <alignment horizontal="right"/>
    </xf>
    <xf numFmtId="4" fontId="5" fillId="22" borderId="1" applyFont="0" applyBorder="0">
      <alignment horizontal="right"/>
    </xf>
    <xf numFmtId="4" fontId="5" fillId="22" borderId="1" applyFont="0" applyBorder="0">
      <alignment horizontal="right"/>
    </xf>
    <xf numFmtId="4" fontId="5" fillId="22" borderId="1" applyFont="0" applyBorder="0">
      <alignment horizontal="right"/>
    </xf>
    <xf numFmtId="4" fontId="5" fillId="22" borderId="1" applyFont="0" applyBorder="0">
      <alignment horizontal="right"/>
    </xf>
    <xf numFmtId="4" fontId="5" fillId="22" borderId="1" applyFont="0" applyBorder="0">
      <alignment horizontal="right"/>
    </xf>
    <xf numFmtId="4" fontId="5" fillId="22" borderId="1" applyFont="0" applyBorder="0">
      <alignment horizontal="right"/>
    </xf>
    <xf numFmtId="4" fontId="5" fillId="96" borderId="46" applyAlignment="0">
      <alignment vertical="center"/>
    </xf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0" fontId="84" fillId="27" borderId="0" applyNumberFormat="0" applyBorder="0" applyAlignment="0" applyProtection="0"/>
    <xf numFmtId="233" fontId="41" fillId="0" borderId="8">
      <alignment vertical="top" wrapText="1"/>
    </xf>
    <xf numFmtId="234" fontId="11" fillId="0" borderId="1" applyFont="0" applyFill="0" applyBorder="0" applyProtection="0">
      <alignment horizontal="center" vertical="center"/>
    </xf>
    <xf numFmtId="234" fontId="11" fillId="0" borderId="1" applyFont="0" applyFill="0" applyBorder="0" applyProtection="0">
      <alignment horizontal="center" vertical="center"/>
    </xf>
    <xf numFmtId="234" fontId="11" fillId="0" borderId="1" applyFont="0" applyFill="0" applyBorder="0" applyProtection="0">
      <alignment horizontal="center" vertical="center"/>
    </xf>
    <xf numFmtId="234" fontId="11" fillId="0" borderId="1" applyFont="0" applyFill="0" applyBorder="0" applyProtection="0">
      <alignment horizontal="center" vertical="center"/>
    </xf>
    <xf numFmtId="234" fontId="11" fillId="0" borderId="1" applyFont="0" applyFill="0" applyBorder="0" applyProtection="0">
      <alignment horizontal="center" vertical="center"/>
    </xf>
    <xf numFmtId="234" fontId="11" fillId="0" borderId="1" applyFont="0" applyFill="0" applyBorder="0" applyProtection="0">
      <alignment horizontal="center" vertical="center"/>
    </xf>
    <xf numFmtId="3" fontId="11" fillId="0" borderId="0" applyFont="0" applyBorder="0">
      <alignment horizontal="center"/>
    </xf>
    <xf numFmtId="176" fontId="43" fillId="0" borderId="0">
      <protection locked="0"/>
    </xf>
    <xf numFmtId="176" fontId="42" fillId="0" borderId="0">
      <protection locked="0"/>
    </xf>
    <xf numFmtId="235" fontId="42" fillId="0" borderId="0">
      <protection locked="0"/>
    </xf>
    <xf numFmtId="235" fontId="42" fillId="0" borderId="0">
      <protection locked="0"/>
    </xf>
    <xf numFmtId="235" fontId="42" fillId="0" borderId="0">
      <protection locked="0"/>
    </xf>
    <xf numFmtId="235" fontId="42" fillId="0" borderId="0">
      <protection locked="0"/>
    </xf>
    <xf numFmtId="235" fontId="42" fillId="0" borderId="0">
      <protection locked="0"/>
    </xf>
    <xf numFmtId="235" fontId="42" fillId="0" borderId="0">
      <protection locked="0"/>
    </xf>
    <xf numFmtId="176" fontId="43" fillId="0" borderId="0">
      <protection locked="0"/>
    </xf>
    <xf numFmtId="176" fontId="43" fillId="0" borderId="0">
      <protection locked="0"/>
    </xf>
    <xf numFmtId="49" fontId="185" fillId="0" borderId="1">
      <alignment horizontal="center" vertical="center" wrapText="1"/>
    </xf>
    <xf numFmtId="49" fontId="185" fillId="0" borderId="1">
      <alignment horizontal="center" vertical="center" wrapText="1"/>
    </xf>
    <xf numFmtId="49" fontId="185" fillId="0" borderId="1">
      <alignment horizontal="center" vertical="center" wrapText="1"/>
    </xf>
    <xf numFmtId="49" fontId="185" fillId="0" borderId="1">
      <alignment horizontal="center" vertical="center" wrapText="1"/>
    </xf>
    <xf numFmtId="49" fontId="185" fillId="0" borderId="1">
      <alignment horizontal="center" vertical="center" wrapText="1"/>
    </xf>
    <xf numFmtId="0" fontId="41" fillId="0" borderId="1" applyBorder="0">
      <alignment horizontal="center" vertical="center" wrapText="1"/>
    </xf>
    <xf numFmtId="0" fontId="41" fillId="0" borderId="1" applyBorder="0">
      <alignment horizontal="center" vertical="center" wrapText="1"/>
    </xf>
    <xf numFmtId="0" fontId="41" fillId="0" borderId="1" applyBorder="0">
      <alignment horizontal="center" vertical="center" wrapText="1"/>
    </xf>
    <xf numFmtId="0" fontId="41" fillId="0" borderId="1" applyBorder="0">
      <alignment horizontal="center" vertical="center" wrapText="1"/>
    </xf>
    <xf numFmtId="0" fontId="41" fillId="0" borderId="1" applyBorder="0">
      <alignment horizontal="center" vertical="center" wrapText="1"/>
    </xf>
    <xf numFmtId="0" fontId="41" fillId="0" borderId="1" applyBorder="0">
      <alignment horizontal="center" vertical="center" wrapText="1"/>
    </xf>
    <xf numFmtId="49" fontId="185" fillId="0" borderId="1">
      <alignment horizontal="center" vertical="center" wrapText="1"/>
    </xf>
    <xf numFmtId="49" fontId="158" fillId="0" borderId="1" applyNumberFormat="0" applyFill="0" applyAlignment="0" applyProtection="0"/>
    <xf numFmtId="49" fontId="158" fillId="0" borderId="1" applyNumberFormat="0" applyFill="0" applyAlignment="0" applyProtection="0"/>
    <xf numFmtId="49" fontId="158" fillId="0" borderId="1" applyNumberFormat="0" applyFill="0" applyAlignment="0" applyProtection="0"/>
    <xf numFmtId="49" fontId="158" fillId="0" borderId="1" applyNumberFormat="0" applyFill="0" applyAlignment="0" applyProtection="0"/>
    <xf numFmtId="49" fontId="158" fillId="0" borderId="1" applyNumberFormat="0" applyFill="0" applyAlignment="0" applyProtection="0"/>
    <xf numFmtId="222" fontId="11" fillId="0" borderId="0"/>
    <xf numFmtId="0" fontId="172" fillId="0" borderId="42" applyNumberFormat="0" applyFill="0" applyAlignment="0" applyProtection="0"/>
    <xf numFmtId="0" fontId="53" fillId="26" borderId="0" applyNumberFormat="0" applyBorder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172" fillId="0" borderId="42" applyNumberFormat="0" applyFill="0" applyAlignment="0" applyProtection="0"/>
    <xf numFmtId="0" fontId="84" fillId="27" borderId="0" applyNumberFormat="0" applyBorder="0" applyAlignment="0" applyProtection="0"/>
    <xf numFmtId="0" fontId="11" fillId="67" borderId="24" applyNumberFormat="0" applyFont="0" applyAlignment="0" applyProtection="0"/>
    <xf numFmtId="0" fontId="47" fillId="67" borderId="24" applyNumberFormat="0" applyFont="0" applyAlignment="0" applyProtection="0"/>
    <xf numFmtId="0" fontId="172" fillId="0" borderId="42" applyNumberFormat="0" applyFill="0" applyAlignment="0" applyProtection="0"/>
    <xf numFmtId="0" fontId="110" fillId="66" borderId="0" applyNumberFormat="0" applyBorder="0" applyAlignment="0" applyProtection="0"/>
    <xf numFmtId="0" fontId="49" fillId="38" borderId="0" applyNumberFormat="0" applyBorder="0" applyAlignment="0" applyProtection="0"/>
    <xf numFmtId="0" fontId="53" fillId="108" borderId="0" applyNumberFormat="0" applyBorder="0" applyAlignment="0" applyProtection="0"/>
    <xf numFmtId="0" fontId="107" fillId="0" borderId="21" applyNumberFormat="0" applyFill="0" applyAlignment="0" applyProtection="0"/>
    <xf numFmtId="0" fontId="60" fillId="59" borderId="12" applyNumberFormat="0" applyAlignment="0" applyProtection="0"/>
    <xf numFmtId="0" fontId="170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91" fillId="0" borderId="18" applyNumberFormat="0" applyFill="0" applyAlignment="0" applyProtection="0"/>
    <xf numFmtId="0" fontId="18" fillId="109" borderId="24" applyNumberFormat="0" applyAlignment="0" applyProtection="0"/>
    <xf numFmtId="0" fontId="49" fillId="110" borderId="0" applyNumberFormat="0" applyBorder="0" applyAlignment="0" applyProtection="0"/>
    <xf numFmtId="0" fontId="107" fillId="0" borderId="21" applyNumberFormat="0" applyFill="0" applyAlignment="0" applyProtection="0"/>
    <xf numFmtId="0" fontId="60" fillId="111" borderId="12" applyNumberFormat="0" applyAlignment="0" applyProtection="0"/>
    <xf numFmtId="0" fontId="175" fillId="0" borderId="0" applyNumberFormat="0" applyFill="0" applyBorder="0" applyAlignment="0" applyProtection="0"/>
    <xf numFmtId="0" fontId="18" fillId="0" borderId="0"/>
  </cellStyleXfs>
  <cellXfs count="238">
    <xf numFmtId="49" fontId="0" fillId="0" borderId="0" xfId="0">
      <alignment vertical="top"/>
    </xf>
    <xf numFmtId="43" fontId="3" fillId="0" borderId="0" xfId="2" applyFont="1" applyAlignment="1" applyProtection="1">
      <alignment vertical="center"/>
      <protection locked="0"/>
    </xf>
    <xf numFmtId="43" fontId="4" fillId="0" borderId="0" xfId="2" applyFont="1" applyAlignment="1" applyProtection="1">
      <alignment vertical="center" wrapText="1"/>
      <protection locked="0"/>
    </xf>
    <xf numFmtId="43" fontId="4" fillId="0" borderId="0" xfId="2" applyFont="1" applyAlignment="1" applyProtection="1">
      <alignment vertical="center"/>
      <protection locked="0"/>
    </xf>
    <xf numFmtId="43" fontId="4" fillId="0" borderId="0" xfId="2" applyFont="1" applyAlignment="1" applyProtection="1">
      <alignment horizontal="center" vertical="center"/>
      <protection locked="0"/>
    </xf>
    <xf numFmtId="164" fontId="4" fillId="0" borderId="0" xfId="2" applyNumberFormat="1" applyFont="1" applyAlignment="1" applyProtection="1">
      <alignment vertical="center"/>
      <protection locked="0"/>
    </xf>
    <xf numFmtId="43" fontId="4" fillId="0" borderId="0" xfId="2" applyFont="1" applyFill="1" applyAlignment="1" applyProtection="1">
      <alignment vertical="center"/>
      <protection locked="0"/>
    </xf>
    <xf numFmtId="43" fontId="3" fillId="0" borderId="0" xfId="2" applyFont="1" applyFill="1" applyAlignment="1" applyProtection="1">
      <alignment vertical="center"/>
      <protection locked="0"/>
    </xf>
    <xf numFmtId="4" fontId="3" fillId="0" borderId="0" xfId="2" applyNumberFormat="1" applyFont="1" applyAlignment="1" applyProtection="1">
      <alignment vertical="center"/>
      <protection locked="0"/>
    </xf>
    <xf numFmtId="43" fontId="3" fillId="0" borderId="0" xfId="3" applyFont="1" applyAlignment="1">
      <alignment vertical="center"/>
    </xf>
    <xf numFmtId="43" fontId="3" fillId="0" borderId="0" xfId="3" applyFont="1" applyAlignment="1" applyProtection="1">
      <alignment vertical="center"/>
      <protection locked="0"/>
    </xf>
    <xf numFmtId="4" fontId="1" fillId="0" borderId="0" xfId="4" applyNumberFormat="1" applyFont="1" applyAlignment="1" applyProtection="1">
      <alignment vertical="center"/>
      <protection locked="0"/>
    </xf>
    <xf numFmtId="4" fontId="1" fillId="0" borderId="0" xfId="4" applyNumberFormat="1" applyFont="1" applyAlignment="1" applyProtection="1">
      <alignment horizontal="center" vertical="center"/>
      <protection locked="0"/>
    </xf>
    <xf numFmtId="164" fontId="7" fillId="0" borderId="0" xfId="2" applyNumberFormat="1" applyFont="1" applyAlignment="1" applyProtection="1">
      <alignment horizontal="center" vertical="center"/>
      <protection locked="0"/>
    </xf>
    <xf numFmtId="14" fontId="8" fillId="14" borderId="1" xfId="2" applyNumberFormat="1" applyFont="1" applyFill="1" applyBorder="1" applyAlignment="1" applyProtection="1">
      <alignment horizontal="center" vertical="center" wrapText="1"/>
      <protection locked="0"/>
    </xf>
    <xf numFmtId="14" fontId="8" fillId="0" borderId="0" xfId="2" applyNumberFormat="1" applyFont="1" applyFill="1" applyBorder="1" applyAlignment="1" applyProtection="1">
      <alignment horizontal="center" vertical="center" wrapText="1"/>
      <protection locked="0"/>
    </xf>
    <xf numFmtId="43" fontId="7" fillId="14" borderId="1" xfId="2" applyFont="1" applyFill="1" applyBorder="1" applyAlignment="1" applyProtection="1">
      <alignment horizontal="center" vertical="center" wrapText="1"/>
      <protection locked="0"/>
    </xf>
    <xf numFmtId="164" fontId="7" fillId="14" borderId="3" xfId="2" applyNumberFormat="1" applyFont="1" applyFill="1" applyBorder="1" applyAlignment="1" applyProtection="1">
      <alignment horizontal="center" vertical="center" wrapText="1"/>
      <protection locked="0"/>
    </xf>
    <xf numFmtId="164" fontId="4" fillId="14" borderId="1" xfId="2" applyNumberFormat="1" applyFont="1" applyFill="1" applyBorder="1" applyAlignment="1" applyProtection="1">
      <alignment horizontal="center" vertical="center" wrapText="1"/>
      <protection locked="0"/>
    </xf>
    <xf numFmtId="164" fontId="7" fillId="14" borderId="1" xfId="2" applyNumberFormat="1" applyFont="1" applyFill="1" applyBorder="1" applyAlignment="1" applyProtection="1">
      <alignment horizontal="center" vertical="center" wrapText="1"/>
      <protection locked="0"/>
    </xf>
    <xf numFmtId="43" fontId="4" fillId="14" borderId="1" xfId="2" applyFont="1" applyFill="1" applyBorder="1" applyAlignment="1" applyProtection="1">
      <alignment horizontal="center" vertical="center" wrapText="1"/>
      <protection locked="0"/>
    </xf>
    <xf numFmtId="43" fontId="4" fillId="14" borderId="4" xfId="2" applyFont="1" applyFill="1" applyBorder="1" applyAlignment="1" applyProtection="1">
      <alignment horizontal="center" vertical="center" wrapText="1"/>
      <protection locked="0"/>
    </xf>
    <xf numFmtId="165" fontId="12" fillId="14" borderId="1" xfId="2" applyNumberFormat="1" applyFont="1" applyFill="1" applyBorder="1" applyAlignment="1" applyProtection="1">
      <alignment horizontal="center" vertical="center"/>
      <protection locked="0"/>
    </xf>
    <xf numFmtId="4" fontId="13" fillId="14" borderId="1" xfId="2" applyNumberFormat="1" applyFont="1" applyFill="1" applyBorder="1" applyAlignment="1" applyProtection="1">
      <alignment horizontal="center" vertical="center"/>
      <protection locked="0"/>
    </xf>
    <xf numFmtId="165" fontId="13" fillId="14" borderId="1" xfId="2" applyNumberFormat="1" applyFont="1" applyFill="1" applyBorder="1" applyAlignment="1" applyProtection="1">
      <alignment horizontal="center" vertical="center"/>
      <protection locked="0"/>
    </xf>
    <xf numFmtId="43" fontId="12" fillId="0" borderId="0" xfId="2" applyFont="1" applyAlignment="1" applyProtection="1">
      <alignment vertical="center"/>
      <protection locked="0"/>
    </xf>
    <xf numFmtId="43" fontId="12" fillId="0" borderId="0" xfId="3" applyFont="1" applyAlignment="1" applyProtection="1">
      <alignment vertical="center"/>
      <protection locked="0"/>
    </xf>
    <xf numFmtId="10" fontId="0" fillId="16" borderId="1" xfId="1" applyNumberFormat="1" applyFont="1" applyFill="1" applyBorder="1" applyAlignment="1" applyProtection="1">
      <alignment horizontal="center" vertical="center" wrapText="1"/>
      <protection locked="0"/>
    </xf>
    <xf numFmtId="43" fontId="12" fillId="0" borderId="0" xfId="3" applyFont="1" applyAlignment="1">
      <alignment vertical="center"/>
    </xf>
    <xf numFmtId="0" fontId="12" fillId="16" borderId="0" xfId="2" applyNumberFormat="1" applyFont="1" applyFill="1" applyAlignment="1" applyProtection="1">
      <alignment horizontal="center" vertical="center"/>
      <protection locked="0"/>
    </xf>
    <xf numFmtId="0" fontId="7" fillId="16" borderId="2" xfId="2" applyNumberFormat="1" applyFont="1" applyFill="1" applyBorder="1" applyAlignment="1" applyProtection="1">
      <alignment horizontal="center" vertical="center" wrapText="1"/>
      <protection locked="0"/>
    </xf>
    <xf numFmtId="0" fontId="7" fillId="16" borderId="1" xfId="2" applyNumberFormat="1" applyFont="1" applyFill="1" applyBorder="1" applyAlignment="1" applyProtection="1">
      <alignment horizontal="center" vertical="center" wrapText="1"/>
      <protection locked="0"/>
    </xf>
    <xf numFmtId="0" fontId="4" fillId="16" borderId="1" xfId="2" applyNumberFormat="1" applyFont="1" applyFill="1" applyBorder="1" applyAlignment="1" applyProtection="1">
      <alignment horizontal="center" vertical="center" wrapText="1"/>
      <protection locked="0"/>
    </xf>
    <xf numFmtId="0" fontId="7" fillId="16" borderId="4" xfId="2" applyNumberFormat="1" applyFont="1" applyFill="1" applyBorder="1" applyAlignment="1" applyProtection="1">
      <alignment horizontal="center" vertical="center" wrapText="1"/>
      <protection locked="0"/>
    </xf>
    <xf numFmtId="4" fontId="7" fillId="16" borderId="1" xfId="2" applyNumberFormat="1" applyFont="1" applyFill="1" applyBorder="1" applyAlignment="1" applyProtection="1">
      <alignment horizontal="center" vertical="center" wrapText="1"/>
      <protection locked="0"/>
    </xf>
    <xf numFmtId="0" fontId="12" fillId="0" borderId="0" xfId="2" applyNumberFormat="1" applyFont="1" applyFill="1" applyAlignment="1" applyProtection="1">
      <alignment horizontal="center" vertical="center"/>
      <protection locked="0"/>
    </xf>
    <xf numFmtId="1" fontId="0" fillId="15" borderId="1" xfId="0" applyNumberFormat="1" applyFill="1" applyBorder="1" applyAlignment="1">
      <alignment horizontal="center" vertical="center"/>
    </xf>
    <xf numFmtId="4" fontId="0" fillId="15" borderId="1" xfId="0" applyNumberFormat="1" applyFill="1" applyBorder="1" applyAlignment="1">
      <alignment horizontal="center" vertical="center"/>
    </xf>
    <xf numFmtId="9" fontId="0" fillId="15" borderId="1" xfId="1" applyFont="1" applyFill="1" applyBorder="1" applyAlignment="1">
      <alignment horizontal="center" vertical="center"/>
    </xf>
    <xf numFmtId="49" fontId="14" fillId="15" borderId="1" xfId="0" applyFont="1" applyFill="1" applyBorder="1" applyAlignment="1">
      <alignment horizontal="center"/>
    </xf>
    <xf numFmtId="0" fontId="12" fillId="0" borderId="0" xfId="3" applyNumberFormat="1" applyFont="1" applyFill="1" applyAlignment="1" applyProtection="1">
      <alignment horizontal="center" vertical="center"/>
      <protection locked="0"/>
    </xf>
    <xf numFmtId="0" fontId="12" fillId="0" borderId="0" xfId="3" applyNumberFormat="1" applyFont="1" applyFill="1" applyAlignment="1">
      <alignment horizontal="center" vertical="center"/>
    </xf>
    <xf numFmtId="0" fontId="15" fillId="16" borderId="0" xfId="2" applyNumberFormat="1" applyFont="1" applyFill="1" applyAlignment="1" applyProtection="1">
      <alignment horizontal="center" vertical="center"/>
      <protection locked="0"/>
    </xf>
    <xf numFmtId="0" fontId="16" fillId="16" borderId="2" xfId="2" applyNumberFormat="1" applyFont="1" applyFill="1" applyBorder="1" applyAlignment="1" applyProtection="1">
      <alignment horizontal="left" vertical="center" wrapText="1"/>
      <protection locked="0"/>
    </xf>
    <xf numFmtId="0" fontId="16" fillId="16" borderId="1" xfId="2" applyNumberFormat="1" applyFont="1" applyFill="1" applyBorder="1" applyAlignment="1" applyProtection="1">
      <alignment horizontal="center" vertical="center" wrapText="1"/>
      <protection locked="0"/>
    </xf>
    <xf numFmtId="0" fontId="17" fillId="16" borderId="1" xfId="2" applyNumberFormat="1" applyFont="1" applyFill="1" applyBorder="1" applyAlignment="1" applyProtection="1">
      <alignment horizontal="center" vertical="center" wrapText="1"/>
      <protection locked="0"/>
    </xf>
    <xf numFmtId="14" fontId="17" fillId="16" borderId="1" xfId="2" applyNumberFormat="1" applyFont="1" applyFill="1" applyBorder="1" applyAlignment="1" applyProtection="1">
      <alignment horizontal="center" vertical="center" wrapText="1"/>
      <protection locked="0"/>
    </xf>
    <xf numFmtId="4" fontId="17" fillId="16" borderId="1" xfId="6" applyNumberFormat="1" applyFont="1" applyFill="1" applyBorder="1" applyAlignment="1" applyProtection="1">
      <alignment horizontal="center" vertical="center"/>
      <protection locked="0"/>
    </xf>
    <xf numFmtId="4" fontId="17" fillId="16" borderId="1" xfId="2" applyNumberFormat="1" applyFont="1" applyFill="1" applyBorder="1" applyAlignment="1" applyProtection="1">
      <alignment horizontal="center" vertical="center" wrapText="1"/>
      <protection locked="0"/>
    </xf>
    <xf numFmtId="4" fontId="17" fillId="16" borderId="4" xfId="2" applyNumberFormat="1" applyFont="1" applyFill="1" applyBorder="1" applyAlignment="1" applyProtection="1">
      <alignment horizontal="center" vertical="center" wrapText="1"/>
      <protection locked="0"/>
    </xf>
    <xf numFmtId="9" fontId="17" fillId="16" borderId="1" xfId="6" applyNumberFormat="1" applyFont="1" applyFill="1" applyBorder="1" applyAlignment="1" applyProtection="1">
      <alignment vertical="center"/>
      <protection locked="0"/>
    </xf>
    <xf numFmtId="4" fontId="17" fillId="16" borderId="1" xfId="2" applyNumberFormat="1" applyFont="1" applyFill="1" applyBorder="1" applyAlignment="1" applyProtection="1">
      <alignment vertical="center"/>
      <protection locked="0"/>
    </xf>
    <xf numFmtId="43" fontId="17" fillId="0" borderId="0" xfId="2" applyFont="1" applyFill="1" applyAlignment="1" applyProtection="1">
      <alignment horizontal="center" vertical="center" wrapText="1"/>
      <protection locked="0"/>
    </xf>
    <xf numFmtId="43" fontId="15" fillId="0" borderId="0" xfId="2" applyFont="1" applyFill="1" applyAlignment="1" applyProtection="1">
      <alignment vertical="center"/>
      <protection locked="0"/>
    </xf>
    <xf numFmtId="1" fontId="19" fillId="15" borderId="1" xfId="0" applyNumberFormat="1" applyFont="1" applyFill="1" applyBorder="1" applyAlignment="1">
      <alignment horizontal="center" vertical="center"/>
    </xf>
    <xf numFmtId="0" fontId="19" fillId="15" borderId="1" xfId="0" applyNumberFormat="1" applyFont="1" applyFill="1" applyBorder="1" applyAlignment="1">
      <alignment horizontal="center" vertical="center"/>
    </xf>
    <xf numFmtId="4" fontId="19" fillId="15" borderId="1" xfId="0" applyNumberFormat="1" applyFont="1" applyFill="1" applyBorder="1" applyAlignment="1">
      <alignment horizontal="center" vertical="center"/>
    </xf>
    <xf numFmtId="166" fontId="19" fillId="15" borderId="1" xfId="1" applyNumberFormat="1" applyFont="1" applyFill="1" applyBorder="1" applyAlignment="1">
      <alignment horizontal="center" vertical="center"/>
    </xf>
    <xf numFmtId="4" fontId="19" fillId="17" borderId="1" xfId="0" applyNumberFormat="1" applyFont="1" applyFill="1" applyBorder="1" applyAlignment="1">
      <alignment horizontal="center" vertical="center"/>
    </xf>
    <xf numFmtId="43" fontId="21" fillId="0" borderId="1" xfId="7" applyNumberFormat="1" applyFont="1" applyFill="1" applyBorder="1" applyAlignment="1" applyProtection="1">
      <alignment vertical="center" wrapText="1"/>
      <protection locked="0"/>
    </xf>
    <xf numFmtId="43" fontId="15" fillId="0" borderId="0" xfId="3" applyFont="1" applyFill="1" applyAlignment="1" applyProtection="1">
      <alignment vertical="center"/>
      <protection locked="0"/>
    </xf>
    <xf numFmtId="43" fontId="15" fillId="0" borderId="0" xfId="3" applyFont="1" applyFill="1" applyAlignment="1">
      <alignment vertical="center"/>
    </xf>
    <xf numFmtId="43" fontId="4" fillId="16" borderId="1" xfId="6" applyNumberFormat="1" applyFont="1" applyFill="1" applyBorder="1" applyAlignment="1" applyProtection="1">
      <alignment vertical="center"/>
      <protection locked="0"/>
    </xf>
    <xf numFmtId="43" fontId="4" fillId="16" borderId="1" xfId="6" applyNumberFormat="1" applyFont="1" applyFill="1" applyBorder="1" applyAlignment="1" applyProtection="1">
      <alignment horizontal="center" vertical="center"/>
      <protection locked="0"/>
    </xf>
    <xf numFmtId="14" fontId="4" fillId="16" borderId="1" xfId="6" applyNumberFormat="1" applyFont="1" applyFill="1" applyBorder="1" applyAlignment="1" applyProtection="1">
      <alignment horizontal="center" vertical="center"/>
      <protection locked="0"/>
    </xf>
    <xf numFmtId="167" fontId="4" fillId="16" borderId="1" xfId="6" applyNumberFormat="1" applyFont="1" applyFill="1" applyBorder="1" applyAlignment="1" applyProtection="1">
      <alignment horizontal="center" vertical="center"/>
      <protection locked="0"/>
    </xf>
    <xf numFmtId="4" fontId="4" fillId="16" borderId="1" xfId="6" applyNumberFormat="1" applyFont="1" applyFill="1" applyBorder="1" applyAlignment="1" applyProtection="1">
      <alignment horizontal="center" vertical="center"/>
      <protection locked="0"/>
    </xf>
    <xf numFmtId="4" fontId="4" fillId="16" borderId="1" xfId="2" applyNumberFormat="1" applyFont="1" applyFill="1" applyBorder="1" applyAlignment="1" applyProtection="1">
      <alignment horizontal="center" vertical="center" wrapText="1"/>
      <protection locked="0"/>
    </xf>
    <xf numFmtId="4" fontId="22" fillId="16" borderId="1" xfId="2" applyNumberFormat="1" applyFont="1" applyFill="1" applyBorder="1" applyAlignment="1" applyProtection="1">
      <alignment horizontal="right" vertical="center"/>
      <protection locked="0"/>
    </xf>
    <xf numFmtId="4" fontId="4" fillId="16" borderId="1" xfId="2" applyNumberFormat="1" applyFont="1" applyFill="1" applyBorder="1" applyAlignment="1" applyProtection="1">
      <alignment vertical="center"/>
      <protection locked="0"/>
    </xf>
    <xf numFmtId="4" fontId="4" fillId="16" borderId="4" xfId="2" applyNumberFormat="1" applyFont="1" applyFill="1" applyBorder="1" applyAlignment="1" applyProtection="1">
      <alignment horizontal="center" vertical="center" wrapText="1"/>
      <protection locked="0"/>
    </xf>
    <xf numFmtId="9" fontId="4" fillId="16" borderId="1" xfId="6" applyNumberFormat="1" applyFont="1" applyFill="1" applyBorder="1" applyAlignment="1" applyProtection="1">
      <alignment vertical="center"/>
      <protection locked="0"/>
    </xf>
    <xf numFmtId="4" fontId="22" fillId="16" borderId="1" xfId="2" applyNumberFormat="1" applyFont="1" applyFill="1" applyBorder="1" applyAlignment="1" applyProtection="1">
      <alignment vertical="center"/>
      <protection locked="0"/>
    </xf>
    <xf numFmtId="43" fontId="12" fillId="0" borderId="0" xfId="2" applyFont="1" applyFill="1" applyAlignment="1" applyProtection="1">
      <alignment vertical="center"/>
      <protection locked="0"/>
    </xf>
    <xf numFmtId="1" fontId="0" fillId="15" borderId="1" xfId="0" applyNumberFormat="1" applyFont="1" applyFill="1" applyBorder="1" applyAlignment="1">
      <alignment horizontal="center" vertical="center"/>
    </xf>
    <xf numFmtId="0" fontId="0" fillId="15" borderId="1" xfId="0" applyNumberFormat="1" applyFont="1" applyFill="1" applyBorder="1" applyAlignment="1">
      <alignment horizontal="center" vertical="center"/>
    </xf>
    <xf numFmtId="4" fontId="0" fillId="15" borderId="1" xfId="0" applyNumberFormat="1" applyFont="1" applyFill="1" applyBorder="1" applyAlignment="1">
      <alignment horizontal="center" vertical="center"/>
    </xf>
    <xf numFmtId="166" fontId="23" fillId="15" borderId="1" xfId="1" applyNumberFormat="1" applyFont="1" applyFill="1" applyBorder="1" applyAlignment="1">
      <alignment horizontal="center" vertical="center"/>
    </xf>
    <xf numFmtId="43" fontId="13" fillId="0" borderId="1" xfId="3" applyFont="1" applyFill="1" applyBorder="1" applyAlignment="1" applyProtection="1">
      <alignment horizontal="center" vertical="center" wrapText="1"/>
      <protection locked="0"/>
    </xf>
    <xf numFmtId="43" fontId="13" fillId="0" borderId="0" xfId="3" applyFont="1" applyFill="1" applyAlignment="1" applyProtection="1">
      <alignment vertical="center"/>
      <protection locked="0"/>
    </xf>
    <xf numFmtId="43" fontId="13" fillId="0" borderId="0" xfId="3" applyFont="1" applyFill="1" applyAlignment="1">
      <alignment vertical="center"/>
    </xf>
    <xf numFmtId="0" fontId="9" fillId="16" borderId="0" xfId="2" applyNumberFormat="1" applyFont="1" applyFill="1" applyAlignment="1" applyProtection="1">
      <alignment horizontal="center" vertical="center"/>
      <protection locked="0"/>
    </xf>
    <xf numFmtId="43" fontId="24" fillId="16" borderId="1" xfId="6" applyNumberFormat="1" applyFont="1" applyFill="1" applyBorder="1" applyAlignment="1" applyProtection="1">
      <alignment vertical="center" wrapText="1"/>
      <protection locked="0"/>
    </xf>
    <xf numFmtId="43" fontId="24" fillId="16" borderId="1" xfId="6" applyNumberFormat="1" applyFont="1" applyFill="1" applyBorder="1" applyAlignment="1" applyProtection="1">
      <alignment vertical="center"/>
      <protection locked="0"/>
    </xf>
    <xf numFmtId="43" fontId="24" fillId="16" borderId="1" xfId="6" applyNumberFormat="1" applyFont="1" applyFill="1" applyBorder="1" applyAlignment="1" applyProtection="1">
      <alignment horizontal="center" vertical="center"/>
      <protection locked="0"/>
    </xf>
    <xf numFmtId="14" fontId="24" fillId="16" borderId="1" xfId="6" applyNumberFormat="1" applyFont="1" applyFill="1" applyBorder="1" applyAlignment="1" applyProtection="1">
      <alignment horizontal="center" vertical="center"/>
      <protection locked="0"/>
    </xf>
    <xf numFmtId="167" fontId="24" fillId="16" borderId="1" xfId="6" applyNumberFormat="1" applyFont="1" applyFill="1" applyBorder="1" applyAlignment="1" applyProtection="1">
      <alignment horizontal="center" vertical="center"/>
      <protection locked="0"/>
    </xf>
    <xf numFmtId="4" fontId="24" fillId="16" borderId="1" xfId="6" applyNumberFormat="1" applyFont="1" applyFill="1" applyBorder="1" applyAlignment="1" applyProtection="1">
      <alignment horizontal="center" vertical="center"/>
      <protection locked="0"/>
    </xf>
    <xf numFmtId="0" fontId="24" fillId="16" borderId="1" xfId="2" applyNumberFormat="1" applyFont="1" applyFill="1" applyBorder="1" applyAlignment="1" applyProtection="1">
      <alignment horizontal="center" vertical="center" wrapText="1"/>
      <protection locked="0"/>
    </xf>
    <xf numFmtId="4" fontId="24" fillId="16" borderId="1" xfId="2" applyNumberFormat="1" applyFont="1" applyFill="1" applyBorder="1" applyAlignment="1" applyProtection="1">
      <alignment horizontal="center" vertical="center" wrapText="1"/>
      <protection locked="0"/>
    </xf>
    <xf numFmtId="4" fontId="24" fillId="16" borderId="1" xfId="2" applyNumberFormat="1" applyFont="1" applyFill="1" applyBorder="1" applyAlignment="1" applyProtection="1">
      <alignment horizontal="right" vertical="center"/>
      <protection locked="0"/>
    </xf>
    <xf numFmtId="4" fontId="24" fillId="16" borderId="1" xfId="2" applyNumberFormat="1" applyFont="1" applyFill="1" applyBorder="1" applyAlignment="1" applyProtection="1">
      <alignment vertical="center"/>
      <protection locked="0"/>
    </xf>
    <xf numFmtId="4" fontId="24" fillId="16" borderId="1" xfId="6" applyNumberFormat="1" applyFont="1" applyFill="1" applyBorder="1" applyAlignment="1" applyProtection="1">
      <alignment vertical="center"/>
      <protection locked="0"/>
    </xf>
    <xf numFmtId="4" fontId="24" fillId="16" borderId="4" xfId="2" applyNumberFormat="1" applyFont="1" applyFill="1" applyBorder="1" applyAlignment="1" applyProtection="1">
      <alignment horizontal="center" vertical="center" wrapText="1"/>
      <protection locked="0"/>
    </xf>
    <xf numFmtId="9" fontId="24" fillId="16" borderId="1" xfId="6" applyNumberFormat="1" applyFont="1" applyFill="1" applyBorder="1" applyAlignment="1" applyProtection="1">
      <alignment vertical="center"/>
      <protection locked="0"/>
    </xf>
    <xf numFmtId="43" fontId="8" fillId="0" borderId="0" xfId="2" applyFont="1" applyFill="1" applyAlignment="1" applyProtection="1">
      <alignment vertical="center"/>
      <protection locked="0"/>
    </xf>
    <xf numFmtId="0" fontId="25" fillId="15" borderId="1" xfId="0" applyNumberFormat="1" applyFont="1" applyFill="1" applyBorder="1" applyAlignment="1">
      <alignment horizontal="center" vertical="center"/>
    </xf>
    <xf numFmtId="1" fontId="25" fillId="15" borderId="1" xfId="0" applyNumberFormat="1" applyFont="1" applyFill="1" applyBorder="1" applyAlignment="1">
      <alignment horizontal="center" vertical="center"/>
    </xf>
    <xf numFmtId="4" fontId="25" fillId="15" borderId="1" xfId="0" applyNumberFormat="1" applyFont="1" applyFill="1" applyBorder="1" applyAlignment="1">
      <alignment horizontal="center" vertical="center"/>
    </xf>
    <xf numFmtId="43" fontId="20" fillId="0" borderId="1" xfId="7" applyNumberFormat="1" applyFill="1" applyBorder="1" applyAlignment="1" applyProtection="1">
      <alignment vertical="center" wrapText="1"/>
      <protection locked="0"/>
    </xf>
    <xf numFmtId="43" fontId="8" fillId="0" borderId="0" xfId="3" applyFont="1" applyFill="1" applyAlignment="1" applyProtection="1">
      <alignment vertical="center"/>
      <protection locked="0"/>
    </xf>
    <xf numFmtId="4" fontId="4" fillId="16" borderId="1" xfId="6" applyNumberFormat="1" applyFont="1" applyFill="1" applyBorder="1" applyAlignment="1" applyProtection="1">
      <alignment vertical="center"/>
      <protection locked="0"/>
    </xf>
    <xf numFmtId="0" fontId="0" fillId="15" borderId="1" xfId="0" applyNumberFormat="1" applyFill="1" applyBorder="1" applyAlignment="1">
      <alignment horizontal="center" vertical="center"/>
    </xf>
    <xf numFmtId="43" fontId="12" fillId="0" borderId="0" xfId="3" applyFont="1" applyFill="1" applyAlignment="1" applyProtection="1">
      <alignment vertical="center"/>
      <protection locked="0"/>
    </xf>
    <xf numFmtId="0" fontId="0" fillId="18" borderId="1" xfId="0" applyNumberFormat="1" applyFont="1" applyFill="1" applyBorder="1" applyAlignment="1">
      <alignment horizontal="center" vertical="center"/>
    </xf>
    <xf numFmtId="10" fontId="4" fillId="16" borderId="1" xfId="6" applyNumberFormat="1" applyFont="1" applyFill="1" applyBorder="1" applyAlignment="1" applyProtection="1">
      <alignment vertical="center"/>
      <protection locked="0"/>
    </xf>
    <xf numFmtId="1" fontId="26" fillId="18" borderId="1" xfId="0" applyNumberFormat="1" applyFont="1" applyFill="1" applyBorder="1" applyAlignment="1">
      <alignment horizontal="center" vertical="center"/>
    </xf>
    <xf numFmtId="1" fontId="12" fillId="15" borderId="1" xfId="0" applyNumberFormat="1" applyFont="1" applyFill="1" applyBorder="1" applyAlignment="1" applyProtection="1">
      <alignment horizontal="left" vertical="center" wrapText="1"/>
      <protection locked="0"/>
    </xf>
    <xf numFmtId="0" fontId="0" fillId="18" borderId="1" xfId="0" applyNumberFormat="1" applyFont="1" applyFill="1" applyBorder="1" applyAlignment="1"/>
    <xf numFmtId="43" fontId="7" fillId="16" borderId="1" xfId="6" applyNumberFormat="1" applyFont="1" applyFill="1" applyBorder="1" applyAlignment="1" applyProtection="1">
      <alignment vertical="center"/>
      <protection locked="0"/>
    </xf>
    <xf numFmtId="43" fontId="7" fillId="16" borderId="1" xfId="6" applyNumberFormat="1" applyFont="1" applyFill="1" applyBorder="1" applyAlignment="1" applyProtection="1">
      <alignment horizontal="center" vertical="center"/>
      <protection locked="0"/>
    </xf>
    <xf numFmtId="14" fontId="7" fillId="16" borderId="1" xfId="6" applyNumberFormat="1" applyFont="1" applyFill="1" applyBorder="1" applyAlignment="1" applyProtection="1">
      <alignment horizontal="center" vertical="center"/>
      <protection locked="0"/>
    </xf>
    <xf numFmtId="167" fontId="7" fillId="16" borderId="1" xfId="6" applyNumberFormat="1" applyFont="1" applyFill="1" applyBorder="1" applyAlignment="1" applyProtection="1">
      <alignment horizontal="center" vertical="center"/>
      <protection locked="0"/>
    </xf>
    <xf numFmtId="4" fontId="7" fillId="16" borderId="1" xfId="6" applyNumberFormat="1" applyFont="1" applyFill="1" applyBorder="1" applyAlignment="1" applyProtection="1">
      <alignment horizontal="center" vertical="center"/>
      <protection locked="0"/>
    </xf>
    <xf numFmtId="4" fontId="7" fillId="16" borderId="1" xfId="2" applyNumberFormat="1" applyFont="1" applyFill="1" applyBorder="1" applyAlignment="1" applyProtection="1">
      <alignment vertical="center"/>
      <protection locked="0"/>
    </xf>
    <xf numFmtId="4" fontId="7" fillId="16" borderId="1" xfId="6" applyNumberFormat="1" applyFont="1" applyFill="1" applyBorder="1" applyAlignment="1" applyProtection="1">
      <alignment vertical="center"/>
      <protection locked="0"/>
    </xf>
    <xf numFmtId="4" fontId="7" fillId="16" borderId="4" xfId="2" applyNumberFormat="1" applyFont="1" applyFill="1" applyBorder="1" applyAlignment="1" applyProtection="1">
      <alignment horizontal="center" vertical="center" wrapText="1"/>
      <protection locked="0"/>
    </xf>
    <xf numFmtId="9" fontId="7" fillId="16" borderId="1" xfId="6" applyNumberFormat="1" applyFont="1" applyFill="1" applyBorder="1" applyAlignment="1" applyProtection="1">
      <alignment vertical="center"/>
      <protection locked="0"/>
    </xf>
    <xf numFmtId="1" fontId="0" fillId="19" borderId="1" xfId="0" applyNumberFormat="1" applyFont="1" applyFill="1" applyBorder="1" applyAlignment="1">
      <alignment horizontal="center" vertical="center"/>
    </xf>
    <xf numFmtId="43" fontId="20" fillId="15" borderId="1" xfId="7" applyNumberFormat="1" applyFill="1" applyBorder="1" applyAlignment="1" applyProtection="1">
      <alignment horizontal="center" vertical="center" wrapText="1"/>
      <protection locked="0"/>
    </xf>
    <xf numFmtId="1" fontId="0" fillId="18" borderId="1" xfId="0" applyNumberFormat="1" applyFill="1" applyBorder="1" applyAlignment="1">
      <alignment horizontal="center" vertical="center"/>
    </xf>
    <xf numFmtId="43" fontId="17" fillId="16" borderId="1" xfId="6" applyNumberFormat="1" applyFont="1" applyFill="1" applyBorder="1" applyAlignment="1" applyProtection="1">
      <alignment vertical="center"/>
      <protection locked="0"/>
    </xf>
    <xf numFmtId="43" fontId="17" fillId="16" borderId="1" xfId="6" applyNumberFormat="1" applyFont="1" applyFill="1" applyBorder="1" applyAlignment="1" applyProtection="1">
      <alignment horizontal="center" vertical="center"/>
      <protection locked="0"/>
    </xf>
    <xf numFmtId="14" fontId="17" fillId="16" borderId="1" xfId="6" applyNumberFormat="1" applyFont="1" applyFill="1" applyBorder="1" applyAlignment="1" applyProtection="1">
      <alignment horizontal="center" vertical="center"/>
      <protection locked="0"/>
    </xf>
    <xf numFmtId="167" fontId="17" fillId="16" borderId="1" xfId="6" applyNumberFormat="1" applyFont="1" applyFill="1" applyBorder="1" applyAlignment="1" applyProtection="1">
      <alignment horizontal="center" vertical="center"/>
      <protection locked="0"/>
    </xf>
    <xf numFmtId="4" fontId="17" fillId="16" borderId="1" xfId="2" applyNumberFormat="1" applyFont="1" applyFill="1" applyBorder="1" applyAlignment="1" applyProtection="1">
      <alignment horizontal="right" vertical="center"/>
      <protection locked="0"/>
    </xf>
    <xf numFmtId="4" fontId="17" fillId="16" borderId="1" xfId="6" applyNumberFormat="1" applyFont="1" applyFill="1" applyBorder="1" applyAlignment="1" applyProtection="1">
      <alignment vertical="center"/>
      <protection locked="0"/>
    </xf>
    <xf numFmtId="43" fontId="8" fillId="0" borderId="1" xfId="3" applyFont="1" applyFill="1" applyBorder="1" applyAlignment="1" applyProtection="1">
      <alignment horizontal="center" vertical="center" wrapText="1"/>
      <protection locked="0"/>
    </xf>
    <xf numFmtId="1" fontId="19" fillId="18" borderId="1" xfId="0" applyNumberFormat="1" applyFont="1" applyFill="1" applyBorder="1" applyAlignment="1">
      <alignment horizontal="center" vertical="center"/>
    </xf>
    <xf numFmtId="1" fontId="15" fillId="15" borderId="1" xfId="0" applyNumberFormat="1" applyFont="1" applyFill="1" applyBorder="1" applyAlignment="1" applyProtection="1">
      <alignment horizontal="left" vertical="center" wrapText="1"/>
      <protection locked="0"/>
    </xf>
    <xf numFmtId="0" fontId="19" fillId="18" borderId="1" xfId="0" applyNumberFormat="1" applyFont="1" applyFill="1" applyBorder="1" applyAlignment="1"/>
    <xf numFmtId="43" fontId="15" fillId="0" borderId="1" xfId="2" applyFont="1" applyFill="1" applyBorder="1" applyAlignment="1" applyProtection="1">
      <alignment horizontal="center" vertical="center" wrapText="1"/>
      <protection locked="0"/>
    </xf>
    <xf numFmtId="1" fontId="0" fillId="18" borderId="1" xfId="0" applyNumberFormat="1" applyFont="1" applyFill="1" applyBorder="1" applyAlignment="1">
      <alignment horizontal="center" vertical="center"/>
    </xf>
    <xf numFmtId="166" fontId="27" fillId="15" borderId="1" xfId="1" applyNumberFormat="1" applyFont="1" applyFill="1" applyBorder="1" applyAlignment="1">
      <alignment horizontal="center" vertical="center"/>
    </xf>
    <xf numFmtId="43" fontId="4" fillId="16" borderId="1" xfId="6" applyNumberFormat="1" applyFont="1" applyFill="1" applyBorder="1" applyAlignment="1" applyProtection="1">
      <alignment vertical="center" wrapText="1"/>
      <protection locked="0"/>
    </xf>
    <xf numFmtId="165" fontId="4" fillId="16" borderId="1" xfId="6" applyNumberFormat="1" applyFont="1" applyFill="1" applyBorder="1" applyAlignment="1" applyProtection="1">
      <alignment horizontal="center" vertical="center"/>
      <protection locked="0"/>
    </xf>
    <xf numFmtId="1" fontId="5" fillId="15" borderId="1" xfId="0" applyNumberFormat="1" applyFont="1" applyFill="1" applyBorder="1" applyAlignment="1">
      <alignment horizontal="center" vertical="center"/>
    </xf>
    <xf numFmtId="0" fontId="5" fillId="15" borderId="1" xfId="0" applyNumberFormat="1" applyFont="1" applyFill="1" applyBorder="1" applyAlignment="1">
      <alignment horizontal="center" vertical="center"/>
    </xf>
    <xf numFmtId="4" fontId="5" fillId="15" borderId="1" xfId="0" applyNumberFormat="1" applyFont="1" applyFill="1" applyBorder="1" applyAlignment="1">
      <alignment horizontal="center" vertical="center"/>
    </xf>
    <xf numFmtId="4" fontId="24" fillId="19" borderId="1" xfId="6" applyNumberFormat="1" applyFont="1" applyFill="1" applyBorder="1" applyAlignment="1" applyProtection="1">
      <alignment horizontal="center" vertical="center"/>
      <protection locked="0"/>
    </xf>
    <xf numFmtId="43" fontId="20" fillId="0" borderId="1" xfId="7" applyNumberFormat="1" applyFill="1" applyBorder="1" applyAlignment="1" applyProtection="1">
      <alignment horizontal="center" vertical="center" wrapText="1"/>
      <protection locked="0"/>
    </xf>
    <xf numFmtId="43" fontId="13" fillId="0" borderId="1" xfId="3" applyFont="1" applyFill="1" applyBorder="1" applyAlignment="1" applyProtection="1">
      <alignment horizontal="center" vertical="center"/>
      <protection locked="0"/>
    </xf>
    <xf numFmtId="0" fontId="0" fillId="18" borderId="1" xfId="0" applyNumberFormat="1" applyFont="1" applyFill="1" applyBorder="1" applyAlignment="1">
      <alignment horizontal="left"/>
    </xf>
    <xf numFmtId="43" fontId="12" fillId="0" borderId="1" xfId="2" applyFont="1" applyFill="1" applyBorder="1" applyAlignment="1" applyProtection="1">
      <alignment horizontal="center" vertical="center"/>
      <protection locked="0"/>
    </xf>
    <xf numFmtId="0" fontId="3" fillId="16" borderId="0" xfId="2" applyNumberFormat="1" applyFont="1" applyFill="1" applyAlignment="1" applyProtection="1">
      <alignment horizontal="center" vertical="center"/>
      <protection locked="0"/>
    </xf>
    <xf numFmtId="43" fontId="22" fillId="16" borderId="1" xfId="6" applyNumberFormat="1" applyFont="1" applyFill="1" applyBorder="1" applyAlignment="1" applyProtection="1">
      <alignment vertical="center"/>
      <protection locked="0"/>
    </xf>
    <xf numFmtId="43" fontId="22" fillId="16" borderId="1" xfId="6" applyNumberFormat="1" applyFont="1" applyFill="1" applyBorder="1" applyAlignment="1" applyProtection="1">
      <alignment horizontal="center" vertical="center"/>
      <protection locked="0"/>
    </xf>
    <xf numFmtId="14" fontId="22" fillId="16" borderId="1" xfId="6" applyNumberFormat="1" applyFont="1" applyFill="1" applyBorder="1" applyAlignment="1" applyProtection="1">
      <alignment horizontal="center" vertical="center"/>
      <protection locked="0"/>
    </xf>
    <xf numFmtId="167" fontId="22" fillId="16" borderId="1" xfId="6" applyNumberFormat="1" applyFont="1" applyFill="1" applyBorder="1" applyAlignment="1" applyProtection="1">
      <alignment horizontal="center" vertical="center"/>
      <protection locked="0"/>
    </xf>
    <xf numFmtId="4" fontId="22" fillId="16" borderId="1" xfId="6" applyNumberFormat="1" applyFont="1" applyFill="1" applyBorder="1" applyAlignment="1" applyProtection="1">
      <alignment horizontal="center" vertical="center"/>
      <protection locked="0"/>
    </xf>
    <xf numFmtId="0" fontId="22" fillId="16" borderId="1" xfId="2" applyNumberFormat="1" applyFont="1" applyFill="1" applyBorder="1" applyAlignment="1" applyProtection="1">
      <alignment horizontal="center" vertical="center" wrapText="1"/>
      <protection locked="0"/>
    </xf>
    <xf numFmtId="4" fontId="22" fillId="16" borderId="1" xfId="2" applyNumberFormat="1" applyFont="1" applyFill="1" applyBorder="1" applyAlignment="1" applyProtection="1">
      <alignment horizontal="center" vertical="center" wrapText="1"/>
      <protection locked="0"/>
    </xf>
    <xf numFmtId="4" fontId="22" fillId="16" borderId="1" xfId="6" applyNumberFormat="1" applyFont="1" applyFill="1" applyBorder="1" applyAlignment="1" applyProtection="1">
      <alignment vertical="center"/>
      <protection locked="0"/>
    </xf>
    <xf numFmtId="4" fontId="22" fillId="16" borderId="4" xfId="2" applyNumberFormat="1" applyFont="1" applyFill="1" applyBorder="1" applyAlignment="1" applyProtection="1">
      <alignment horizontal="center" vertical="center" wrapText="1"/>
      <protection locked="0"/>
    </xf>
    <xf numFmtId="9" fontId="22" fillId="16" borderId="1" xfId="6" applyNumberFormat="1" applyFont="1" applyFill="1" applyBorder="1" applyAlignment="1" applyProtection="1">
      <alignment vertical="center"/>
      <protection locked="0"/>
    </xf>
    <xf numFmtId="43" fontId="3" fillId="0" borderId="1" xfId="2" applyFont="1" applyFill="1" applyBorder="1" applyAlignment="1" applyProtection="1">
      <alignment horizontal="center" vertical="center"/>
      <protection locked="0"/>
    </xf>
    <xf numFmtId="43" fontId="15" fillId="0" borderId="1" xfId="2" applyFont="1" applyFill="1" applyBorder="1" applyAlignment="1" applyProtection="1">
      <alignment horizontal="center" vertical="center"/>
      <protection locked="0"/>
    </xf>
    <xf numFmtId="4" fontId="17" fillId="16" borderId="3" xfId="2" applyNumberFormat="1" applyFont="1" applyFill="1" applyBorder="1" applyAlignment="1" applyProtection="1">
      <alignment horizontal="right" vertical="center"/>
      <protection locked="0"/>
    </xf>
    <xf numFmtId="43" fontId="17" fillId="16" borderId="1" xfId="6" applyNumberFormat="1" applyFont="1" applyFill="1" applyBorder="1" applyAlignment="1" applyProtection="1">
      <alignment vertical="center" wrapText="1"/>
      <protection locked="0"/>
    </xf>
    <xf numFmtId="43" fontId="15" fillId="15" borderId="0" xfId="2" applyFont="1" applyFill="1" applyAlignment="1" applyProtection="1">
      <alignment vertical="center"/>
      <protection locked="0"/>
    </xf>
    <xf numFmtId="43" fontId="15" fillId="15" borderId="1" xfId="3" applyFont="1" applyFill="1" applyBorder="1" applyAlignment="1" applyProtection="1">
      <alignment horizontal="center" vertical="center" wrapText="1"/>
      <protection locked="0"/>
    </xf>
    <xf numFmtId="4" fontId="4" fillId="16" borderId="3" xfId="2" applyNumberFormat="1" applyFont="1" applyFill="1" applyBorder="1" applyAlignment="1" applyProtection="1">
      <alignment horizontal="right" vertical="center"/>
      <protection locked="0"/>
    </xf>
    <xf numFmtId="4" fontId="4" fillId="16" borderId="1" xfId="2" applyNumberFormat="1" applyFont="1" applyFill="1" applyBorder="1" applyAlignment="1" applyProtection="1">
      <alignment horizontal="right" vertical="center"/>
      <protection locked="0"/>
    </xf>
    <xf numFmtId="4" fontId="22" fillId="16" borderId="3" xfId="2" applyNumberFormat="1" applyFont="1" applyFill="1" applyBorder="1" applyAlignment="1" applyProtection="1">
      <alignment horizontal="right" vertical="center"/>
      <protection locked="0"/>
    </xf>
    <xf numFmtId="167" fontId="4" fillId="16" borderId="1" xfId="6" applyNumberFormat="1" applyFont="1" applyFill="1" applyBorder="1" applyAlignment="1" applyProtection="1">
      <alignment vertical="center"/>
      <protection locked="0"/>
    </xf>
    <xf numFmtId="4" fontId="4" fillId="16" borderId="4" xfId="6" applyNumberFormat="1" applyFont="1" applyFill="1" applyBorder="1" applyAlignment="1" applyProtection="1">
      <alignment vertical="center"/>
      <protection locked="0"/>
    </xf>
    <xf numFmtId="166" fontId="29" fillId="15" borderId="1" xfId="1" applyNumberFormat="1" applyFont="1" applyFill="1" applyBorder="1" applyAlignment="1">
      <alignment horizontal="center" vertical="center"/>
    </xf>
    <xf numFmtId="167" fontId="17" fillId="16" borderId="1" xfId="6" applyNumberFormat="1" applyFont="1" applyFill="1" applyBorder="1" applyAlignment="1" applyProtection="1">
      <alignment vertical="center"/>
      <protection locked="0"/>
    </xf>
    <xf numFmtId="4" fontId="17" fillId="16" borderId="4" xfId="6" applyNumberFormat="1" applyFont="1" applyFill="1" applyBorder="1" applyAlignment="1" applyProtection="1">
      <alignment vertical="center"/>
      <protection locked="0"/>
    </xf>
    <xf numFmtId="0" fontId="12" fillId="16" borderId="1" xfId="2" applyNumberFormat="1" applyFont="1" applyFill="1" applyBorder="1" applyAlignment="1" applyProtection="1">
      <alignment horizontal="center" vertical="center"/>
      <protection locked="0"/>
    </xf>
    <xf numFmtId="4" fontId="22" fillId="16" borderId="5" xfId="2" applyNumberFormat="1" applyFont="1" applyFill="1" applyBorder="1" applyAlignment="1" applyProtection="1">
      <alignment horizontal="right" vertical="center"/>
      <protection locked="0"/>
    </xf>
    <xf numFmtId="4" fontId="22" fillId="16" borderId="1" xfId="4" applyNumberFormat="1" applyFont="1" applyFill="1" applyBorder="1" applyAlignment="1" applyProtection="1">
      <alignment horizontal="right" vertical="center"/>
      <protection locked="0"/>
    </xf>
    <xf numFmtId="0" fontId="4" fillId="16" borderId="1" xfId="6" applyNumberFormat="1" applyFont="1" applyFill="1" applyBorder="1" applyAlignment="1" applyProtection="1">
      <alignment vertical="center" wrapText="1"/>
      <protection locked="0"/>
    </xf>
    <xf numFmtId="4" fontId="4" fillId="16" borderId="1" xfId="4" applyNumberFormat="1" applyFont="1" applyFill="1" applyBorder="1" applyAlignment="1" applyProtection="1">
      <alignment horizontal="right" vertical="center"/>
      <protection locked="0"/>
    </xf>
    <xf numFmtId="43" fontId="7" fillId="14" borderId="1" xfId="2" applyFont="1" applyFill="1" applyBorder="1" applyAlignment="1" applyProtection="1">
      <alignment vertical="center"/>
      <protection locked="0"/>
    </xf>
    <xf numFmtId="43" fontId="7" fillId="14" borderId="1" xfId="2" applyFont="1" applyFill="1" applyBorder="1" applyAlignment="1" applyProtection="1">
      <alignment horizontal="center" vertical="center"/>
      <protection locked="0"/>
    </xf>
    <xf numFmtId="14" fontId="7" fillId="14" borderId="1" xfId="2" applyNumberFormat="1" applyFont="1" applyFill="1" applyBorder="1" applyAlignment="1" applyProtection="1">
      <alignment horizontal="center" vertical="center"/>
      <protection locked="0"/>
    </xf>
    <xf numFmtId="168" fontId="7" fillId="14" borderId="1" xfId="2" applyNumberFormat="1" applyFont="1" applyFill="1" applyBorder="1" applyAlignment="1" applyProtection="1">
      <alignment horizontal="center" vertical="center"/>
      <protection locked="0"/>
    </xf>
    <xf numFmtId="4" fontId="7" fillId="14" borderId="1" xfId="6" applyNumberFormat="1" applyFont="1" applyFill="1" applyBorder="1" applyAlignment="1" applyProtection="1">
      <alignment horizontal="center" vertical="center"/>
      <protection locked="0"/>
    </xf>
    <xf numFmtId="4" fontId="4" fillId="14" borderId="1" xfId="6" applyNumberFormat="1" applyFont="1" applyFill="1" applyBorder="1" applyAlignment="1" applyProtection="1">
      <alignment vertical="center"/>
      <protection locked="0"/>
    </xf>
    <xf numFmtId="4" fontId="7" fillId="14" borderId="3" xfId="2" applyNumberFormat="1" applyFont="1" applyFill="1" applyBorder="1" applyAlignment="1" applyProtection="1">
      <alignment horizontal="right" vertical="center"/>
      <protection locked="0"/>
    </xf>
    <xf numFmtId="4" fontId="7" fillId="14" borderId="1" xfId="2" applyNumberFormat="1" applyFont="1" applyFill="1" applyBorder="1" applyAlignment="1" applyProtection="1">
      <alignment horizontal="right" vertical="center"/>
      <protection locked="0"/>
    </xf>
    <xf numFmtId="43" fontId="9" fillId="0" borderId="0" xfId="2" applyFont="1" applyAlignment="1" applyProtection="1">
      <alignment vertical="center"/>
      <protection locked="0"/>
    </xf>
    <xf numFmtId="9" fontId="9" fillId="0" borderId="0" xfId="1" applyFont="1" applyAlignment="1" applyProtection="1">
      <alignment vertical="center"/>
      <protection locked="0"/>
    </xf>
    <xf numFmtId="4" fontId="7" fillId="20" borderId="1" xfId="2" applyNumberFormat="1" applyFont="1" applyFill="1" applyBorder="1" applyAlignment="1" applyProtection="1">
      <alignment horizontal="right" vertical="center"/>
      <protection locked="0"/>
    </xf>
    <xf numFmtId="43" fontId="3" fillId="0" borderId="0" xfId="2" applyFont="1" applyAlignment="1" applyProtection="1">
      <alignment vertical="center" wrapText="1"/>
      <protection locked="0"/>
    </xf>
    <xf numFmtId="43" fontId="3" fillId="0" borderId="0" xfId="2" applyFont="1" applyAlignment="1" applyProtection="1">
      <alignment horizontal="center" vertical="center"/>
      <protection locked="0"/>
    </xf>
    <xf numFmtId="164" fontId="3" fillId="0" borderId="0" xfId="2" applyNumberFormat="1" applyFont="1" applyAlignment="1" applyProtection="1">
      <alignment vertical="center"/>
      <protection locked="0"/>
    </xf>
    <xf numFmtId="164" fontId="3" fillId="0" borderId="0" xfId="2" applyNumberFormat="1" applyFont="1" applyBorder="1" applyAlignment="1" applyProtection="1">
      <alignment vertical="center"/>
      <protection locked="0"/>
    </xf>
    <xf numFmtId="43" fontId="3" fillId="0" borderId="0" xfId="2" applyFont="1" applyBorder="1" applyAlignment="1" applyProtection="1">
      <alignment vertical="center"/>
      <protection locked="0"/>
    </xf>
    <xf numFmtId="43" fontId="3" fillId="0" borderId="0" xfId="2" applyFont="1" applyAlignment="1" applyProtection="1">
      <alignment horizontal="right" vertical="center"/>
      <protection locked="0"/>
    </xf>
    <xf numFmtId="43" fontId="3" fillId="0" borderId="0" xfId="2" applyFont="1" applyFill="1" applyBorder="1" applyAlignment="1" applyProtection="1">
      <alignment vertical="center"/>
      <protection locked="0"/>
    </xf>
    <xf numFmtId="4" fontId="3" fillId="0" borderId="0" xfId="2" applyNumberFormat="1" applyFont="1" applyFill="1" applyBorder="1" applyAlignment="1" applyProtection="1">
      <alignment horizontal="right" vertical="center"/>
      <protection locked="0"/>
    </xf>
    <xf numFmtId="43" fontId="3" fillId="0" borderId="0" xfId="2" applyFont="1" applyFill="1" applyBorder="1" applyAlignment="1" applyProtection="1">
      <alignment horizontal="right" vertical="center"/>
      <protection locked="0"/>
    </xf>
    <xf numFmtId="9" fontId="3" fillId="0" borderId="0" xfId="1" applyFont="1" applyAlignment="1" applyProtection="1">
      <alignment vertical="center"/>
      <protection locked="0"/>
    </xf>
    <xf numFmtId="164" fontId="1" fillId="0" borderId="0" xfId="4" applyNumberFormat="1" applyFont="1" applyBorder="1" applyAlignment="1" applyProtection="1">
      <alignment horizontal="right" vertical="center"/>
      <protection locked="0"/>
    </xf>
    <xf numFmtId="41" fontId="15" fillId="0" borderId="0" xfId="2" applyNumberFormat="1" applyFont="1" applyFill="1" applyBorder="1" applyAlignment="1" applyProtection="1">
      <alignment vertical="center"/>
      <protection locked="0"/>
    </xf>
    <xf numFmtId="43" fontId="15" fillId="0" borderId="0" xfId="2" applyFont="1" applyFill="1" applyBorder="1" applyAlignment="1" applyProtection="1">
      <alignment vertical="center"/>
      <protection locked="0"/>
    </xf>
    <xf numFmtId="4" fontId="3" fillId="0" borderId="0" xfId="2" applyNumberFormat="1" applyFont="1" applyFill="1" applyBorder="1" applyAlignment="1" applyProtection="1">
      <alignment vertical="center"/>
      <protection locked="0"/>
    </xf>
    <xf numFmtId="4" fontId="0" fillId="15" borderId="32" xfId="0" applyNumberFormat="1" applyFill="1" applyBorder="1" applyAlignment="1">
      <alignment horizontal="center" vertical="center"/>
    </xf>
    <xf numFmtId="4" fontId="19" fillId="17" borderId="32" xfId="0" applyNumberFormat="1" applyFont="1" applyFill="1" applyBorder="1" applyAlignment="1">
      <alignment horizontal="center" vertical="center"/>
    </xf>
    <xf numFmtId="4" fontId="19" fillId="15" borderId="32" xfId="0" applyNumberFormat="1" applyFont="1" applyFill="1" applyBorder="1" applyAlignment="1">
      <alignment horizontal="center" vertical="center"/>
    </xf>
    <xf numFmtId="4" fontId="25" fillId="15" borderId="32" xfId="0" applyNumberFormat="1" applyFont="1" applyFill="1" applyBorder="1" applyAlignment="1">
      <alignment horizontal="center" vertical="center"/>
    </xf>
    <xf numFmtId="4" fontId="0" fillId="15" borderId="0" xfId="0" applyNumberFormat="1" applyFill="1" applyBorder="1" applyAlignment="1">
      <alignment horizontal="center" vertical="center"/>
    </xf>
    <xf numFmtId="0" fontId="12" fillId="16" borderId="32" xfId="2" applyNumberFormat="1" applyFont="1" applyFill="1" applyBorder="1" applyAlignment="1" applyProtection="1">
      <alignment horizontal="center" vertical="center"/>
      <protection locked="0"/>
    </xf>
    <xf numFmtId="0" fontId="4" fillId="16" borderId="32" xfId="6" applyNumberFormat="1" applyFont="1" applyFill="1" applyBorder="1" applyAlignment="1" applyProtection="1">
      <alignment vertical="center" wrapText="1"/>
      <protection locked="0"/>
    </xf>
    <xf numFmtId="43" fontId="4" fillId="16" borderId="32" xfId="6" applyNumberFormat="1" applyFont="1" applyFill="1" applyBorder="1" applyAlignment="1" applyProtection="1">
      <alignment vertical="center"/>
      <protection locked="0"/>
    </xf>
    <xf numFmtId="43" fontId="4" fillId="16" borderId="32" xfId="6" applyNumberFormat="1" applyFont="1" applyFill="1" applyBorder="1" applyAlignment="1" applyProtection="1">
      <alignment horizontal="center" vertical="center"/>
      <protection locked="0"/>
    </xf>
    <xf numFmtId="14" fontId="17" fillId="16" borderId="32" xfId="6" applyNumberFormat="1" applyFont="1" applyFill="1" applyBorder="1" applyAlignment="1" applyProtection="1">
      <alignment horizontal="center" vertical="center"/>
      <protection locked="0"/>
    </xf>
    <xf numFmtId="167" fontId="4" fillId="16" borderId="32" xfId="6" applyNumberFormat="1" applyFont="1" applyFill="1" applyBorder="1" applyAlignment="1" applyProtection="1">
      <alignment horizontal="center" vertical="center"/>
      <protection locked="0"/>
    </xf>
    <xf numFmtId="4" fontId="4" fillId="16" borderId="32" xfId="6" applyNumberFormat="1" applyFont="1" applyFill="1" applyBorder="1" applyAlignment="1" applyProtection="1">
      <alignment horizontal="center" vertical="center"/>
      <protection locked="0"/>
    </xf>
    <xf numFmtId="167" fontId="4" fillId="16" borderId="32" xfId="6" applyNumberFormat="1" applyFont="1" applyFill="1" applyBorder="1" applyAlignment="1" applyProtection="1">
      <alignment vertical="center"/>
      <protection locked="0"/>
    </xf>
    <xf numFmtId="4" fontId="4" fillId="16" borderId="49" xfId="2" applyNumberFormat="1" applyFont="1" applyFill="1" applyBorder="1" applyAlignment="1" applyProtection="1">
      <alignment horizontal="right" vertical="center"/>
      <protection locked="0"/>
    </xf>
    <xf numFmtId="4" fontId="4" fillId="16" borderId="32" xfId="2" applyNumberFormat="1" applyFont="1" applyFill="1" applyBorder="1" applyAlignment="1" applyProtection="1">
      <alignment horizontal="right" vertical="center"/>
      <protection locked="0"/>
    </xf>
    <xf numFmtId="4" fontId="4" fillId="16" borderId="32" xfId="2" applyNumberFormat="1" applyFont="1" applyFill="1" applyBorder="1" applyAlignment="1" applyProtection="1">
      <alignment vertical="center"/>
      <protection locked="0"/>
    </xf>
    <xf numFmtId="4" fontId="4" fillId="16" borderId="32" xfId="4" applyNumberFormat="1" applyFont="1" applyFill="1" applyBorder="1" applyAlignment="1" applyProtection="1">
      <alignment horizontal="right" vertical="center"/>
      <protection locked="0"/>
    </xf>
    <xf numFmtId="4" fontId="4" fillId="16" borderId="32" xfId="6" applyNumberFormat="1" applyFont="1" applyFill="1" applyBorder="1" applyAlignment="1" applyProtection="1">
      <alignment vertical="center"/>
      <protection locked="0"/>
    </xf>
    <xf numFmtId="4" fontId="4" fillId="16" borderId="50" xfId="6" applyNumberFormat="1" applyFont="1" applyFill="1" applyBorder="1" applyAlignment="1" applyProtection="1">
      <alignment vertical="center"/>
      <protection locked="0"/>
    </xf>
    <xf numFmtId="9" fontId="4" fillId="16" borderId="32" xfId="6" applyNumberFormat="1" applyFont="1" applyFill="1" applyBorder="1" applyAlignment="1" applyProtection="1">
      <alignment vertical="center"/>
      <protection locked="0"/>
    </xf>
    <xf numFmtId="9" fontId="0" fillId="15" borderId="0" xfId="1" applyFont="1" applyFill="1" applyBorder="1" applyAlignment="1">
      <alignment horizontal="center" vertical="center"/>
    </xf>
    <xf numFmtId="49" fontId="28" fillId="0" borderId="6" xfId="0" applyFont="1" applyBorder="1" applyAlignment="1">
      <alignment horizontal="center" vertical="center" wrapText="1"/>
    </xf>
    <xf numFmtId="49" fontId="28" fillId="0" borderId="7" xfId="0" applyFont="1" applyBorder="1" applyAlignment="1">
      <alignment horizontal="center" vertical="center" wrapText="1"/>
    </xf>
    <xf numFmtId="43" fontId="7" fillId="14" borderId="1" xfId="2" applyFont="1" applyFill="1" applyBorder="1" applyAlignment="1" applyProtection="1">
      <alignment horizontal="center" vertical="center" wrapText="1"/>
      <protection locked="0"/>
    </xf>
    <xf numFmtId="2" fontId="7" fillId="15" borderId="2" xfId="5" applyNumberFormat="1" applyFont="1" applyFill="1" applyBorder="1" applyAlignment="1">
      <alignment horizontal="center" vertical="center" wrapText="1"/>
    </xf>
    <xf numFmtId="2" fontId="7" fillId="15" borderId="5" xfId="5" applyNumberFormat="1" applyFont="1" applyFill="1" applyBorder="1" applyAlignment="1">
      <alignment horizontal="center" vertical="center" wrapText="1"/>
    </xf>
    <xf numFmtId="2" fontId="7" fillId="15" borderId="1" xfId="5" applyNumberFormat="1" applyFont="1" applyFill="1" applyBorder="1" applyAlignment="1">
      <alignment horizontal="center" vertical="center" wrapText="1"/>
    </xf>
    <xf numFmtId="0" fontId="0" fillId="18" borderId="1" xfId="0" applyNumberFormat="1" applyFont="1" applyFill="1" applyBorder="1" applyAlignment="1">
      <alignment horizontal="center" vertical="center"/>
    </xf>
    <xf numFmtId="0" fontId="26" fillId="18" borderId="1" xfId="0" applyNumberFormat="1" applyFont="1" applyFill="1" applyBorder="1" applyAlignment="1">
      <alignment horizontal="center" vertical="center"/>
    </xf>
    <xf numFmtId="49" fontId="0" fillId="14" borderId="1" xfId="0" applyFill="1" applyBorder="1" applyAlignment="1" applyProtection="1">
      <alignment horizontal="center" vertical="center" wrapText="1"/>
      <protection locked="0"/>
    </xf>
    <xf numFmtId="43" fontId="6" fillId="0" borderId="0" xfId="2" applyFont="1" applyAlignment="1" applyProtection="1">
      <alignment horizontal="center" vertical="center"/>
      <protection locked="0"/>
    </xf>
    <xf numFmtId="43" fontId="4" fillId="14" borderId="1" xfId="2" applyFont="1" applyFill="1" applyBorder="1" applyAlignment="1" applyProtection="1">
      <alignment horizontal="center" vertical="center"/>
      <protection locked="0"/>
    </xf>
    <xf numFmtId="43" fontId="9" fillId="14" borderId="1" xfId="2" applyFont="1" applyFill="1" applyBorder="1" applyAlignment="1" applyProtection="1">
      <alignment horizontal="center" vertical="center" wrapText="1"/>
      <protection locked="0"/>
    </xf>
    <xf numFmtId="2" fontId="4" fillId="15" borderId="2" xfId="5" applyNumberFormat="1" applyFont="1" applyFill="1" applyBorder="1" applyAlignment="1">
      <alignment horizontal="center" vertical="center" wrapText="1"/>
    </xf>
    <xf numFmtId="2" fontId="4" fillId="15" borderId="5" xfId="5" applyNumberFormat="1" applyFont="1" applyFill="1" applyBorder="1" applyAlignment="1">
      <alignment horizontal="center" vertical="center" wrapText="1"/>
    </xf>
    <xf numFmtId="9" fontId="7" fillId="15" borderId="2" xfId="1" applyFont="1" applyFill="1" applyBorder="1" applyAlignment="1">
      <alignment horizontal="center" vertical="center" wrapText="1"/>
    </xf>
    <xf numFmtId="9" fontId="7" fillId="15" borderId="5" xfId="1" applyFont="1" applyFill="1" applyBorder="1" applyAlignment="1">
      <alignment horizontal="center" vertical="center" wrapText="1"/>
    </xf>
    <xf numFmtId="4" fontId="0" fillId="15" borderId="51" xfId="0" applyNumberFormat="1" applyFill="1" applyBorder="1" applyAlignment="1">
      <alignment horizontal="center" vertical="center"/>
    </xf>
    <xf numFmtId="4" fontId="7" fillId="20" borderId="32" xfId="2" applyNumberFormat="1" applyFont="1" applyFill="1" applyBorder="1" applyAlignment="1" applyProtection="1">
      <alignment horizontal="right" vertical="center"/>
      <protection locked="0"/>
    </xf>
  </cellXfs>
  <cellStyles count="55003">
    <cellStyle name=" 1" xfId="8"/>
    <cellStyle name=" 1 2" xfId="9"/>
    <cellStyle name=" 1_Stage1" xfId="10"/>
    <cellStyle name="_x000a_bidires=100_x000d_" xfId="11"/>
    <cellStyle name="%" xfId="12"/>
    <cellStyle name="%_Inputs" xfId="13"/>
    <cellStyle name="%_Inputs (const)" xfId="14"/>
    <cellStyle name="%_Inputs Co" xfId="15"/>
    <cellStyle name="?…?ж?Ш?и [0.00]" xfId="16"/>
    <cellStyle name="?W??_‘O’с?р??" xfId="17"/>
    <cellStyle name="]_x000d__x000a_Zoomed=1_x000d__x000a_Row=0_x000d__x000a_Column=0_x000d__x000a_Height=0_x000d__x000a_Width=0_x000d__x000a_FontName=FoxFont_x000d__x000a_FontStyle=0_x000d__x000a_FontSize=9_x000d__x000a_PrtFontName=FoxPrin" xfId="18"/>
    <cellStyle name="_(П 1.16)  и Т 1 на 2010 (827,7)" xfId="19"/>
    <cellStyle name="_~4310968" xfId="20"/>
    <cellStyle name="_~5075521" xfId="21"/>
    <cellStyle name="_~7107767" xfId="22"/>
    <cellStyle name="_~7171598" xfId="23"/>
    <cellStyle name="_02-07-2001" xfId="24"/>
    <cellStyle name="_05-03-2001" xfId="25"/>
    <cellStyle name="_08-11-2000" xfId="26"/>
    <cellStyle name="_08-11-2000_1" xfId="27"/>
    <cellStyle name="_09-04-2001" xfId="28"/>
    <cellStyle name="_1,1а,2,3,3а(Л),3а(Т),4,6,7,8,11" xfId="29"/>
    <cellStyle name="_13-12-2000" xfId="30"/>
    <cellStyle name="_1-Расчет" xfId="31"/>
    <cellStyle name="_23-10-2000" xfId="32"/>
    <cellStyle name="_25-06-2001" xfId="33"/>
    <cellStyle name="_25-12-2000" xfId="34"/>
    <cellStyle name="_30-10-2000" xfId="35"/>
    <cellStyle name="_5,форма АТАБ, график снижения нагрузки," xfId="36"/>
    <cellStyle name="_CashFlow_2007_проект_02_02_final" xfId="37"/>
    <cellStyle name="_DO_KONECHNOGO_2011_region_tarif_menu_12-04-10_шины" xfId="38"/>
    <cellStyle name="_IBM PC" xfId="39"/>
    <cellStyle name="_Model_RAB Мой" xfId="40"/>
    <cellStyle name="_Model_RAB Мой 2" xfId="41"/>
    <cellStyle name="_Model_RAB Мой 2 2" xfId="42"/>
    <cellStyle name="_Model_RAB Мой 2 3" xfId="43"/>
    <cellStyle name="_Model_RAB Мой 2 4" xfId="44"/>
    <cellStyle name="_Model_RAB Мой 2 5" xfId="45"/>
    <cellStyle name="_Model_RAB Мой 2_OREP.KU.2011.MONTHLY.02(v0.1)" xfId="46"/>
    <cellStyle name="_Model_RAB Мой 2_OREP.KU.2011.MONTHLY.02(v0.4)" xfId="47"/>
    <cellStyle name="_Model_RAB Мой 2_OREP.KU.2011.MONTHLY.11(v1.4)" xfId="48"/>
    <cellStyle name="_Model_RAB Мой 2_OREP.KU.2011.MONTHLY.11(v1.4) 2" xfId="49"/>
    <cellStyle name="_Model_RAB Мой 2_OREP.KU.2011.MONTHLY.11(v1.4) 3" xfId="50"/>
    <cellStyle name="_Model_RAB Мой 2_OREP.KU.2011.MONTHLY.11(v1.4) 4" xfId="51"/>
    <cellStyle name="_Model_RAB Мой 2_OREP.KU.2011.MONTHLY.11(v1.4) 5" xfId="52"/>
    <cellStyle name="_Model_RAB Мой 2_OREP.KU.2011.MONTHLY.11(v1.4)_UPDATE.BALANCE.WARM.2012YEAR.TO.1.1" xfId="53"/>
    <cellStyle name="_Model_RAB Мой 2_OREP.KU.2011.MONTHLY.11(v1.4)_UPDATE.CALC.WARM.2012YEAR.TO.1.1" xfId="54"/>
    <cellStyle name="_Model_RAB Мой 2_UPDATE.BALANCE.WARM.2012YEAR.TO.1.1" xfId="55"/>
    <cellStyle name="_Model_RAB Мой 2_UPDATE.CALC.WARM.2012YEAR.TO.1.1" xfId="56"/>
    <cellStyle name="_Model_RAB Мой 2_UPDATE.MONITORING.OS.EE.2.02.TO.1.3.64" xfId="57"/>
    <cellStyle name="_Model_RAB Мой 2_UPDATE.OREP.KU.2011.MONTHLY.02.TO.1.2" xfId="58"/>
    <cellStyle name="_Model_RAB Мой 3" xfId="59"/>
    <cellStyle name="_Model_RAB Мой 4" xfId="60"/>
    <cellStyle name="_Model_RAB Мой 5" xfId="61"/>
    <cellStyle name="_Model_RAB Мой 6" xfId="62"/>
    <cellStyle name="_Model_RAB Мой 7" xfId="63"/>
    <cellStyle name="_Model_RAB Мой 8" xfId="64"/>
    <cellStyle name="_Model_RAB Мой 9" xfId="65"/>
    <cellStyle name="_Model_RAB Мой_46EE.2011(v1.0)" xfId="66"/>
    <cellStyle name="_Model_RAB Мой_46EE.2011(v1.0)_46TE.2011(v1.0)" xfId="67"/>
    <cellStyle name="_Model_RAB Мой_46EE.2011(v1.0)_INDEX.STATION.2012(v1.0)_" xfId="68"/>
    <cellStyle name="_Model_RAB Мой_46EE.2011(v1.0)_INDEX.STATION.2012(v2.0)" xfId="69"/>
    <cellStyle name="_Model_RAB Мой_46EE.2011(v1.0)_INDEX.STATION.2012(v2.1)" xfId="70"/>
    <cellStyle name="_Model_RAB Мой_46EE.2011(v1.0)_TEPLO.PREDEL.2012.M(v1.1)_test" xfId="71"/>
    <cellStyle name="_Model_RAB Мой_46EE.2011(v1.2)" xfId="72"/>
    <cellStyle name="_Model_RAB Мой_46EE.2011(v1.2)_FORM15.2013" xfId="73"/>
    <cellStyle name="_Model_RAB Мой_46EE.2011(v1.2)_FORM3.2013" xfId="74"/>
    <cellStyle name="_Model_RAB Мой_46EE.2011(v1.2)_FORM4.2013" xfId="75"/>
    <cellStyle name="_Model_RAB Мой_46EE.2011(v1.2)_FORM5.2012(v1.0)" xfId="76"/>
    <cellStyle name="_Model_RAB Мой_46EE.2011(v1.2)_FORM8.2013(v0.3)" xfId="77"/>
    <cellStyle name="_Model_RAB Мой_46EE.2011(v1.2)_OREP.INV.GEN.G(v1.0)" xfId="78"/>
    <cellStyle name="_Model_RAB Мой_46EP.2011(v2.0)" xfId="79"/>
    <cellStyle name="_Model_RAB Мой_46EP.2012(v0.1)" xfId="80"/>
    <cellStyle name="_Model_RAB Мой_46TE.2011(v1.0)" xfId="81"/>
    <cellStyle name="_Model_RAB Мой_4DNS.UPDATE.EXAMPLE" xfId="82"/>
    <cellStyle name="_Model_RAB Мой_ARMRAZR" xfId="83"/>
    <cellStyle name="_Model_RAB Мой_BALANCE.WARM.2010.FACT(v1.0)" xfId="84"/>
    <cellStyle name="_Model_RAB Мой_BALANCE.WARM.2010.PLAN" xfId="85"/>
    <cellStyle name="_Model_RAB Мой_BALANCE.WARM.2010.PLAN_FORM15.2013" xfId="86"/>
    <cellStyle name="_Model_RAB Мой_BALANCE.WARM.2010.PLAN_FORM3.2013" xfId="87"/>
    <cellStyle name="_Model_RAB Мой_BALANCE.WARM.2010.PLAN_FORM4.2013" xfId="88"/>
    <cellStyle name="_Model_RAB Мой_BALANCE.WARM.2010.PLAN_FORM5.2012(v1.0)" xfId="89"/>
    <cellStyle name="_Model_RAB Мой_BALANCE.WARM.2010.PLAN_OREP.INV.GEN.G(v1.0)" xfId="90"/>
    <cellStyle name="_Model_RAB Мой_BALANCE.WARM.2011YEAR(v0.7)" xfId="91"/>
    <cellStyle name="_Model_RAB Мой_BALANCE.WARM.2011YEAR(v0.7)_FORM15.2013" xfId="92"/>
    <cellStyle name="_Model_RAB Мой_BALANCE.WARM.2011YEAR(v0.7)_FORM3.2013" xfId="93"/>
    <cellStyle name="_Model_RAB Мой_BALANCE.WARM.2011YEAR(v0.7)_FORM4.2013" xfId="94"/>
    <cellStyle name="_Model_RAB Мой_BALANCE.WARM.2011YEAR(v0.7)_FORM5.2012(v1.0)" xfId="95"/>
    <cellStyle name="_Model_RAB Мой_BALANCE.WARM.2011YEAR(v0.7)_OREP.INV.GEN.G(v1.0)" xfId="96"/>
    <cellStyle name="_Model_RAB Мой_BALANCE.WARM.2011YEAR.NEW.UPDATE.SCHEME" xfId="97"/>
    <cellStyle name="_Model_RAB Мой_CALC.NORMATIV.KU(v0.2)" xfId="98"/>
    <cellStyle name="_Model_RAB Мой_EE.2REK.P2011.4.78(v0.3)" xfId="99"/>
    <cellStyle name="_Model_RAB Мой_FORM15.2013" xfId="100"/>
    <cellStyle name="_Model_RAB Мой_FORM3.1.2013(v0.2)" xfId="101"/>
    <cellStyle name="_Model_RAB Мой_FORM3.2013(v1.0)" xfId="102"/>
    <cellStyle name="_Model_RAB Мой_FORM3.REG(v1.0)" xfId="103"/>
    <cellStyle name="_Model_RAB Мой_FORM910.2012(v0.5)" xfId="104"/>
    <cellStyle name="_Model_RAB Мой_FORM910.2012(v0.5)_FORM5.2012(v1.0)" xfId="105"/>
    <cellStyle name="_Model_RAB Мой_FORM910.2012(v1.1)" xfId="106"/>
    <cellStyle name="_Model_RAB Мой_INDEX.STATION.2012(v2.1)" xfId="107"/>
    <cellStyle name="_Model_RAB Мой_INVEST.EE.PLAN.4.78(v0.1)" xfId="108"/>
    <cellStyle name="_Model_RAB Мой_INVEST.EE.PLAN.4.78(v0.3)" xfId="109"/>
    <cellStyle name="_Model_RAB Мой_INVEST.EE.PLAN.4.78(v1.0)" xfId="110"/>
    <cellStyle name="_Model_RAB Мой_INVEST.EE.PLAN.4.78(v1.0)_PASSPORT.TEPLO.PROIZV(v2.0)" xfId="111"/>
    <cellStyle name="_Model_RAB Мой_INVEST.EE.PLAN.4.78(v1.0)_PASSPORT.TEPLO.PROIZV(v2.0)_FORM4.2013" xfId="112"/>
    <cellStyle name="_Model_RAB Мой_INVEST.PLAN.4.78(v0.1)" xfId="113"/>
    <cellStyle name="_Model_RAB Мой_INVEST.WARM.PLAN.4.78(v0.1)" xfId="114"/>
    <cellStyle name="_Model_RAB Мой_INVEST_WARM_PLAN" xfId="115"/>
    <cellStyle name="_Model_RAB Мой_NADB.JNVLP.APTEKA.2012(v1.0)_21_02_12" xfId="116"/>
    <cellStyle name="_Model_RAB Мой_NADB.JNVLS.APTEKA.2011(v1.3.3)" xfId="117"/>
    <cellStyle name="_Model_RAB Мой_NADB.JNVLS.APTEKA.2011(v1.3.3)_46TE.2011(v1.0)" xfId="118"/>
    <cellStyle name="_Model_RAB Мой_NADB.JNVLS.APTEKA.2011(v1.3.3)_INDEX.STATION.2012(v1.0)_" xfId="119"/>
    <cellStyle name="_Model_RAB Мой_NADB.JNVLS.APTEKA.2011(v1.3.3)_INDEX.STATION.2012(v2.0)" xfId="120"/>
    <cellStyle name="_Model_RAB Мой_NADB.JNVLS.APTEKA.2011(v1.3.3)_INDEX.STATION.2012(v2.1)" xfId="121"/>
    <cellStyle name="_Model_RAB Мой_NADB.JNVLS.APTEKA.2011(v1.3.3)_TEPLO.PREDEL.2012.M(v1.1)_test" xfId="122"/>
    <cellStyle name="_Model_RAB Мой_NADB.JNVLS.APTEKA.2011(v1.3.4)" xfId="123"/>
    <cellStyle name="_Model_RAB Мой_NADB.JNVLS.APTEKA.2011(v1.3.4)_46TE.2011(v1.0)" xfId="124"/>
    <cellStyle name="_Model_RAB Мой_NADB.JNVLS.APTEKA.2011(v1.3.4)_INDEX.STATION.2012(v1.0)_" xfId="125"/>
    <cellStyle name="_Model_RAB Мой_NADB.JNVLS.APTEKA.2011(v1.3.4)_INDEX.STATION.2012(v2.0)" xfId="126"/>
    <cellStyle name="_Model_RAB Мой_NADB.JNVLS.APTEKA.2011(v1.3.4)_INDEX.STATION.2012(v2.1)" xfId="127"/>
    <cellStyle name="_Model_RAB Мой_NADB.JNVLS.APTEKA.2011(v1.3.4)_TEPLO.PREDEL.2012.M(v1.1)_test" xfId="128"/>
    <cellStyle name="_Model_RAB Мой_PASSPORT.TEPLO.PROIZV(v2.1)" xfId="129"/>
    <cellStyle name="_Model_RAB Мой_PASSPORT.TEPLO.SETI(v0.7)" xfId="130"/>
    <cellStyle name="_Model_RAB Мой_PASSPORT.TEPLO.SETI(v1.0)" xfId="131"/>
    <cellStyle name="_Model_RAB Мой_PR.PROG.WARM.NOTCOMBI.2012.2.16_v1.4(04.04.11) " xfId="132"/>
    <cellStyle name="_Model_RAB Мой_PREDEL.JKH.UTV.2011(v1.0.1)" xfId="133"/>
    <cellStyle name="_Model_RAB Мой_PREDEL.JKH.UTV.2011(v1.0.1)_46TE.2011(v1.0)" xfId="134"/>
    <cellStyle name="_Model_RAB Мой_PREDEL.JKH.UTV.2011(v1.0.1)_INDEX.STATION.2012(v1.0)_" xfId="135"/>
    <cellStyle name="_Model_RAB Мой_PREDEL.JKH.UTV.2011(v1.0.1)_INDEX.STATION.2012(v2.0)" xfId="136"/>
    <cellStyle name="_Model_RAB Мой_PREDEL.JKH.UTV.2011(v1.0.1)_INDEX.STATION.2012(v2.1)" xfId="137"/>
    <cellStyle name="_Model_RAB Мой_PREDEL.JKH.UTV.2011(v1.0.1)_TEPLO.PREDEL.2012.M(v1.1)_test" xfId="138"/>
    <cellStyle name="_Model_RAB Мой_PREDEL.JKH.UTV.2011(v1.1)" xfId="139"/>
    <cellStyle name="_Model_RAB Мой_PREDEL.JKH.UTV.2011(v1.1)_FORM15.2013" xfId="140"/>
    <cellStyle name="_Model_RAB Мой_PREDEL.JKH.UTV.2011(v1.1)_FORM3.2013" xfId="141"/>
    <cellStyle name="_Model_RAB Мой_PREDEL.JKH.UTV.2011(v1.1)_FORM4.2013" xfId="142"/>
    <cellStyle name="_Model_RAB Мой_PREDEL.JKH.UTV.2011(v1.1)_FORM5.2012(v1.0)" xfId="143"/>
    <cellStyle name="_Model_RAB Мой_PREDEL.JKH.UTV.2011(v1.1)_OREP.INV.GEN.G(v1.0)" xfId="144"/>
    <cellStyle name="_Model_RAB Мой_REP.BLR.2012(v1.0)" xfId="145"/>
    <cellStyle name="_Model_RAB Мой_TEHSHEET" xfId="146"/>
    <cellStyle name="_Model_RAB Мой_TEPLO.PREDEL.2012.M(v1.1)" xfId="147"/>
    <cellStyle name="_Model_RAB Мой_TEST.TEMPLATE" xfId="148"/>
    <cellStyle name="_Model_RAB Мой_UPDATE.46EE.2011.TO.1.1" xfId="149"/>
    <cellStyle name="_Model_RAB Мой_UPDATE.46TE.2011.TO.1.1" xfId="150"/>
    <cellStyle name="_Model_RAB Мой_UPDATE.46TE.2011.TO.1.2" xfId="151"/>
    <cellStyle name="_Model_RAB Мой_UPDATE.BALANCE.WARM.2011YEAR.TO.1.1" xfId="152"/>
    <cellStyle name="_Model_RAB Мой_UPDATE.BALANCE.WARM.2011YEAR.TO.1.1 2" xfId="153"/>
    <cellStyle name="_Model_RAB Мой_UPDATE.BALANCE.WARM.2011YEAR.TO.1.1 3" xfId="154"/>
    <cellStyle name="_Model_RAB Мой_UPDATE.BALANCE.WARM.2011YEAR.TO.1.1 4" xfId="155"/>
    <cellStyle name="_Model_RAB Мой_UPDATE.BALANCE.WARM.2011YEAR.TO.1.1 5" xfId="156"/>
    <cellStyle name="_Model_RAB Мой_UPDATE.BALANCE.WARM.2011YEAR.TO.1.1_46TE.2011(v1.0)" xfId="157"/>
    <cellStyle name="_Model_RAB Мой_UPDATE.BALANCE.WARM.2011YEAR.TO.1.1_INDEX.STATION.2012(v1.0)_" xfId="158"/>
    <cellStyle name="_Model_RAB Мой_UPDATE.BALANCE.WARM.2011YEAR.TO.1.1_INDEX.STATION.2012(v2.0)" xfId="159"/>
    <cellStyle name="_Model_RAB Мой_UPDATE.BALANCE.WARM.2011YEAR.TO.1.1_INDEX.STATION.2012(v2.1)" xfId="160"/>
    <cellStyle name="_Model_RAB Мой_UPDATE.BALANCE.WARM.2011YEAR.TO.1.1_OREP.KU.2011.MONTHLY.02(v1.1)" xfId="161"/>
    <cellStyle name="_Model_RAB Мой_UPDATE.BALANCE.WARM.2011YEAR.TO.1.1_TEPLO.PREDEL.2012.M(v1.1)_test" xfId="162"/>
    <cellStyle name="_Model_RAB Мой_UPDATE.BALANCE.WARM.2011YEAR.TO.1.2" xfId="163"/>
    <cellStyle name="_Model_RAB Мой_UPDATE.BALANCE.WARM.2011YEAR.TO.1.4.64" xfId="164"/>
    <cellStyle name="_Model_RAB Мой_UPDATE.BALANCE.WARM.2011YEAR.TO.1.5.64" xfId="165"/>
    <cellStyle name="_Model_RAB Мой_UPDATE.MONITORING.OS.EE.2.02.TO.1.3.64" xfId="166"/>
    <cellStyle name="_Model_RAB Мой_UPDATE.NADB.JNVLS.APTEKA.2011.TO.1.3.4" xfId="167"/>
    <cellStyle name="_Model_RAB Мой_Книга2" xfId="168"/>
    <cellStyle name="_Model_RAB Мой_Книга2_PR.PROG.WARM.NOTCOMBI.2012.2.16_v1.4(04.04.11) " xfId="169"/>
    <cellStyle name="_Model_RAB_MRSK_svod" xfId="170"/>
    <cellStyle name="_Model_RAB_MRSK_svod 2" xfId="171"/>
    <cellStyle name="_Model_RAB_MRSK_svod 2 2" xfId="172"/>
    <cellStyle name="_Model_RAB_MRSK_svod 2 3" xfId="173"/>
    <cellStyle name="_Model_RAB_MRSK_svod 2 4" xfId="174"/>
    <cellStyle name="_Model_RAB_MRSK_svod 2 5" xfId="175"/>
    <cellStyle name="_Model_RAB_MRSK_svod 2_OREP.KU.2011.MONTHLY.02(v0.1)" xfId="176"/>
    <cellStyle name="_Model_RAB_MRSK_svod 2_OREP.KU.2011.MONTHLY.02(v0.4)" xfId="177"/>
    <cellStyle name="_Model_RAB_MRSK_svod 2_OREP.KU.2011.MONTHLY.11(v1.4)" xfId="178"/>
    <cellStyle name="_Model_RAB_MRSK_svod 2_OREP.KU.2011.MONTHLY.11(v1.4) 2" xfId="179"/>
    <cellStyle name="_Model_RAB_MRSK_svod 2_OREP.KU.2011.MONTHLY.11(v1.4) 3" xfId="180"/>
    <cellStyle name="_Model_RAB_MRSK_svod 2_OREP.KU.2011.MONTHLY.11(v1.4) 4" xfId="181"/>
    <cellStyle name="_Model_RAB_MRSK_svod 2_OREP.KU.2011.MONTHLY.11(v1.4) 5" xfId="182"/>
    <cellStyle name="_Model_RAB_MRSK_svod 2_OREP.KU.2011.MONTHLY.11(v1.4)_UPDATE.BALANCE.WARM.2012YEAR.TO.1.1" xfId="183"/>
    <cellStyle name="_Model_RAB_MRSK_svod 2_OREP.KU.2011.MONTHLY.11(v1.4)_UPDATE.CALC.WARM.2012YEAR.TO.1.1" xfId="184"/>
    <cellStyle name="_Model_RAB_MRSK_svod 2_UPDATE.BALANCE.WARM.2012YEAR.TO.1.1" xfId="185"/>
    <cellStyle name="_Model_RAB_MRSK_svod 2_UPDATE.CALC.WARM.2012YEAR.TO.1.1" xfId="186"/>
    <cellStyle name="_Model_RAB_MRSK_svod 2_UPDATE.MONITORING.OS.EE.2.02.TO.1.3.64" xfId="187"/>
    <cellStyle name="_Model_RAB_MRSK_svod 2_UPDATE.OREP.KU.2011.MONTHLY.02.TO.1.2" xfId="188"/>
    <cellStyle name="_Model_RAB_MRSK_svod 3" xfId="189"/>
    <cellStyle name="_Model_RAB_MRSK_svod 4" xfId="190"/>
    <cellStyle name="_Model_RAB_MRSK_svod 5" xfId="191"/>
    <cellStyle name="_Model_RAB_MRSK_svod 6" xfId="192"/>
    <cellStyle name="_Model_RAB_MRSK_svod 7" xfId="193"/>
    <cellStyle name="_Model_RAB_MRSK_svod 8" xfId="194"/>
    <cellStyle name="_Model_RAB_MRSK_svod 9" xfId="195"/>
    <cellStyle name="_Model_RAB_MRSK_svod_46EE.2011(v1.0)" xfId="196"/>
    <cellStyle name="_Model_RAB_MRSK_svod_46EE.2011(v1.0)_46TE.2011(v1.0)" xfId="197"/>
    <cellStyle name="_Model_RAB_MRSK_svod_46EE.2011(v1.0)_INDEX.STATION.2012(v1.0)_" xfId="198"/>
    <cellStyle name="_Model_RAB_MRSK_svod_46EE.2011(v1.0)_INDEX.STATION.2012(v2.0)" xfId="199"/>
    <cellStyle name="_Model_RAB_MRSK_svod_46EE.2011(v1.0)_INDEX.STATION.2012(v2.1)" xfId="200"/>
    <cellStyle name="_Model_RAB_MRSK_svod_46EE.2011(v1.0)_TEPLO.PREDEL.2012.M(v1.1)_test" xfId="201"/>
    <cellStyle name="_Model_RAB_MRSK_svod_46EE.2011(v1.2)" xfId="202"/>
    <cellStyle name="_Model_RAB_MRSK_svod_46EE.2011(v1.2)_FORM15.2013" xfId="203"/>
    <cellStyle name="_Model_RAB_MRSK_svod_46EE.2011(v1.2)_FORM3.2013" xfId="204"/>
    <cellStyle name="_Model_RAB_MRSK_svod_46EE.2011(v1.2)_FORM4.2013" xfId="205"/>
    <cellStyle name="_Model_RAB_MRSK_svod_46EE.2011(v1.2)_FORM5.2012(v1.0)" xfId="206"/>
    <cellStyle name="_Model_RAB_MRSK_svod_46EE.2011(v1.2)_FORM8.2013(v0.3)" xfId="207"/>
    <cellStyle name="_Model_RAB_MRSK_svod_46EE.2011(v1.2)_OREP.INV.GEN.G(v1.0)" xfId="208"/>
    <cellStyle name="_Model_RAB_MRSK_svod_46EP.2011(v2.0)" xfId="209"/>
    <cellStyle name="_Model_RAB_MRSK_svod_46EP.2012(v0.1)" xfId="210"/>
    <cellStyle name="_Model_RAB_MRSK_svod_46TE.2011(v1.0)" xfId="211"/>
    <cellStyle name="_Model_RAB_MRSK_svod_4DNS.UPDATE.EXAMPLE" xfId="212"/>
    <cellStyle name="_Model_RAB_MRSK_svod_ARMRAZR" xfId="213"/>
    <cellStyle name="_Model_RAB_MRSK_svod_BALANCE.WARM.2010.FACT(v1.0)" xfId="214"/>
    <cellStyle name="_Model_RAB_MRSK_svod_BALANCE.WARM.2010.PLAN" xfId="215"/>
    <cellStyle name="_Model_RAB_MRSK_svod_BALANCE.WARM.2010.PLAN_FORM15.2013" xfId="216"/>
    <cellStyle name="_Model_RAB_MRSK_svod_BALANCE.WARM.2010.PLAN_FORM3.2013" xfId="217"/>
    <cellStyle name="_Model_RAB_MRSK_svod_BALANCE.WARM.2010.PLAN_FORM4.2013" xfId="218"/>
    <cellStyle name="_Model_RAB_MRSK_svod_BALANCE.WARM.2010.PLAN_FORM5.2012(v1.0)" xfId="219"/>
    <cellStyle name="_Model_RAB_MRSK_svod_BALANCE.WARM.2010.PLAN_OREP.INV.GEN.G(v1.0)" xfId="220"/>
    <cellStyle name="_Model_RAB_MRSK_svod_BALANCE.WARM.2011YEAR(v0.7)" xfId="221"/>
    <cellStyle name="_Model_RAB_MRSK_svod_BALANCE.WARM.2011YEAR(v0.7)_FORM15.2013" xfId="222"/>
    <cellStyle name="_Model_RAB_MRSK_svod_BALANCE.WARM.2011YEAR(v0.7)_FORM3.2013" xfId="223"/>
    <cellStyle name="_Model_RAB_MRSK_svod_BALANCE.WARM.2011YEAR(v0.7)_FORM4.2013" xfId="224"/>
    <cellStyle name="_Model_RAB_MRSK_svod_BALANCE.WARM.2011YEAR(v0.7)_FORM5.2012(v1.0)" xfId="225"/>
    <cellStyle name="_Model_RAB_MRSK_svod_BALANCE.WARM.2011YEAR(v0.7)_OREP.INV.GEN.G(v1.0)" xfId="226"/>
    <cellStyle name="_Model_RAB_MRSK_svod_BALANCE.WARM.2011YEAR.NEW.UPDATE.SCHEME" xfId="227"/>
    <cellStyle name="_Model_RAB_MRSK_svod_CALC.NORMATIV.KU(v0.2)" xfId="228"/>
    <cellStyle name="_Model_RAB_MRSK_svod_EE.2REK.P2011.4.78(v0.3)" xfId="229"/>
    <cellStyle name="_Model_RAB_MRSK_svod_FORM15.2013" xfId="230"/>
    <cellStyle name="_Model_RAB_MRSK_svod_FORM3.1.2013(v0.2)" xfId="231"/>
    <cellStyle name="_Model_RAB_MRSK_svod_FORM3.2013(v1.0)" xfId="232"/>
    <cellStyle name="_Model_RAB_MRSK_svod_FORM3.REG(v1.0)" xfId="233"/>
    <cellStyle name="_Model_RAB_MRSK_svod_FORM910.2012(v0.5)" xfId="234"/>
    <cellStyle name="_Model_RAB_MRSK_svod_FORM910.2012(v0.5)_FORM5.2012(v1.0)" xfId="235"/>
    <cellStyle name="_Model_RAB_MRSK_svod_FORM910.2012(v1.1)" xfId="236"/>
    <cellStyle name="_Model_RAB_MRSK_svod_INDEX.STATION.2012(v2.1)" xfId="237"/>
    <cellStyle name="_Model_RAB_MRSK_svod_INVEST.EE.PLAN.4.78(v0.1)" xfId="238"/>
    <cellStyle name="_Model_RAB_MRSK_svod_INVEST.EE.PLAN.4.78(v0.3)" xfId="239"/>
    <cellStyle name="_Model_RAB_MRSK_svod_INVEST.EE.PLAN.4.78(v1.0)" xfId="240"/>
    <cellStyle name="_Model_RAB_MRSK_svod_INVEST.EE.PLAN.4.78(v1.0)_PASSPORT.TEPLO.PROIZV(v2.0)" xfId="241"/>
    <cellStyle name="_Model_RAB_MRSK_svod_INVEST.EE.PLAN.4.78(v1.0)_PASSPORT.TEPLO.PROIZV(v2.0)_FORM4.2013" xfId="242"/>
    <cellStyle name="_Model_RAB_MRSK_svod_INVEST.PLAN.4.78(v0.1)" xfId="243"/>
    <cellStyle name="_Model_RAB_MRSK_svod_INVEST.WARM.PLAN.4.78(v0.1)" xfId="244"/>
    <cellStyle name="_Model_RAB_MRSK_svod_INVEST_WARM_PLAN" xfId="245"/>
    <cellStyle name="_Model_RAB_MRSK_svod_NADB.JNVLP.APTEKA.2012(v1.0)_21_02_12" xfId="246"/>
    <cellStyle name="_Model_RAB_MRSK_svod_NADB.JNVLS.APTEKA.2011(v1.3.3)" xfId="247"/>
    <cellStyle name="_Model_RAB_MRSK_svod_NADB.JNVLS.APTEKA.2011(v1.3.3)_46TE.2011(v1.0)" xfId="248"/>
    <cellStyle name="_Model_RAB_MRSK_svod_NADB.JNVLS.APTEKA.2011(v1.3.3)_INDEX.STATION.2012(v1.0)_" xfId="249"/>
    <cellStyle name="_Model_RAB_MRSK_svod_NADB.JNVLS.APTEKA.2011(v1.3.3)_INDEX.STATION.2012(v2.0)" xfId="250"/>
    <cellStyle name="_Model_RAB_MRSK_svod_NADB.JNVLS.APTEKA.2011(v1.3.3)_INDEX.STATION.2012(v2.1)" xfId="251"/>
    <cellStyle name="_Model_RAB_MRSK_svod_NADB.JNVLS.APTEKA.2011(v1.3.3)_TEPLO.PREDEL.2012.M(v1.1)_test" xfId="252"/>
    <cellStyle name="_Model_RAB_MRSK_svod_NADB.JNVLS.APTEKA.2011(v1.3.4)" xfId="253"/>
    <cellStyle name="_Model_RAB_MRSK_svod_NADB.JNVLS.APTEKA.2011(v1.3.4)_46TE.2011(v1.0)" xfId="254"/>
    <cellStyle name="_Model_RAB_MRSK_svod_NADB.JNVLS.APTEKA.2011(v1.3.4)_INDEX.STATION.2012(v1.0)_" xfId="255"/>
    <cellStyle name="_Model_RAB_MRSK_svod_NADB.JNVLS.APTEKA.2011(v1.3.4)_INDEX.STATION.2012(v2.0)" xfId="256"/>
    <cellStyle name="_Model_RAB_MRSK_svod_NADB.JNVLS.APTEKA.2011(v1.3.4)_INDEX.STATION.2012(v2.1)" xfId="257"/>
    <cellStyle name="_Model_RAB_MRSK_svod_NADB.JNVLS.APTEKA.2011(v1.3.4)_TEPLO.PREDEL.2012.M(v1.1)_test" xfId="258"/>
    <cellStyle name="_Model_RAB_MRSK_svod_PASSPORT.TEPLO.PROIZV(v2.1)" xfId="259"/>
    <cellStyle name="_Model_RAB_MRSK_svod_PASSPORT.TEPLO.SETI(v0.7)" xfId="260"/>
    <cellStyle name="_Model_RAB_MRSK_svod_PASSPORT.TEPLO.SETI(v1.0)" xfId="261"/>
    <cellStyle name="_Model_RAB_MRSK_svod_PR.PROG.WARM.NOTCOMBI.2012.2.16_v1.4(04.04.11) " xfId="262"/>
    <cellStyle name="_Model_RAB_MRSK_svod_PREDEL.JKH.UTV.2011(v1.0.1)" xfId="263"/>
    <cellStyle name="_Model_RAB_MRSK_svod_PREDEL.JKH.UTV.2011(v1.0.1)_46TE.2011(v1.0)" xfId="264"/>
    <cellStyle name="_Model_RAB_MRSK_svod_PREDEL.JKH.UTV.2011(v1.0.1)_INDEX.STATION.2012(v1.0)_" xfId="265"/>
    <cellStyle name="_Model_RAB_MRSK_svod_PREDEL.JKH.UTV.2011(v1.0.1)_INDEX.STATION.2012(v2.0)" xfId="266"/>
    <cellStyle name="_Model_RAB_MRSK_svod_PREDEL.JKH.UTV.2011(v1.0.1)_INDEX.STATION.2012(v2.1)" xfId="267"/>
    <cellStyle name="_Model_RAB_MRSK_svod_PREDEL.JKH.UTV.2011(v1.0.1)_TEPLO.PREDEL.2012.M(v1.1)_test" xfId="268"/>
    <cellStyle name="_Model_RAB_MRSK_svod_PREDEL.JKH.UTV.2011(v1.1)" xfId="269"/>
    <cellStyle name="_Model_RAB_MRSK_svod_PREDEL.JKH.UTV.2011(v1.1)_FORM15.2013" xfId="270"/>
    <cellStyle name="_Model_RAB_MRSK_svod_PREDEL.JKH.UTV.2011(v1.1)_FORM3.2013" xfId="271"/>
    <cellStyle name="_Model_RAB_MRSK_svod_PREDEL.JKH.UTV.2011(v1.1)_FORM4.2013" xfId="272"/>
    <cellStyle name="_Model_RAB_MRSK_svod_PREDEL.JKH.UTV.2011(v1.1)_FORM5.2012(v1.0)" xfId="273"/>
    <cellStyle name="_Model_RAB_MRSK_svod_PREDEL.JKH.UTV.2011(v1.1)_OREP.INV.GEN.G(v1.0)" xfId="274"/>
    <cellStyle name="_Model_RAB_MRSK_svod_REP.BLR.2012(v1.0)" xfId="275"/>
    <cellStyle name="_Model_RAB_MRSK_svod_TEHSHEET" xfId="276"/>
    <cellStyle name="_Model_RAB_MRSK_svod_TEPLO.PREDEL.2012.M(v1.1)" xfId="277"/>
    <cellStyle name="_Model_RAB_MRSK_svod_TEST.TEMPLATE" xfId="278"/>
    <cellStyle name="_Model_RAB_MRSK_svod_UPDATE.46EE.2011.TO.1.1" xfId="279"/>
    <cellStyle name="_Model_RAB_MRSK_svod_UPDATE.46TE.2011.TO.1.1" xfId="280"/>
    <cellStyle name="_Model_RAB_MRSK_svod_UPDATE.46TE.2011.TO.1.2" xfId="281"/>
    <cellStyle name="_Model_RAB_MRSK_svod_UPDATE.BALANCE.WARM.2011YEAR.TO.1.1" xfId="282"/>
    <cellStyle name="_Model_RAB_MRSK_svod_UPDATE.BALANCE.WARM.2011YEAR.TO.1.1 2" xfId="283"/>
    <cellStyle name="_Model_RAB_MRSK_svod_UPDATE.BALANCE.WARM.2011YEAR.TO.1.1 3" xfId="284"/>
    <cellStyle name="_Model_RAB_MRSK_svod_UPDATE.BALANCE.WARM.2011YEAR.TO.1.1 4" xfId="285"/>
    <cellStyle name="_Model_RAB_MRSK_svod_UPDATE.BALANCE.WARM.2011YEAR.TO.1.1 5" xfId="286"/>
    <cellStyle name="_Model_RAB_MRSK_svod_UPDATE.BALANCE.WARM.2011YEAR.TO.1.1_46TE.2011(v1.0)" xfId="287"/>
    <cellStyle name="_Model_RAB_MRSK_svod_UPDATE.BALANCE.WARM.2011YEAR.TO.1.1_INDEX.STATION.2012(v1.0)_" xfId="288"/>
    <cellStyle name="_Model_RAB_MRSK_svod_UPDATE.BALANCE.WARM.2011YEAR.TO.1.1_INDEX.STATION.2012(v2.0)" xfId="289"/>
    <cellStyle name="_Model_RAB_MRSK_svod_UPDATE.BALANCE.WARM.2011YEAR.TO.1.1_INDEX.STATION.2012(v2.1)" xfId="290"/>
    <cellStyle name="_Model_RAB_MRSK_svod_UPDATE.BALANCE.WARM.2011YEAR.TO.1.1_OREP.KU.2011.MONTHLY.02(v1.1)" xfId="291"/>
    <cellStyle name="_Model_RAB_MRSK_svod_UPDATE.BALANCE.WARM.2011YEAR.TO.1.1_TEPLO.PREDEL.2012.M(v1.1)_test" xfId="292"/>
    <cellStyle name="_Model_RAB_MRSK_svod_UPDATE.BALANCE.WARM.2011YEAR.TO.1.2" xfId="293"/>
    <cellStyle name="_Model_RAB_MRSK_svod_UPDATE.BALANCE.WARM.2011YEAR.TO.1.4.64" xfId="294"/>
    <cellStyle name="_Model_RAB_MRSK_svod_UPDATE.BALANCE.WARM.2011YEAR.TO.1.5.64" xfId="295"/>
    <cellStyle name="_Model_RAB_MRSK_svod_UPDATE.MONITORING.OS.EE.2.02.TO.1.3.64" xfId="296"/>
    <cellStyle name="_Model_RAB_MRSK_svod_UPDATE.NADB.JNVLS.APTEKA.2011.TO.1.3.4" xfId="297"/>
    <cellStyle name="_Model_RAB_MRSK_svod_Книга2" xfId="298"/>
    <cellStyle name="_Model_RAB_MRSK_svod_Книга2_PR.PROG.WARM.NOTCOMBI.2012.2.16_v1.4(04.04.11) " xfId="299"/>
    <cellStyle name="_NF3x00" xfId="300"/>
    <cellStyle name="_NF7x-5x00" xfId="301"/>
    <cellStyle name="_Plug" xfId="302"/>
    <cellStyle name="_Plug_4DNS.UPDATE.EXAMPLE" xfId="303"/>
    <cellStyle name="_Price Lanit 300501" xfId="304"/>
    <cellStyle name="_RAB с 2010 года" xfId="305"/>
    <cellStyle name="_Rombo 130801" xfId="306"/>
    <cellStyle name="_stock_1306m1" xfId="307"/>
    <cellStyle name="_TP" xfId="308"/>
    <cellStyle name="_TPopt" xfId="309"/>
    <cellStyle name="_Анализ по статьям" xfId="310"/>
    <cellStyle name="_БДР (прогноз 2007г.)" xfId="311"/>
    <cellStyle name="_БДР 2009г. для БП" xfId="312"/>
    <cellStyle name="_БДР 2011г. для БП" xfId="313"/>
    <cellStyle name="_БП 2008" xfId="314"/>
    <cellStyle name="_Бюджет2006_ПОКАЗАТЕЛИ СВОДНЫЕ" xfId="315"/>
    <cellStyle name="_Бюджетный классификатор" xfId="316"/>
    <cellStyle name="_ВО ОП ТЭС-ОТ- 2007" xfId="317"/>
    <cellStyle name="_ВО ОП ТЭС-ОТ- 2007_Новая инструкция1_фст" xfId="318"/>
    <cellStyle name="_ВФ ОАО ТЭС-ОТ- 2009" xfId="319"/>
    <cellStyle name="_ВФ ОАО ТЭС-ОТ- 2009_Новая инструкция1_фст" xfId="320"/>
    <cellStyle name="_Выручка 2009 г" xfId="321"/>
    <cellStyle name="_выручка по присоединениям2" xfId="322"/>
    <cellStyle name="_выручка по присоединениям2_Новая инструкция1_фст" xfId="323"/>
    <cellStyle name="_График ввода в ОПЭ" xfId="324"/>
    <cellStyle name="_для Бодунова заявки" xfId="325"/>
    <cellStyle name="_Договор аренды ЯЭ с разбивкой" xfId="326"/>
    <cellStyle name="_Договор аренды ЯЭ с разбивкой_Новая инструкция1_фст" xfId="327"/>
    <cellStyle name="_Доходы и расходы к БДР (прогноз 2007г.)" xfId="328"/>
    <cellStyle name="_Защита ФЗП" xfId="329"/>
    <cellStyle name="_Избыток в ТЭ" xfId="330"/>
    <cellStyle name="_Инвестции 2008 год к Балансу (скорр.)" xfId="331"/>
    <cellStyle name="_Исходные данные для модели" xfId="332"/>
    <cellStyle name="_Исходные данные для модели_Новая инструкция1_фст" xfId="333"/>
    <cellStyle name="_К тарифам на 2008 (721)" xfId="334"/>
    <cellStyle name="_Книга1" xfId="335"/>
    <cellStyle name="_Книга2" xfId="336"/>
    <cellStyle name="_Книга4" xfId="337"/>
    <cellStyle name="_Консолидация-2008-проект-new" xfId="338"/>
    <cellStyle name="_Копия приложение 3" xfId="339"/>
    <cellStyle name="_МОДЕЛЬ_1 (2)" xfId="340"/>
    <cellStyle name="_МОДЕЛЬ_1 (2) 2" xfId="341"/>
    <cellStyle name="_МОДЕЛЬ_1 (2) 2 2" xfId="342"/>
    <cellStyle name="_МОДЕЛЬ_1 (2) 2 3" xfId="343"/>
    <cellStyle name="_МОДЕЛЬ_1 (2) 2 4" xfId="344"/>
    <cellStyle name="_МОДЕЛЬ_1 (2) 2 5" xfId="345"/>
    <cellStyle name="_МОДЕЛЬ_1 (2) 2_OREP.KU.2011.MONTHLY.02(v0.1)" xfId="346"/>
    <cellStyle name="_МОДЕЛЬ_1 (2) 2_OREP.KU.2011.MONTHLY.02(v0.4)" xfId="347"/>
    <cellStyle name="_МОДЕЛЬ_1 (2) 2_OREP.KU.2011.MONTHLY.11(v1.4)" xfId="348"/>
    <cellStyle name="_МОДЕЛЬ_1 (2) 2_OREP.KU.2011.MONTHLY.11(v1.4) 2" xfId="349"/>
    <cellStyle name="_МОДЕЛЬ_1 (2) 2_OREP.KU.2011.MONTHLY.11(v1.4) 3" xfId="350"/>
    <cellStyle name="_МОДЕЛЬ_1 (2) 2_OREP.KU.2011.MONTHLY.11(v1.4) 4" xfId="351"/>
    <cellStyle name="_МОДЕЛЬ_1 (2) 2_OREP.KU.2011.MONTHLY.11(v1.4) 5" xfId="352"/>
    <cellStyle name="_МОДЕЛЬ_1 (2) 2_OREP.KU.2011.MONTHLY.11(v1.4)_UPDATE.BALANCE.WARM.2012YEAR.TO.1.1" xfId="353"/>
    <cellStyle name="_МОДЕЛЬ_1 (2) 2_OREP.KU.2011.MONTHLY.11(v1.4)_UPDATE.CALC.WARM.2012YEAR.TO.1.1" xfId="354"/>
    <cellStyle name="_МОДЕЛЬ_1 (2) 2_UPDATE.BALANCE.WARM.2012YEAR.TO.1.1" xfId="355"/>
    <cellStyle name="_МОДЕЛЬ_1 (2) 2_UPDATE.CALC.WARM.2012YEAR.TO.1.1" xfId="356"/>
    <cellStyle name="_МОДЕЛЬ_1 (2) 2_UPDATE.MONITORING.OS.EE.2.02.TO.1.3.64" xfId="357"/>
    <cellStyle name="_МОДЕЛЬ_1 (2) 2_UPDATE.OREP.KU.2011.MONTHLY.02.TO.1.2" xfId="358"/>
    <cellStyle name="_МОДЕЛЬ_1 (2) 3" xfId="359"/>
    <cellStyle name="_МОДЕЛЬ_1 (2) 4" xfId="360"/>
    <cellStyle name="_МОДЕЛЬ_1 (2) 5" xfId="361"/>
    <cellStyle name="_МОДЕЛЬ_1 (2) 6" xfId="362"/>
    <cellStyle name="_МОДЕЛЬ_1 (2) 7" xfId="363"/>
    <cellStyle name="_МОДЕЛЬ_1 (2) 8" xfId="364"/>
    <cellStyle name="_МОДЕЛЬ_1 (2) 9" xfId="365"/>
    <cellStyle name="_МОДЕЛЬ_1 (2)_46EE.2011(v1.0)" xfId="366"/>
    <cellStyle name="_МОДЕЛЬ_1 (2)_46EE.2011(v1.0)_46TE.2011(v1.0)" xfId="367"/>
    <cellStyle name="_МОДЕЛЬ_1 (2)_46EE.2011(v1.0)_INDEX.STATION.2012(v1.0)_" xfId="368"/>
    <cellStyle name="_МОДЕЛЬ_1 (2)_46EE.2011(v1.0)_INDEX.STATION.2012(v2.0)" xfId="369"/>
    <cellStyle name="_МОДЕЛЬ_1 (2)_46EE.2011(v1.0)_INDEX.STATION.2012(v2.1)" xfId="370"/>
    <cellStyle name="_МОДЕЛЬ_1 (2)_46EE.2011(v1.0)_TEPLO.PREDEL.2012.M(v1.1)_test" xfId="371"/>
    <cellStyle name="_МОДЕЛЬ_1 (2)_46EE.2011(v1.2)" xfId="372"/>
    <cellStyle name="_МОДЕЛЬ_1 (2)_46EE.2011(v1.2)_FORM15.2013" xfId="373"/>
    <cellStyle name="_МОДЕЛЬ_1 (2)_46EE.2011(v1.2)_FORM3.2013" xfId="374"/>
    <cellStyle name="_МОДЕЛЬ_1 (2)_46EE.2011(v1.2)_FORM4.2013" xfId="375"/>
    <cellStyle name="_МОДЕЛЬ_1 (2)_46EE.2011(v1.2)_FORM5.2012(v1.0)" xfId="376"/>
    <cellStyle name="_МОДЕЛЬ_1 (2)_46EE.2011(v1.2)_FORM8.2013(v0.3)" xfId="377"/>
    <cellStyle name="_МОДЕЛЬ_1 (2)_46EE.2011(v1.2)_OREP.INV.GEN.G(v1.0)" xfId="378"/>
    <cellStyle name="_МОДЕЛЬ_1 (2)_46EP.2011(v2.0)" xfId="379"/>
    <cellStyle name="_МОДЕЛЬ_1 (2)_46EP.2012(v0.1)" xfId="380"/>
    <cellStyle name="_МОДЕЛЬ_1 (2)_46TE.2011(v1.0)" xfId="381"/>
    <cellStyle name="_МОДЕЛЬ_1 (2)_4DNS.UPDATE.EXAMPLE" xfId="382"/>
    <cellStyle name="_МОДЕЛЬ_1 (2)_ARMRAZR" xfId="383"/>
    <cellStyle name="_МОДЕЛЬ_1 (2)_BALANCE.WARM.2010.FACT(v1.0)" xfId="384"/>
    <cellStyle name="_МОДЕЛЬ_1 (2)_BALANCE.WARM.2010.PLAN" xfId="385"/>
    <cellStyle name="_МОДЕЛЬ_1 (2)_BALANCE.WARM.2010.PLAN_FORM15.2013" xfId="386"/>
    <cellStyle name="_МОДЕЛЬ_1 (2)_BALANCE.WARM.2010.PLAN_FORM3.2013" xfId="387"/>
    <cellStyle name="_МОДЕЛЬ_1 (2)_BALANCE.WARM.2010.PLAN_FORM4.2013" xfId="388"/>
    <cellStyle name="_МОДЕЛЬ_1 (2)_BALANCE.WARM.2010.PLAN_FORM5.2012(v1.0)" xfId="389"/>
    <cellStyle name="_МОДЕЛЬ_1 (2)_BALANCE.WARM.2010.PLAN_OREP.INV.GEN.G(v1.0)" xfId="390"/>
    <cellStyle name="_МОДЕЛЬ_1 (2)_BALANCE.WARM.2011YEAR(v0.7)" xfId="391"/>
    <cellStyle name="_МОДЕЛЬ_1 (2)_BALANCE.WARM.2011YEAR(v0.7)_FORM15.2013" xfId="392"/>
    <cellStyle name="_МОДЕЛЬ_1 (2)_BALANCE.WARM.2011YEAR(v0.7)_FORM3.2013" xfId="393"/>
    <cellStyle name="_МОДЕЛЬ_1 (2)_BALANCE.WARM.2011YEAR(v0.7)_FORM4.2013" xfId="394"/>
    <cellStyle name="_МОДЕЛЬ_1 (2)_BALANCE.WARM.2011YEAR(v0.7)_FORM5.2012(v1.0)" xfId="395"/>
    <cellStyle name="_МОДЕЛЬ_1 (2)_BALANCE.WARM.2011YEAR(v0.7)_OREP.INV.GEN.G(v1.0)" xfId="396"/>
    <cellStyle name="_МОДЕЛЬ_1 (2)_BALANCE.WARM.2011YEAR.NEW.UPDATE.SCHEME" xfId="397"/>
    <cellStyle name="_МОДЕЛЬ_1 (2)_CALC.NORMATIV.KU(v0.2)" xfId="398"/>
    <cellStyle name="_МОДЕЛЬ_1 (2)_EE.2REK.P2011.4.78(v0.3)" xfId="399"/>
    <cellStyle name="_МОДЕЛЬ_1 (2)_FORM15.2013" xfId="400"/>
    <cellStyle name="_МОДЕЛЬ_1 (2)_FORM3.1.2013(v0.2)" xfId="401"/>
    <cellStyle name="_МОДЕЛЬ_1 (2)_FORM3.2013(v1.0)" xfId="402"/>
    <cellStyle name="_МОДЕЛЬ_1 (2)_FORM3.REG(v1.0)" xfId="403"/>
    <cellStyle name="_МОДЕЛЬ_1 (2)_FORM910.2012(v0.5)" xfId="404"/>
    <cellStyle name="_МОДЕЛЬ_1 (2)_FORM910.2012(v0.5)_FORM5.2012(v1.0)" xfId="405"/>
    <cellStyle name="_МОДЕЛЬ_1 (2)_FORM910.2012(v1.1)" xfId="406"/>
    <cellStyle name="_МОДЕЛЬ_1 (2)_INDEX.STATION.2012(v2.1)" xfId="407"/>
    <cellStyle name="_МОДЕЛЬ_1 (2)_INVEST.EE.PLAN.4.78(v0.1)" xfId="408"/>
    <cellStyle name="_МОДЕЛЬ_1 (2)_INVEST.EE.PLAN.4.78(v0.3)" xfId="409"/>
    <cellStyle name="_МОДЕЛЬ_1 (2)_INVEST.EE.PLAN.4.78(v1.0)" xfId="410"/>
    <cellStyle name="_МОДЕЛЬ_1 (2)_INVEST.EE.PLAN.4.78(v1.0)_PASSPORT.TEPLO.PROIZV(v2.0)" xfId="411"/>
    <cellStyle name="_МОДЕЛЬ_1 (2)_INVEST.EE.PLAN.4.78(v1.0)_PASSPORT.TEPLO.PROIZV(v2.0)_FORM4.2013" xfId="412"/>
    <cellStyle name="_МОДЕЛЬ_1 (2)_INVEST.PLAN.4.78(v0.1)" xfId="413"/>
    <cellStyle name="_МОДЕЛЬ_1 (2)_INVEST.WARM.PLAN.4.78(v0.1)" xfId="414"/>
    <cellStyle name="_МОДЕЛЬ_1 (2)_INVEST_WARM_PLAN" xfId="415"/>
    <cellStyle name="_МОДЕЛЬ_1 (2)_NADB.JNVLP.APTEKA.2012(v1.0)_21_02_12" xfId="416"/>
    <cellStyle name="_МОДЕЛЬ_1 (2)_NADB.JNVLS.APTEKA.2011(v1.3.3)" xfId="417"/>
    <cellStyle name="_МОДЕЛЬ_1 (2)_NADB.JNVLS.APTEKA.2011(v1.3.3)_46TE.2011(v1.0)" xfId="418"/>
    <cellStyle name="_МОДЕЛЬ_1 (2)_NADB.JNVLS.APTEKA.2011(v1.3.3)_INDEX.STATION.2012(v1.0)_" xfId="419"/>
    <cellStyle name="_МОДЕЛЬ_1 (2)_NADB.JNVLS.APTEKA.2011(v1.3.3)_INDEX.STATION.2012(v2.0)" xfId="420"/>
    <cellStyle name="_МОДЕЛЬ_1 (2)_NADB.JNVLS.APTEKA.2011(v1.3.3)_INDEX.STATION.2012(v2.1)" xfId="421"/>
    <cellStyle name="_МОДЕЛЬ_1 (2)_NADB.JNVLS.APTEKA.2011(v1.3.3)_TEPLO.PREDEL.2012.M(v1.1)_test" xfId="422"/>
    <cellStyle name="_МОДЕЛЬ_1 (2)_NADB.JNVLS.APTEKA.2011(v1.3.4)" xfId="423"/>
    <cellStyle name="_МОДЕЛЬ_1 (2)_NADB.JNVLS.APTEKA.2011(v1.3.4)_46TE.2011(v1.0)" xfId="424"/>
    <cellStyle name="_МОДЕЛЬ_1 (2)_NADB.JNVLS.APTEKA.2011(v1.3.4)_INDEX.STATION.2012(v1.0)_" xfId="425"/>
    <cellStyle name="_МОДЕЛЬ_1 (2)_NADB.JNVLS.APTEKA.2011(v1.3.4)_INDEX.STATION.2012(v2.0)" xfId="426"/>
    <cellStyle name="_МОДЕЛЬ_1 (2)_NADB.JNVLS.APTEKA.2011(v1.3.4)_INDEX.STATION.2012(v2.1)" xfId="427"/>
    <cellStyle name="_МОДЕЛЬ_1 (2)_NADB.JNVLS.APTEKA.2011(v1.3.4)_TEPLO.PREDEL.2012.M(v1.1)_test" xfId="428"/>
    <cellStyle name="_МОДЕЛЬ_1 (2)_PASSPORT.TEPLO.PROIZV(v2.1)" xfId="429"/>
    <cellStyle name="_МОДЕЛЬ_1 (2)_PASSPORT.TEPLO.SETI(v0.7)" xfId="430"/>
    <cellStyle name="_МОДЕЛЬ_1 (2)_PASSPORT.TEPLO.SETI(v1.0)" xfId="431"/>
    <cellStyle name="_МОДЕЛЬ_1 (2)_PR.PROG.WARM.NOTCOMBI.2012.2.16_v1.4(04.04.11) " xfId="432"/>
    <cellStyle name="_МОДЕЛЬ_1 (2)_PREDEL.JKH.UTV.2011(v1.0.1)" xfId="433"/>
    <cellStyle name="_МОДЕЛЬ_1 (2)_PREDEL.JKH.UTV.2011(v1.0.1)_46TE.2011(v1.0)" xfId="434"/>
    <cellStyle name="_МОДЕЛЬ_1 (2)_PREDEL.JKH.UTV.2011(v1.0.1)_INDEX.STATION.2012(v1.0)_" xfId="435"/>
    <cellStyle name="_МОДЕЛЬ_1 (2)_PREDEL.JKH.UTV.2011(v1.0.1)_INDEX.STATION.2012(v2.0)" xfId="436"/>
    <cellStyle name="_МОДЕЛЬ_1 (2)_PREDEL.JKH.UTV.2011(v1.0.1)_INDEX.STATION.2012(v2.1)" xfId="437"/>
    <cellStyle name="_МОДЕЛЬ_1 (2)_PREDEL.JKH.UTV.2011(v1.0.1)_TEPLO.PREDEL.2012.M(v1.1)_test" xfId="438"/>
    <cellStyle name="_МОДЕЛЬ_1 (2)_PREDEL.JKH.UTV.2011(v1.1)" xfId="439"/>
    <cellStyle name="_МОДЕЛЬ_1 (2)_PREDEL.JKH.UTV.2011(v1.1)_FORM15.2013" xfId="440"/>
    <cellStyle name="_МОДЕЛЬ_1 (2)_PREDEL.JKH.UTV.2011(v1.1)_FORM3.2013" xfId="441"/>
    <cellStyle name="_МОДЕЛЬ_1 (2)_PREDEL.JKH.UTV.2011(v1.1)_FORM4.2013" xfId="442"/>
    <cellStyle name="_МОДЕЛЬ_1 (2)_PREDEL.JKH.UTV.2011(v1.1)_FORM5.2012(v1.0)" xfId="443"/>
    <cellStyle name="_МОДЕЛЬ_1 (2)_PREDEL.JKH.UTV.2011(v1.1)_OREP.INV.GEN.G(v1.0)" xfId="444"/>
    <cellStyle name="_МОДЕЛЬ_1 (2)_REP.BLR.2012(v1.0)" xfId="445"/>
    <cellStyle name="_МОДЕЛЬ_1 (2)_TEHSHEET" xfId="446"/>
    <cellStyle name="_МОДЕЛЬ_1 (2)_TEPLO.PREDEL.2012.M(v1.1)" xfId="447"/>
    <cellStyle name="_МОДЕЛЬ_1 (2)_TEST.TEMPLATE" xfId="448"/>
    <cellStyle name="_МОДЕЛЬ_1 (2)_UPDATE.46EE.2011.TO.1.1" xfId="449"/>
    <cellStyle name="_МОДЕЛЬ_1 (2)_UPDATE.46TE.2011.TO.1.1" xfId="450"/>
    <cellStyle name="_МОДЕЛЬ_1 (2)_UPDATE.46TE.2011.TO.1.2" xfId="451"/>
    <cellStyle name="_МОДЕЛЬ_1 (2)_UPDATE.BALANCE.WARM.2011YEAR.TO.1.1" xfId="452"/>
    <cellStyle name="_МОДЕЛЬ_1 (2)_UPDATE.BALANCE.WARM.2011YEAR.TO.1.1 2" xfId="453"/>
    <cellStyle name="_МОДЕЛЬ_1 (2)_UPDATE.BALANCE.WARM.2011YEAR.TO.1.1 3" xfId="454"/>
    <cellStyle name="_МОДЕЛЬ_1 (2)_UPDATE.BALANCE.WARM.2011YEAR.TO.1.1 4" xfId="455"/>
    <cellStyle name="_МОДЕЛЬ_1 (2)_UPDATE.BALANCE.WARM.2011YEAR.TO.1.1 5" xfId="456"/>
    <cellStyle name="_МОДЕЛЬ_1 (2)_UPDATE.BALANCE.WARM.2011YEAR.TO.1.1_46TE.2011(v1.0)" xfId="457"/>
    <cellStyle name="_МОДЕЛЬ_1 (2)_UPDATE.BALANCE.WARM.2011YEAR.TO.1.1_INDEX.STATION.2012(v1.0)_" xfId="458"/>
    <cellStyle name="_МОДЕЛЬ_1 (2)_UPDATE.BALANCE.WARM.2011YEAR.TO.1.1_INDEX.STATION.2012(v2.0)" xfId="459"/>
    <cellStyle name="_МОДЕЛЬ_1 (2)_UPDATE.BALANCE.WARM.2011YEAR.TO.1.1_INDEX.STATION.2012(v2.1)" xfId="460"/>
    <cellStyle name="_МОДЕЛЬ_1 (2)_UPDATE.BALANCE.WARM.2011YEAR.TO.1.1_OREP.KU.2011.MONTHLY.02(v1.1)" xfId="461"/>
    <cellStyle name="_МОДЕЛЬ_1 (2)_UPDATE.BALANCE.WARM.2011YEAR.TO.1.1_TEPLO.PREDEL.2012.M(v1.1)_test" xfId="462"/>
    <cellStyle name="_МОДЕЛЬ_1 (2)_UPDATE.BALANCE.WARM.2011YEAR.TO.1.2" xfId="463"/>
    <cellStyle name="_МОДЕЛЬ_1 (2)_UPDATE.BALANCE.WARM.2011YEAR.TO.1.4.64" xfId="464"/>
    <cellStyle name="_МОДЕЛЬ_1 (2)_UPDATE.BALANCE.WARM.2011YEAR.TO.1.5.64" xfId="465"/>
    <cellStyle name="_МОДЕЛЬ_1 (2)_UPDATE.MONITORING.OS.EE.2.02.TO.1.3.64" xfId="466"/>
    <cellStyle name="_МОДЕЛЬ_1 (2)_UPDATE.NADB.JNVLS.APTEKA.2011.TO.1.3.4" xfId="467"/>
    <cellStyle name="_МОДЕЛЬ_1 (2)_Книга2" xfId="468"/>
    <cellStyle name="_МОДЕЛЬ_1 (2)_Книга2_PR.PROG.WARM.NOTCOMBI.2012.2.16_v1.4(04.04.11) " xfId="469"/>
    <cellStyle name="_Модель_2.1" xfId="470"/>
    <cellStyle name="_Мощность" xfId="471"/>
    <cellStyle name="_МУП НУГЭС сбыт 2007 откоректированный" xfId="472"/>
    <cellStyle name="_НВВ 2009 постатейно свод по филиалам_09_02_09" xfId="473"/>
    <cellStyle name="_НВВ 2009 постатейно свод по филиалам_09_02_09_Новая инструкция1_фст" xfId="474"/>
    <cellStyle name="_НВВ 2009 постатейно свод по филиалам_для Валентина" xfId="475"/>
    <cellStyle name="_НВВ 2009 постатейно свод по филиалам_для Валентина_Новая инструкция1_фст" xfId="476"/>
    <cellStyle name="_НУГЭС 15 2007" xfId="477"/>
    <cellStyle name="_НУГЭС сбыт 2007" xfId="478"/>
    <cellStyle name="_Омск" xfId="479"/>
    <cellStyle name="_Омск_Новая инструкция1_фст" xfId="480"/>
    <cellStyle name="_Оплата труда в тарифе 2007 для ПЭО" xfId="481"/>
    <cellStyle name="_оплата труда в тарифе 2007 для ПЭО (финплан)" xfId="482"/>
    <cellStyle name="_Оплата труда_1(для УРТ)" xfId="483"/>
    <cellStyle name="_ОТ ИД 2009" xfId="484"/>
    <cellStyle name="_ОТ ИД 2009_Новая инструкция1_фст" xfId="485"/>
    <cellStyle name="_Отпуск из сети ТЭ" xfId="486"/>
    <cellStyle name="_П 1.16 к тарифам" xfId="487"/>
    <cellStyle name="_П.1.16 (диф.1,056 и факт. тар. ставкой) 2 вариант" xfId="488"/>
    <cellStyle name="_п.1.6_2007_гран_4%" xfId="489"/>
    <cellStyle name="_Перекрестка" xfId="490"/>
    <cellStyle name="_перекрестка 2011послюля" xfId="491"/>
    <cellStyle name="_план 2006 Тюменьэнерго ОФ" xfId="492"/>
    <cellStyle name="_план 2007 Тюменьэнерго" xfId="493"/>
    <cellStyle name="_Потребление ЭЭ по Договорам " xfId="494"/>
    <cellStyle name="_пр 5 тариф RAB" xfId="495"/>
    <cellStyle name="_пр 5 тариф RAB 2" xfId="496"/>
    <cellStyle name="_пр 5 тариф RAB 2 2" xfId="497"/>
    <cellStyle name="_пр 5 тариф RAB 2 3" xfId="498"/>
    <cellStyle name="_пр 5 тариф RAB 2 4" xfId="499"/>
    <cellStyle name="_пр 5 тариф RAB 2 5" xfId="500"/>
    <cellStyle name="_пр 5 тариф RAB 2_OREP.KU.2011.MONTHLY.02(v0.1)" xfId="501"/>
    <cellStyle name="_пр 5 тариф RAB 2_OREP.KU.2011.MONTHLY.02(v0.4)" xfId="502"/>
    <cellStyle name="_пр 5 тариф RAB 2_OREP.KU.2011.MONTHLY.11(v1.4)" xfId="503"/>
    <cellStyle name="_пр 5 тариф RAB 2_OREP.KU.2011.MONTHLY.11(v1.4) 2" xfId="504"/>
    <cellStyle name="_пр 5 тариф RAB 2_OREP.KU.2011.MONTHLY.11(v1.4) 3" xfId="505"/>
    <cellStyle name="_пр 5 тариф RAB 2_OREP.KU.2011.MONTHLY.11(v1.4) 4" xfId="506"/>
    <cellStyle name="_пр 5 тариф RAB 2_OREP.KU.2011.MONTHLY.11(v1.4) 5" xfId="507"/>
    <cellStyle name="_пр 5 тариф RAB 2_OREP.KU.2011.MONTHLY.11(v1.4)_UPDATE.BALANCE.WARM.2012YEAR.TO.1.1" xfId="508"/>
    <cellStyle name="_пр 5 тариф RAB 2_OREP.KU.2011.MONTHLY.11(v1.4)_UPDATE.CALC.WARM.2012YEAR.TO.1.1" xfId="509"/>
    <cellStyle name="_пр 5 тариф RAB 2_UPDATE.BALANCE.WARM.2012YEAR.TO.1.1" xfId="510"/>
    <cellStyle name="_пр 5 тариф RAB 2_UPDATE.CALC.WARM.2012YEAR.TO.1.1" xfId="511"/>
    <cellStyle name="_пр 5 тариф RAB 2_UPDATE.MONITORING.OS.EE.2.02.TO.1.3.64" xfId="512"/>
    <cellStyle name="_пр 5 тариф RAB 2_UPDATE.OREP.KU.2011.MONTHLY.02.TO.1.2" xfId="513"/>
    <cellStyle name="_пр 5 тариф RAB 3" xfId="514"/>
    <cellStyle name="_пр 5 тариф RAB 4" xfId="515"/>
    <cellStyle name="_пр 5 тариф RAB 5" xfId="516"/>
    <cellStyle name="_пр 5 тариф RAB 6" xfId="517"/>
    <cellStyle name="_пр 5 тариф RAB 7" xfId="518"/>
    <cellStyle name="_пр 5 тариф RAB 8" xfId="519"/>
    <cellStyle name="_пр 5 тариф RAB 9" xfId="520"/>
    <cellStyle name="_пр 5 тариф RAB_46EE.2011(v1.0)" xfId="521"/>
    <cellStyle name="_пр 5 тариф RAB_46EE.2011(v1.0)_46TE.2011(v1.0)" xfId="522"/>
    <cellStyle name="_пр 5 тариф RAB_46EE.2011(v1.0)_INDEX.STATION.2012(v1.0)_" xfId="523"/>
    <cellStyle name="_пр 5 тариф RAB_46EE.2011(v1.0)_INDEX.STATION.2012(v2.0)" xfId="524"/>
    <cellStyle name="_пр 5 тариф RAB_46EE.2011(v1.0)_INDEX.STATION.2012(v2.1)" xfId="525"/>
    <cellStyle name="_пр 5 тариф RAB_46EE.2011(v1.0)_TEPLO.PREDEL.2012.M(v1.1)_test" xfId="526"/>
    <cellStyle name="_пр 5 тариф RAB_46EE.2011(v1.2)" xfId="527"/>
    <cellStyle name="_пр 5 тариф RAB_46EE.2011(v1.2)_FORM15.2013" xfId="528"/>
    <cellStyle name="_пр 5 тариф RAB_46EE.2011(v1.2)_FORM3.2013" xfId="529"/>
    <cellStyle name="_пр 5 тариф RAB_46EE.2011(v1.2)_FORM4.2013" xfId="530"/>
    <cellStyle name="_пр 5 тариф RAB_46EE.2011(v1.2)_FORM5.2012(v1.0)" xfId="531"/>
    <cellStyle name="_пр 5 тариф RAB_46EE.2011(v1.2)_FORM8.2013(v0.3)" xfId="532"/>
    <cellStyle name="_пр 5 тариф RAB_46EE.2011(v1.2)_OREP.INV.GEN.G(v1.0)" xfId="533"/>
    <cellStyle name="_пр 5 тариф RAB_46EP.2011(v2.0)" xfId="534"/>
    <cellStyle name="_пр 5 тариф RAB_46EP.2012(v0.1)" xfId="535"/>
    <cellStyle name="_пр 5 тариф RAB_46TE.2011(v1.0)" xfId="536"/>
    <cellStyle name="_пр 5 тариф RAB_4DNS.UPDATE.EXAMPLE" xfId="537"/>
    <cellStyle name="_пр 5 тариф RAB_ARMRAZR" xfId="538"/>
    <cellStyle name="_пр 5 тариф RAB_BALANCE.WARM.2010.FACT(v1.0)" xfId="539"/>
    <cellStyle name="_пр 5 тариф RAB_BALANCE.WARM.2010.PLAN" xfId="540"/>
    <cellStyle name="_пр 5 тариф RAB_BALANCE.WARM.2010.PLAN_FORM15.2013" xfId="541"/>
    <cellStyle name="_пр 5 тариф RAB_BALANCE.WARM.2010.PLAN_FORM3.2013" xfId="542"/>
    <cellStyle name="_пр 5 тариф RAB_BALANCE.WARM.2010.PLAN_FORM4.2013" xfId="543"/>
    <cellStyle name="_пр 5 тариф RAB_BALANCE.WARM.2010.PLAN_FORM5.2012(v1.0)" xfId="544"/>
    <cellStyle name="_пр 5 тариф RAB_BALANCE.WARM.2010.PLAN_OREP.INV.GEN.G(v1.0)" xfId="545"/>
    <cellStyle name="_пр 5 тариф RAB_BALANCE.WARM.2011YEAR(v0.7)" xfId="546"/>
    <cellStyle name="_пр 5 тариф RAB_BALANCE.WARM.2011YEAR(v0.7)_FORM15.2013" xfId="547"/>
    <cellStyle name="_пр 5 тариф RAB_BALANCE.WARM.2011YEAR(v0.7)_FORM3.2013" xfId="548"/>
    <cellStyle name="_пр 5 тариф RAB_BALANCE.WARM.2011YEAR(v0.7)_FORM4.2013" xfId="549"/>
    <cellStyle name="_пр 5 тариф RAB_BALANCE.WARM.2011YEAR(v0.7)_FORM5.2012(v1.0)" xfId="550"/>
    <cellStyle name="_пр 5 тариф RAB_BALANCE.WARM.2011YEAR(v0.7)_OREP.INV.GEN.G(v1.0)" xfId="551"/>
    <cellStyle name="_пр 5 тариф RAB_BALANCE.WARM.2011YEAR.NEW.UPDATE.SCHEME" xfId="552"/>
    <cellStyle name="_пр 5 тариф RAB_CALC.NORMATIV.KU(v0.2)" xfId="553"/>
    <cellStyle name="_пр 5 тариф RAB_EE.2REK.P2011.4.78(v0.3)" xfId="554"/>
    <cellStyle name="_пр 5 тариф RAB_FORM15.2013" xfId="555"/>
    <cellStyle name="_пр 5 тариф RAB_FORM3.1.2013(v0.2)" xfId="556"/>
    <cellStyle name="_пр 5 тариф RAB_FORM3.2013(v1.0)" xfId="557"/>
    <cellStyle name="_пр 5 тариф RAB_FORM3.REG(v1.0)" xfId="558"/>
    <cellStyle name="_пр 5 тариф RAB_FORM910.2012(v0.5)" xfId="559"/>
    <cellStyle name="_пр 5 тариф RAB_FORM910.2012(v0.5)_FORM5.2012(v1.0)" xfId="560"/>
    <cellStyle name="_пр 5 тариф RAB_FORM910.2012(v1.1)" xfId="561"/>
    <cellStyle name="_пр 5 тариф RAB_INDEX.STATION.2012(v2.1)" xfId="562"/>
    <cellStyle name="_пр 5 тариф RAB_INVEST.EE.PLAN.4.78(v0.1)" xfId="563"/>
    <cellStyle name="_пр 5 тариф RAB_INVEST.EE.PLAN.4.78(v0.3)" xfId="564"/>
    <cellStyle name="_пр 5 тариф RAB_INVEST.EE.PLAN.4.78(v1.0)" xfId="565"/>
    <cellStyle name="_пр 5 тариф RAB_INVEST.EE.PLAN.4.78(v1.0)_PASSPORT.TEPLO.PROIZV(v2.0)" xfId="566"/>
    <cellStyle name="_пр 5 тариф RAB_INVEST.EE.PLAN.4.78(v1.0)_PASSPORT.TEPLO.PROIZV(v2.0)_FORM4.2013" xfId="567"/>
    <cellStyle name="_пр 5 тариф RAB_INVEST.PLAN.4.78(v0.1)" xfId="568"/>
    <cellStyle name="_пр 5 тариф RAB_INVEST.WARM.PLAN.4.78(v0.1)" xfId="569"/>
    <cellStyle name="_пр 5 тариф RAB_INVEST_WARM_PLAN" xfId="570"/>
    <cellStyle name="_пр 5 тариф RAB_NADB.JNVLP.APTEKA.2012(v1.0)_21_02_12" xfId="571"/>
    <cellStyle name="_пр 5 тариф RAB_NADB.JNVLS.APTEKA.2011(v1.3.3)" xfId="572"/>
    <cellStyle name="_пр 5 тариф RAB_NADB.JNVLS.APTEKA.2011(v1.3.3)_46TE.2011(v1.0)" xfId="573"/>
    <cellStyle name="_пр 5 тариф RAB_NADB.JNVLS.APTEKA.2011(v1.3.3)_INDEX.STATION.2012(v1.0)_" xfId="574"/>
    <cellStyle name="_пр 5 тариф RAB_NADB.JNVLS.APTEKA.2011(v1.3.3)_INDEX.STATION.2012(v2.0)" xfId="575"/>
    <cellStyle name="_пр 5 тариф RAB_NADB.JNVLS.APTEKA.2011(v1.3.3)_INDEX.STATION.2012(v2.1)" xfId="576"/>
    <cellStyle name="_пр 5 тариф RAB_NADB.JNVLS.APTEKA.2011(v1.3.3)_TEPLO.PREDEL.2012.M(v1.1)_test" xfId="577"/>
    <cellStyle name="_пр 5 тариф RAB_NADB.JNVLS.APTEKA.2011(v1.3.4)" xfId="578"/>
    <cellStyle name="_пр 5 тариф RAB_NADB.JNVLS.APTEKA.2011(v1.3.4)_46TE.2011(v1.0)" xfId="579"/>
    <cellStyle name="_пр 5 тариф RAB_NADB.JNVLS.APTEKA.2011(v1.3.4)_INDEX.STATION.2012(v1.0)_" xfId="580"/>
    <cellStyle name="_пр 5 тариф RAB_NADB.JNVLS.APTEKA.2011(v1.3.4)_INDEX.STATION.2012(v2.0)" xfId="581"/>
    <cellStyle name="_пр 5 тариф RAB_NADB.JNVLS.APTEKA.2011(v1.3.4)_INDEX.STATION.2012(v2.1)" xfId="582"/>
    <cellStyle name="_пр 5 тариф RAB_NADB.JNVLS.APTEKA.2011(v1.3.4)_TEPLO.PREDEL.2012.M(v1.1)_test" xfId="583"/>
    <cellStyle name="_пр 5 тариф RAB_PASSPORT.TEPLO.PROIZV(v2.1)" xfId="584"/>
    <cellStyle name="_пр 5 тариф RAB_PASSPORT.TEPLO.SETI(v0.7)" xfId="585"/>
    <cellStyle name="_пр 5 тариф RAB_PASSPORT.TEPLO.SETI(v1.0)" xfId="586"/>
    <cellStyle name="_пр 5 тариф RAB_PR.PROG.WARM.NOTCOMBI.2012.2.16_v1.4(04.04.11) " xfId="587"/>
    <cellStyle name="_пр 5 тариф RAB_PREDEL.JKH.UTV.2011(v1.0.1)" xfId="588"/>
    <cellStyle name="_пр 5 тариф RAB_PREDEL.JKH.UTV.2011(v1.0.1)_46TE.2011(v1.0)" xfId="589"/>
    <cellStyle name="_пр 5 тариф RAB_PREDEL.JKH.UTV.2011(v1.0.1)_INDEX.STATION.2012(v1.0)_" xfId="590"/>
    <cellStyle name="_пр 5 тариф RAB_PREDEL.JKH.UTV.2011(v1.0.1)_INDEX.STATION.2012(v2.0)" xfId="591"/>
    <cellStyle name="_пр 5 тариф RAB_PREDEL.JKH.UTV.2011(v1.0.1)_INDEX.STATION.2012(v2.1)" xfId="592"/>
    <cellStyle name="_пр 5 тариф RAB_PREDEL.JKH.UTV.2011(v1.0.1)_TEPLO.PREDEL.2012.M(v1.1)_test" xfId="593"/>
    <cellStyle name="_пр 5 тариф RAB_PREDEL.JKH.UTV.2011(v1.1)" xfId="594"/>
    <cellStyle name="_пр 5 тариф RAB_PREDEL.JKH.UTV.2011(v1.1)_FORM15.2013" xfId="595"/>
    <cellStyle name="_пр 5 тариф RAB_PREDEL.JKH.UTV.2011(v1.1)_FORM3.2013" xfId="596"/>
    <cellStyle name="_пр 5 тариф RAB_PREDEL.JKH.UTV.2011(v1.1)_FORM4.2013" xfId="597"/>
    <cellStyle name="_пр 5 тариф RAB_PREDEL.JKH.UTV.2011(v1.1)_FORM5.2012(v1.0)" xfId="598"/>
    <cellStyle name="_пр 5 тариф RAB_PREDEL.JKH.UTV.2011(v1.1)_OREP.INV.GEN.G(v1.0)" xfId="599"/>
    <cellStyle name="_пр 5 тариф RAB_REP.BLR.2012(v1.0)" xfId="600"/>
    <cellStyle name="_пр 5 тариф RAB_TEHSHEET" xfId="601"/>
    <cellStyle name="_пр 5 тариф RAB_TEPLO.PREDEL.2012.M(v1.1)" xfId="602"/>
    <cellStyle name="_пр 5 тариф RAB_TEST.TEMPLATE" xfId="603"/>
    <cellStyle name="_пр 5 тариф RAB_UPDATE.46EE.2011.TO.1.1" xfId="604"/>
    <cellStyle name="_пр 5 тариф RAB_UPDATE.46TE.2011.TO.1.1" xfId="605"/>
    <cellStyle name="_пр 5 тариф RAB_UPDATE.46TE.2011.TO.1.2" xfId="606"/>
    <cellStyle name="_пр 5 тариф RAB_UPDATE.BALANCE.WARM.2011YEAR.TO.1.1" xfId="607"/>
    <cellStyle name="_пр 5 тариф RAB_UPDATE.BALANCE.WARM.2011YEAR.TO.1.1 2" xfId="608"/>
    <cellStyle name="_пр 5 тариф RAB_UPDATE.BALANCE.WARM.2011YEAR.TO.1.1 3" xfId="609"/>
    <cellStyle name="_пр 5 тариф RAB_UPDATE.BALANCE.WARM.2011YEAR.TO.1.1 4" xfId="610"/>
    <cellStyle name="_пр 5 тариф RAB_UPDATE.BALANCE.WARM.2011YEAR.TO.1.1 5" xfId="611"/>
    <cellStyle name="_пр 5 тариф RAB_UPDATE.BALANCE.WARM.2011YEAR.TO.1.1_46TE.2011(v1.0)" xfId="612"/>
    <cellStyle name="_пр 5 тариф RAB_UPDATE.BALANCE.WARM.2011YEAR.TO.1.1_INDEX.STATION.2012(v1.0)_" xfId="613"/>
    <cellStyle name="_пр 5 тариф RAB_UPDATE.BALANCE.WARM.2011YEAR.TO.1.1_INDEX.STATION.2012(v2.0)" xfId="614"/>
    <cellStyle name="_пр 5 тариф RAB_UPDATE.BALANCE.WARM.2011YEAR.TO.1.1_INDEX.STATION.2012(v2.1)" xfId="615"/>
    <cellStyle name="_пр 5 тариф RAB_UPDATE.BALANCE.WARM.2011YEAR.TO.1.1_OREP.KU.2011.MONTHLY.02(v1.1)" xfId="616"/>
    <cellStyle name="_пр 5 тариф RAB_UPDATE.BALANCE.WARM.2011YEAR.TO.1.1_TEPLO.PREDEL.2012.M(v1.1)_test" xfId="617"/>
    <cellStyle name="_пр 5 тариф RAB_UPDATE.BALANCE.WARM.2011YEAR.TO.1.2" xfId="618"/>
    <cellStyle name="_пр 5 тариф RAB_UPDATE.BALANCE.WARM.2011YEAR.TO.1.4.64" xfId="619"/>
    <cellStyle name="_пр 5 тариф RAB_UPDATE.BALANCE.WARM.2011YEAR.TO.1.5.64" xfId="620"/>
    <cellStyle name="_пр 5 тариф RAB_UPDATE.MONITORING.OS.EE.2.02.TO.1.3.64" xfId="621"/>
    <cellStyle name="_пр 5 тариф RAB_UPDATE.NADB.JNVLS.APTEKA.2011.TO.1.3.4" xfId="622"/>
    <cellStyle name="_пр 5 тариф RAB_Книга2" xfId="623"/>
    <cellStyle name="_пр 5 тариф RAB_Книга2_PR.PROG.WARM.NOTCOMBI.2012.2.16_v1.4(04.04.11) " xfId="624"/>
    <cellStyle name="_Предожение _ДБП_2009 г ( согласованные БП)  (2)" xfId="625"/>
    <cellStyle name="_Предожение _ДБП_2009 г ( согласованные БП)  (2)_Новая инструкция1_фст" xfId="626"/>
    <cellStyle name="_Предполагаем везти" xfId="627"/>
    <cellStyle name="_Прил 12 (Форма АТАБ)" xfId="628"/>
    <cellStyle name="_Прил.1,2,3,7 Ишим" xfId="629"/>
    <cellStyle name="_Приложение 2 0806 факт" xfId="630"/>
    <cellStyle name="_Приложение 2 транспортировка 2008 ТЭ_2" xfId="631"/>
    <cellStyle name="_Приложение МТС-3-КС" xfId="632"/>
    <cellStyle name="_Приложение МТС-3-КС_Новая инструкция1_фст" xfId="633"/>
    <cellStyle name="_Приложение-МТС--2-1" xfId="634"/>
    <cellStyle name="_Приложение-МТС--2-1_Новая инструкция1_фст" xfId="635"/>
    <cellStyle name="_приложения к письму" xfId="636"/>
    <cellStyle name="_Приложения к письму Делова и Крючкова с 1 октября 2011 г." xfId="637"/>
    <cellStyle name="_приложения к письму_1" xfId="638"/>
    <cellStyle name="_Приложения(отправка)" xfId="639"/>
    <cellStyle name="_ПРОГНОЗ сбытовых надбавок на 2012 год" xfId="640"/>
    <cellStyle name="_Протокол по труду 2008 (Варианты)" xfId="641"/>
    <cellStyle name="_Протокол сметы ТЭК на 2012 год" xfId="642"/>
    <cellStyle name="_Пурнефтегаз Приложения к договору на 2007 г" xfId="643"/>
    <cellStyle name="_Р  А   С   Ч    Ё   Т   Ы    ТД с 01.07.2012 на ОРЭМ" xfId="644"/>
    <cellStyle name="_Расчет RAB_22072008" xfId="645"/>
    <cellStyle name="_Расчет RAB_22072008 2" xfId="646"/>
    <cellStyle name="_Расчет RAB_22072008 2 2" xfId="647"/>
    <cellStyle name="_Расчет RAB_22072008 2 3" xfId="648"/>
    <cellStyle name="_Расчет RAB_22072008 2 4" xfId="649"/>
    <cellStyle name="_Расчет RAB_22072008 2 5" xfId="650"/>
    <cellStyle name="_Расчет RAB_22072008 2_OREP.KU.2011.MONTHLY.02(v0.1)" xfId="651"/>
    <cellStyle name="_Расчет RAB_22072008 2_OREP.KU.2011.MONTHLY.02(v0.4)" xfId="652"/>
    <cellStyle name="_Расчет RAB_22072008 2_OREP.KU.2011.MONTHLY.11(v1.4)" xfId="653"/>
    <cellStyle name="_Расчет RAB_22072008 2_OREP.KU.2011.MONTHLY.11(v1.4) 2" xfId="654"/>
    <cellStyle name="_Расчет RAB_22072008 2_OREP.KU.2011.MONTHLY.11(v1.4) 3" xfId="655"/>
    <cellStyle name="_Расчет RAB_22072008 2_OREP.KU.2011.MONTHLY.11(v1.4) 4" xfId="656"/>
    <cellStyle name="_Расчет RAB_22072008 2_OREP.KU.2011.MONTHLY.11(v1.4) 5" xfId="657"/>
    <cellStyle name="_Расчет RAB_22072008 2_OREP.KU.2011.MONTHLY.11(v1.4)_UPDATE.BALANCE.WARM.2012YEAR.TO.1.1" xfId="658"/>
    <cellStyle name="_Расчет RAB_22072008 2_OREP.KU.2011.MONTHLY.11(v1.4)_UPDATE.CALC.WARM.2012YEAR.TO.1.1" xfId="659"/>
    <cellStyle name="_Расчет RAB_22072008 2_UPDATE.BALANCE.WARM.2012YEAR.TO.1.1" xfId="660"/>
    <cellStyle name="_Расчет RAB_22072008 2_UPDATE.CALC.WARM.2012YEAR.TO.1.1" xfId="661"/>
    <cellStyle name="_Расчет RAB_22072008 2_UPDATE.MONITORING.OS.EE.2.02.TO.1.3.64" xfId="662"/>
    <cellStyle name="_Расчет RAB_22072008 2_UPDATE.OREP.KU.2011.MONTHLY.02.TO.1.2" xfId="663"/>
    <cellStyle name="_Расчет RAB_22072008 3" xfId="664"/>
    <cellStyle name="_Расчет RAB_22072008 4" xfId="665"/>
    <cellStyle name="_Расчет RAB_22072008 5" xfId="666"/>
    <cellStyle name="_Расчет RAB_22072008 6" xfId="667"/>
    <cellStyle name="_Расчет RAB_22072008 7" xfId="668"/>
    <cellStyle name="_Расчет RAB_22072008 8" xfId="669"/>
    <cellStyle name="_Расчет RAB_22072008 9" xfId="670"/>
    <cellStyle name="_Расчет RAB_22072008_46EE.2011(v1.0)" xfId="671"/>
    <cellStyle name="_Расчет RAB_22072008_46EE.2011(v1.0)_46TE.2011(v1.0)" xfId="672"/>
    <cellStyle name="_Расчет RAB_22072008_46EE.2011(v1.0)_INDEX.STATION.2012(v1.0)_" xfId="673"/>
    <cellStyle name="_Расчет RAB_22072008_46EE.2011(v1.0)_INDEX.STATION.2012(v2.0)" xfId="674"/>
    <cellStyle name="_Расчет RAB_22072008_46EE.2011(v1.0)_INDEX.STATION.2012(v2.1)" xfId="675"/>
    <cellStyle name="_Расчет RAB_22072008_46EE.2011(v1.0)_TEPLO.PREDEL.2012.M(v1.1)_test" xfId="676"/>
    <cellStyle name="_Расчет RAB_22072008_46EE.2011(v1.2)" xfId="677"/>
    <cellStyle name="_Расчет RAB_22072008_46EE.2011(v1.2)_FORM15.2013" xfId="678"/>
    <cellStyle name="_Расчет RAB_22072008_46EE.2011(v1.2)_FORM3.2013" xfId="679"/>
    <cellStyle name="_Расчет RAB_22072008_46EE.2011(v1.2)_FORM4.2013" xfId="680"/>
    <cellStyle name="_Расчет RAB_22072008_46EE.2011(v1.2)_FORM5.2012(v1.0)" xfId="681"/>
    <cellStyle name="_Расчет RAB_22072008_46EE.2011(v1.2)_FORM8.2013(v0.3)" xfId="682"/>
    <cellStyle name="_Расчет RAB_22072008_46EE.2011(v1.2)_OREP.INV.GEN.G(v1.0)" xfId="683"/>
    <cellStyle name="_Расчет RAB_22072008_46EP.2011(v2.0)" xfId="684"/>
    <cellStyle name="_Расчет RAB_22072008_46EP.2012(v0.1)" xfId="685"/>
    <cellStyle name="_Расчет RAB_22072008_46TE.2011(v1.0)" xfId="686"/>
    <cellStyle name="_Расчет RAB_22072008_4DNS.UPDATE.EXAMPLE" xfId="687"/>
    <cellStyle name="_Расчет RAB_22072008_ARMRAZR" xfId="688"/>
    <cellStyle name="_Расчет RAB_22072008_BALANCE.WARM.2010.FACT(v1.0)" xfId="689"/>
    <cellStyle name="_Расчет RAB_22072008_BALANCE.WARM.2010.PLAN" xfId="690"/>
    <cellStyle name="_Расчет RAB_22072008_BALANCE.WARM.2010.PLAN_FORM15.2013" xfId="691"/>
    <cellStyle name="_Расчет RAB_22072008_BALANCE.WARM.2010.PLAN_FORM3.2013" xfId="692"/>
    <cellStyle name="_Расчет RAB_22072008_BALANCE.WARM.2010.PLAN_FORM4.2013" xfId="693"/>
    <cellStyle name="_Расчет RAB_22072008_BALANCE.WARM.2010.PLAN_FORM5.2012(v1.0)" xfId="694"/>
    <cellStyle name="_Расчет RAB_22072008_BALANCE.WARM.2010.PLAN_OREP.INV.GEN.G(v1.0)" xfId="695"/>
    <cellStyle name="_Расчет RAB_22072008_BALANCE.WARM.2011YEAR(v0.7)" xfId="696"/>
    <cellStyle name="_Расчет RAB_22072008_BALANCE.WARM.2011YEAR(v0.7)_FORM15.2013" xfId="697"/>
    <cellStyle name="_Расчет RAB_22072008_BALANCE.WARM.2011YEAR(v0.7)_FORM3.2013" xfId="698"/>
    <cellStyle name="_Расчет RAB_22072008_BALANCE.WARM.2011YEAR(v0.7)_FORM4.2013" xfId="699"/>
    <cellStyle name="_Расчет RAB_22072008_BALANCE.WARM.2011YEAR(v0.7)_FORM5.2012(v1.0)" xfId="700"/>
    <cellStyle name="_Расчет RAB_22072008_BALANCE.WARM.2011YEAR(v0.7)_OREP.INV.GEN.G(v1.0)" xfId="701"/>
    <cellStyle name="_Расчет RAB_22072008_BALANCE.WARM.2011YEAR.NEW.UPDATE.SCHEME" xfId="702"/>
    <cellStyle name="_Расчет RAB_22072008_CALC.NORMATIV.KU(v0.2)" xfId="703"/>
    <cellStyle name="_Расчет RAB_22072008_EE.2REK.P2011.4.78(v0.3)" xfId="704"/>
    <cellStyle name="_Расчет RAB_22072008_FORM15.2013" xfId="705"/>
    <cellStyle name="_Расчет RAB_22072008_FORM3.1.2013(v0.2)" xfId="706"/>
    <cellStyle name="_Расчет RAB_22072008_FORM3.2013(v1.0)" xfId="707"/>
    <cellStyle name="_Расчет RAB_22072008_FORM3.REG(v1.0)" xfId="708"/>
    <cellStyle name="_Расчет RAB_22072008_FORM910.2012(v0.5)" xfId="709"/>
    <cellStyle name="_Расчет RAB_22072008_FORM910.2012(v0.5)_FORM5.2012(v1.0)" xfId="710"/>
    <cellStyle name="_Расчет RAB_22072008_FORM910.2012(v1.1)" xfId="711"/>
    <cellStyle name="_Расчет RAB_22072008_INDEX.STATION.2012(v2.1)" xfId="712"/>
    <cellStyle name="_Расчет RAB_22072008_INVEST.EE.PLAN.4.78(v0.1)" xfId="713"/>
    <cellStyle name="_Расчет RAB_22072008_INVEST.EE.PLAN.4.78(v0.3)" xfId="714"/>
    <cellStyle name="_Расчет RAB_22072008_INVEST.EE.PLAN.4.78(v1.0)" xfId="715"/>
    <cellStyle name="_Расчет RAB_22072008_INVEST.EE.PLAN.4.78(v1.0)_PASSPORT.TEPLO.PROIZV(v2.0)" xfId="716"/>
    <cellStyle name="_Расчет RAB_22072008_INVEST.EE.PLAN.4.78(v1.0)_PASSPORT.TEPLO.PROIZV(v2.0)_FORM4.2013" xfId="717"/>
    <cellStyle name="_Расчет RAB_22072008_INVEST.PLAN.4.78(v0.1)" xfId="718"/>
    <cellStyle name="_Расчет RAB_22072008_INVEST.WARM.PLAN.4.78(v0.1)" xfId="719"/>
    <cellStyle name="_Расчет RAB_22072008_INVEST_WARM_PLAN" xfId="720"/>
    <cellStyle name="_Расчет RAB_22072008_NADB.JNVLP.APTEKA.2012(v1.0)_21_02_12" xfId="721"/>
    <cellStyle name="_Расчет RAB_22072008_NADB.JNVLS.APTEKA.2011(v1.3.3)" xfId="722"/>
    <cellStyle name="_Расчет RAB_22072008_NADB.JNVLS.APTEKA.2011(v1.3.3)_46TE.2011(v1.0)" xfId="723"/>
    <cellStyle name="_Расчет RAB_22072008_NADB.JNVLS.APTEKA.2011(v1.3.3)_INDEX.STATION.2012(v1.0)_" xfId="724"/>
    <cellStyle name="_Расчет RAB_22072008_NADB.JNVLS.APTEKA.2011(v1.3.3)_INDEX.STATION.2012(v2.0)" xfId="725"/>
    <cellStyle name="_Расчет RAB_22072008_NADB.JNVLS.APTEKA.2011(v1.3.3)_INDEX.STATION.2012(v2.1)" xfId="726"/>
    <cellStyle name="_Расчет RAB_22072008_NADB.JNVLS.APTEKA.2011(v1.3.3)_TEPLO.PREDEL.2012.M(v1.1)_test" xfId="727"/>
    <cellStyle name="_Расчет RAB_22072008_NADB.JNVLS.APTEKA.2011(v1.3.4)" xfId="728"/>
    <cellStyle name="_Расчет RAB_22072008_NADB.JNVLS.APTEKA.2011(v1.3.4)_46TE.2011(v1.0)" xfId="729"/>
    <cellStyle name="_Расчет RAB_22072008_NADB.JNVLS.APTEKA.2011(v1.3.4)_INDEX.STATION.2012(v1.0)_" xfId="730"/>
    <cellStyle name="_Расчет RAB_22072008_NADB.JNVLS.APTEKA.2011(v1.3.4)_INDEX.STATION.2012(v2.0)" xfId="731"/>
    <cellStyle name="_Расчет RAB_22072008_NADB.JNVLS.APTEKA.2011(v1.3.4)_INDEX.STATION.2012(v2.1)" xfId="732"/>
    <cellStyle name="_Расчет RAB_22072008_NADB.JNVLS.APTEKA.2011(v1.3.4)_TEPLO.PREDEL.2012.M(v1.1)_test" xfId="733"/>
    <cellStyle name="_Расчет RAB_22072008_PASSPORT.TEPLO.PROIZV(v2.1)" xfId="734"/>
    <cellStyle name="_Расчет RAB_22072008_PASSPORT.TEPLO.SETI(v0.7)" xfId="735"/>
    <cellStyle name="_Расчет RAB_22072008_PASSPORT.TEPLO.SETI(v1.0)" xfId="736"/>
    <cellStyle name="_Расчет RAB_22072008_PR.PROG.WARM.NOTCOMBI.2012.2.16_v1.4(04.04.11) " xfId="737"/>
    <cellStyle name="_Расчет RAB_22072008_PREDEL.JKH.UTV.2011(v1.0.1)" xfId="738"/>
    <cellStyle name="_Расчет RAB_22072008_PREDEL.JKH.UTV.2011(v1.0.1)_46TE.2011(v1.0)" xfId="739"/>
    <cellStyle name="_Расчет RAB_22072008_PREDEL.JKH.UTV.2011(v1.0.1)_INDEX.STATION.2012(v1.0)_" xfId="740"/>
    <cellStyle name="_Расчет RAB_22072008_PREDEL.JKH.UTV.2011(v1.0.1)_INDEX.STATION.2012(v2.0)" xfId="741"/>
    <cellStyle name="_Расчет RAB_22072008_PREDEL.JKH.UTV.2011(v1.0.1)_INDEX.STATION.2012(v2.1)" xfId="742"/>
    <cellStyle name="_Расчет RAB_22072008_PREDEL.JKH.UTV.2011(v1.0.1)_TEPLO.PREDEL.2012.M(v1.1)_test" xfId="743"/>
    <cellStyle name="_Расчет RAB_22072008_PREDEL.JKH.UTV.2011(v1.1)" xfId="744"/>
    <cellStyle name="_Расчет RAB_22072008_PREDEL.JKH.UTV.2011(v1.1)_FORM15.2013" xfId="745"/>
    <cellStyle name="_Расчет RAB_22072008_PREDEL.JKH.UTV.2011(v1.1)_FORM3.2013" xfId="746"/>
    <cellStyle name="_Расчет RAB_22072008_PREDEL.JKH.UTV.2011(v1.1)_FORM4.2013" xfId="747"/>
    <cellStyle name="_Расчет RAB_22072008_PREDEL.JKH.UTV.2011(v1.1)_FORM5.2012(v1.0)" xfId="748"/>
    <cellStyle name="_Расчет RAB_22072008_PREDEL.JKH.UTV.2011(v1.1)_OREP.INV.GEN.G(v1.0)" xfId="749"/>
    <cellStyle name="_Расчет RAB_22072008_REP.BLR.2012(v1.0)" xfId="750"/>
    <cellStyle name="_Расчет RAB_22072008_TEHSHEET" xfId="751"/>
    <cellStyle name="_Расчет RAB_22072008_TEPLO.PREDEL.2012.M(v1.1)" xfId="752"/>
    <cellStyle name="_Расчет RAB_22072008_TEST.TEMPLATE" xfId="753"/>
    <cellStyle name="_Расчет RAB_22072008_UPDATE.46EE.2011.TO.1.1" xfId="754"/>
    <cellStyle name="_Расчет RAB_22072008_UPDATE.46TE.2011.TO.1.1" xfId="755"/>
    <cellStyle name="_Расчет RAB_22072008_UPDATE.46TE.2011.TO.1.2" xfId="756"/>
    <cellStyle name="_Расчет RAB_22072008_UPDATE.BALANCE.WARM.2011YEAR.TO.1.1" xfId="757"/>
    <cellStyle name="_Расчет RAB_22072008_UPDATE.BALANCE.WARM.2011YEAR.TO.1.1 2" xfId="758"/>
    <cellStyle name="_Расчет RAB_22072008_UPDATE.BALANCE.WARM.2011YEAR.TO.1.1 3" xfId="759"/>
    <cellStyle name="_Расчет RAB_22072008_UPDATE.BALANCE.WARM.2011YEAR.TO.1.1 4" xfId="760"/>
    <cellStyle name="_Расчет RAB_22072008_UPDATE.BALANCE.WARM.2011YEAR.TO.1.1 5" xfId="761"/>
    <cellStyle name="_Расчет RAB_22072008_UPDATE.BALANCE.WARM.2011YEAR.TO.1.1_46TE.2011(v1.0)" xfId="762"/>
    <cellStyle name="_Расчет RAB_22072008_UPDATE.BALANCE.WARM.2011YEAR.TO.1.1_INDEX.STATION.2012(v1.0)_" xfId="763"/>
    <cellStyle name="_Расчет RAB_22072008_UPDATE.BALANCE.WARM.2011YEAR.TO.1.1_INDEX.STATION.2012(v2.0)" xfId="764"/>
    <cellStyle name="_Расчет RAB_22072008_UPDATE.BALANCE.WARM.2011YEAR.TO.1.1_INDEX.STATION.2012(v2.1)" xfId="765"/>
    <cellStyle name="_Расчет RAB_22072008_UPDATE.BALANCE.WARM.2011YEAR.TO.1.1_OREP.KU.2011.MONTHLY.02(v1.1)" xfId="766"/>
    <cellStyle name="_Расчет RAB_22072008_UPDATE.BALANCE.WARM.2011YEAR.TO.1.1_TEPLO.PREDEL.2012.M(v1.1)_test" xfId="767"/>
    <cellStyle name="_Расчет RAB_22072008_UPDATE.BALANCE.WARM.2011YEAR.TO.1.2" xfId="768"/>
    <cellStyle name="_Расчет RAB_22072008_UPDATE.BALANCE.WARM.2011YEAR.TO.1.4.64" xfId="769"/>
    <cellStyle name="_Расчет RAB_22072008_UPDATE.BALANCE.WARM.2011YEAR.TO.1.5.64" xfId="770"/>
    <cellStyle name="_Расчет RAB_22072008_UPDATE.MONITORING.OS.EE.2.02.TO.1.3.64" xfId="771"/>
    <cellStyle name="_Расчет RAB_22072008_UPDATE.NADB.JNVLS.APTEKA.2011.TO.1.3.4" xfId="772"/>
    <cellStyle name="_Расчет RAB_22072008_Книга2" xfId="773"/>
    <cellStyle name="_Расчет RAB_22072008_Книга2_PR.PROG.WARM.NOTCOMBI.2012.2.16_v1.4(04.04.11) " xfId="774"/>
    <cellStyle name="_Расчет RAB_Лен и МОЭСК_с 2010 года_14.04.2009_со сглаж_version 3.0_без ФСК" xfId="775"/>
    <cellStyle name="_Расчет RAB_Лен и МОЭСК_с 2010 года_14.04.2009_со сглаж_version 3.0_без ФСК 2" xfId="776"/>
    <cellStyle name="_Расчет RAB_Лен и МОЭСК_с 2010 года_14.04.2009_со сглаж_version 3.0_без ФСК 2 2" xfId="777"/>
    <cellStyle name="_Расчет RAB_Лен и МОЭСК_с 2010 года_14.04.2009_со сглаж_version 3.0_без ФСК 2 3" xfId="778"/>
    <cellStyle name="_Расчет RAB_Лен и МОЭСК_с 2010 года_14.04.2009_со сглаж_version 3.0_без ФСК 2 4" xfId="779"/>
    <cellStyle name="_Расчет RAB_Лен и МОЭСК_с 2010 года_14.04.2009_со сглаж_version 3.0_без ФСК 2 5" xfId="780"/>
    <cellStyle name="_Расчет RAB_Лен и МОЭСК_с 2010 года_14.04.2009_со сглаж_version 3.0_без ФСК 2_OREP.KU.2011.MONTHLY.02(v0.1)" xfId="781"/>
    <cellStyle name="_Расчет RAB_Лен и МОЭСК_с 2010 года_14.04.2009_со сглаж_version 3.0_без ФСК 2_OREP.KU.2011.MONTHLY.02(v0.4)" xfId="782"/>
    <cellStyle name="_Расчет RAB_Лен и МОЭСК_с 2010 года_14.04.2009_со сглаж_version 3.0_без ФСК 2_OREP.KU.2011.MONTHLY.11(v1.4)" xfId="783"/>
    <cellStyle name="_Расчет RAB_Лен и МОЭСК_с 2010 года_14.04.2009_со сглаж_version 3.0_без ФСК 2_OREP.KU.2011.MONTHLY.11(v1.4) 2" xfId="784"/>
    <cellStyle name="_Расчет RAB_Лен и МОЭСК_с 2010 года_14.04.2009_со сглаж_version 3.0_без ФСК 2_OREP.KU.2011.MONTHLY.11(v1.4) 3" xfId="785"/>
    <cellStyle name="_Расчет RAB_Лен и МОЭСК_с 2010 года_14.04.2009_со сглаж_version 3.0_без ФСК 2_OREP.KU.2011.MONTHLY.11(v1.4) 4" xfId="786"/>
    <cellStyle name="_Расчет RAB_Лен и МОЭСК_с 2010 года_14.04.2009_со сглаж_version 3.0_без ФСК 2_OREP.KU.2011.MONTHLY.11(v1.4) 5" xfId="787"/>
    <cellStyle name="_Расчет RAB_Лен и МОЭСК_с 2010 года_14.04.2009_со сглаж_version 3.0_без ФСК 2_OREP.KU.2011.MONTHLY.11(v1.4)_UPDATE.BALANCE.WARM.2012YEAR.TO.1.1" xfId="788"/>
    <cellStyle name="_Расчет RAB_Лен и МОЭСК_с 2010 года_14.04.2009_со сглаж_version 3.0_без ФСК 2_OREP.KU.2011.MONTHLY.11(v1.4)_UPDATE.CALC.WARM.2012YEAR.TO.1.1" xfId="789"/>
    <cellStyle name="_Расчет RAB_Лен и МОЭСК_с 2010 года_14.04.2009_со сглаж_version 3.0_без ФСК 2_UPDATE.BALANCE.WARM.2012YEAR.TO.1.1" xfId="790"/>
    <cellStyle name="_Расчет RAB_Лен и МОЭСК_с 2010 года_14.04.2009_со сглаж_version 3.0_без ФСК 2_UPDATE.CALC.WARM.2012YEAR.TO.1.1" xfId="791"/>
    <cellStyle name="_Расчет RAB_Лен и МОЭСК_с 2010 года_14.04.2009_со сглаж_version 3.0_без ФСК 2_UPDATE.MONITORING.OS.EE.2.02.TO.1.3.64" xfId="792"/>
    <cellStyle name="_Расчет RAB_Лен и МОЭСК_с 2010 года_14.04.2009_со сглаж_version 3.0_без ФСК 2_UPDATE.OREP.KU.2011.MONTHLY.02.TO.1.2" xfId="793"/>
    <cellStyle name="_Расчет RAB_Лен и МОЭСК_с 2010 года_14.04.2009_со сглаж_version 3.0_без ФСК 3" xfId="794"/>
    <cellStyle name="_Расчет RAB_Лен и МОЭСК_с 2010 года_14.04.2009_со сглаж_version 3.0_без ФСК 4" xfId="795"/>
    <cellStyle name="_Расчет RAB_Лен и МОЭСК_с 2010 года_14.04.2009_со сглаж_version 3.0_без ФСК 5" xfId="796"/>
    <cellStyle name="_Расчет RAB_Лен и МОЭСК_с 2010 года_14.04.2009_со сглаж_version 3.0_без ФСК 6" xfId="797"/>
    <cellStyle name="_Расчет RAB_Лен и МОЭСК_с 2010 года_14.04.2009_со сглаж_version 3.0_без ФСК 7" xfId="798"/>
    <cellStyle name="_Расчет RAB_Лен и МОЭСК_с 2010 года_14.04.2009_со сглаж_version 3.0_без ФСК 8" xfId="799"/>
    <cellStyle name="_Расчет RAB_Лен и МОЭСК_с 2010 года_14.04.2009_со сглаж_version 3.0_без ФСК 9" xfId="800"/>
    <cellStyle name="_Расчет RAB_Лен и МОЭСК_с 2010 года_14.04.2009_со сглаж_version 3.0_без ФСК_46EE.2011(v1.0)" xfId="801"/>
    <cellStyle name="_Расчет RAB_Лен и МОЭСК_с 2010 года_14.04.2009_со сглаж_version 3.0_без ФСК_46EE.2011(v1.0)_46TE.2011(v1.0)" xfId="802"/>
    <cellStyle name="_Расчет RAB_Лен и МОЭСК_с 2010 года_14.04.2009_со сглаж_version 3.0_без ФСК_46EE.2011(v1.0)_INDEX.STATION.2012(v1.0)_" xfId="803"/>
    <cellStyle name="_Расчет RAB_Лен и МОЭСК_с 2010 года_14.04.2009_со сглаж_version 3.0_без ФСК_46EE.2011(v1.0)_INDEX.STATION.2012(v2.0)" xfId="804"/>
    <cellStyle name="_Расчет RAB_Лен и МОЭСК_с 2010 года_14.04.2009_со сглаж_version 3.0_без ФСК_46EE.2011(v1.0)_INDEX.STATION.2012(v2.1)" xfId="805"/>
    <cellStyle name="_Расчет RAB_Лен и МОЭСК_с 2010 года_14.04.2009_со сглаж_version 3.0_без ФСК_46EE.2011(v1.0)_TEPLO.PREDEL.2012.M(v1.1)_test" xfId="806"/>
    <cellStyle name="_Расчет RAB_Лен и МОЭСК_с 2010 года_14.04.2009_со сглаж_version 3.0_без ФСК_46EE.2011(v1.2)" xfId="807"/>
    <cellStyle name="_Расчет RAB_Лен и МОЭСК_с 2010 года_14.04.2009_со сглаж_version 3.0_без ФСК_46EE.2011(v1.2)_FORM15.2013" xfId="808"/>
    <cellStyle name="_Расчет RAB_Лен и МОЭСК_с 2010 года_14.04.2009_со сглаж_version 3.0_без ФСК_46EE.2011(v1.2)_FORM3.2013" xfId="809"/>
    <cellStyle name="_Расчет RAB_Лен и МОЭСК_с 2010 года_14.04.2009_со сглаж_version 3.0_без ФСК_46EE.2011(v1.2)_FORM4.2013" xfId="810"/>
    <cellStyle name="_Расчет RAB_Лен и МОЭСК_с 2010 года_14.04.2009_со сглаж_version 3.0_без ФСК_46EE.2011(v1.2)_FORM5.2012(v1.0)" xfId="811"/>
    <cellStyle name="_Расчет RAB_Лен и МОЭСК_с 2010 года_14.04.2009_со сглаж_version 3.0_без ФСК_46EE.2011(v1.2)_FORM8.2013(v0.3)" xfId="812"/>
    <cellStyle name="_Расчет RAB_Лен и МОЭСК_с 2010 года_14.04.2009_со сглаж_version 3.0_без ФСК_46EE.2011(v1.2)_OREP.INV.GEN.G(v1.0)" xfId="813"/>
    <cellStyle name="_Расчет RAB_Лен и МОЭСК_с 2010 года_14.04.2009_со сглаж_version 3.0_без ФСК_46EP.2011(v2.0)" xfId="814"/>
    <cellStyle name="_Расчет RAB_Лен и МОЭСК_с 2010 года_14.04.2009_со сглаж_version 3.0_без ФСК_46EP.2012(v0.1)" xfId="815"/>
    <cellStyle name="_Расчет RAB_Лен и МОЭСК_с 2010 года_14.04.2009_со сглаж_version 3.0_без ФСК_46TE.2011(v1.0)" xfId="816"/>
    <cellStyle name="_Расчет RAB_Лен и МОЭСК_с 2010 года_14.04.2009_со сглаж_version 3.0_без ФСК_4DNS.UPDATE.EXAMPLE" xfId="817"/>
    <cellStyle name="_Расчет RAB_Лен и МОЭСК_с 2010 года_14.04.2009_со сглаж_version 3.0_без ФСК_ARMRAZR" xfId="818"/>
    <cellStyle name="_Расчет RAB_Лен и МОЭСК_с 2010 года_14.04.2009_со сглаж_version 3.0_без ФСК_BALANCE.WARM.2010.FACT(v1.0)" xfId="819"/>
    <cellStyle name="_Расчет RAB_Лен и МОЭСК_с 2010 года_14.04.2009_со сглаж_version 3.0_без ФСК_BALANCE.WARM.2010.PLAN" xfId="820"/>
    <cellStyle name="_Расчет RAB_Лен и МОЭСК_с 2010 года_14.04.2009_со сглаж_version 3.0_без ФСК_BALANCE.WARM.2010.PLAN_FORM15.2013" xfId="821"/>
    <cellStyle name="_Расчет RAB_Лен и МОЭСК_с 2010 года_14.04.2009_со сглаж_version 3.0_без ФСК_BALANCE.WARM.2010.PLAN_FORM3.2013" xfId="822"/>
    <cellStyle name="_Расчет RAB_Лен и МОЭСК_с 2010 года_14.04.2009_со сглаж_version 3.0_без ФСК_BALANCE.WARM.2010.PLAN_FORM4.2013" xfId="823"/>
    <cellStyle name="_Расчет RAB_Лен и МОЭСК_с 2010 года_14.04.2009_со сглаж_version 3.0_без ФСК_BALANCE.WARM.2010.PLAN_FORM5.2012(v1.0)" xfId="824"/>
    <cellStyle name="_Расчет RAB_Лен и МОЭСК_с 2010 года_14.04.2009_со сглаж_version 3.0_без ФСК_BALANCE.WARM.2010.PLAN_OREP.INV.GEN.G(v1.0)" xfId="825"/>
    <cellStyle name="_Расчет RAB_Лен и МОЭСК_с 2010 года_14.04.2009_со сглаж_version 3.0_без ФСК_BALANCE.WARM.2011YEAR(v0.7)" xfId="826"/>
    <cellStyle name="_Расчет RAB_Лен и МОЭСК_с 2010 года_14.04.2009_со сглаж_version 3.0_без ФСК_BALANCE.WARM.2011YEAR(v0.7)_FORM15.2013" xfId="827"/>
    <cellStyle name="_Расчет RAB_Лен и МОЭСК_с 2010 года_14.04.2009_со сглаж_version 3.0_без ФСК_BALANCE.WARM.2011YEAR(v0.7)_FORM3.2013" xfId="828"/>
    <cellStyle name="_Расчет RAB_Лен и МОЭСК_с 2010 года_14.04.2009_со сглаж_version 3.0_без ФСК_BALANCE.WARM.2011YEAR(v0.7)_FORM4.2013" xfId="829"/>
    <cellStyle name="_Расчет RAB_Лен и МОЭСК_с 2010 года_14.04.2009_со сглаж_version 3.0_без ФСК_BALANCE.WARM.2011YEAR(v0.7)_FORM5.2012(v1.0)" xfId="830"/>
    <cellStyle name="_Расчет RAB_Лен и МОЭСК_с 2010 года_14.04.2009_со сглаж_version 3.0_без ФСК_BALANCE.WARM.2011YEAR(v0.7)_OREP.INV.GEN.G(v1.0)" xfId="831"/>
    <cellStyle name="_Расчет RAB_Лен и МОЭСК_с 2010 года_14.04.2009_со сглаж_version 3.0_без ФСК_BALANCE.WARM.2011YEAR.NEW.UPDATE.SCHEME" xfId="832"/>
    <cellStyle name="_Расчет RAB_Лен и МОЭСК_с 2010 года_14.04.2009_со сглаж_version 3.0_без ФСК_CALC.NORMATIV.KU(v0.2)" xfId="833"/>
    <cellStyle name="_Расчет RAB_Лен и МОЭСК_с 2010 года_14.04.2009_со сглаж_version 3.0_без ФСК_EE.2REK.P2011.4.78(v0.3)" xfId="834"/>
    <cellStyle name="_Расчет RAB_Лен и МОЭСК_с 2010 года_14.04.2009_со сглаж_version 3.0_без ФСК_FORM15.2013" xfId="835"/>
    <cellStyle name="_Расчет RAB_Лен и МОЭСК_с 2010 года_14.04.2009_со сглаж_version 3.0_без ФСК_FORM3.1.2013(v0.2)" xfId="836"/>
    <cellStyle name="_Расчет RAB_Лен и МОЭСК_с 2010 года_14.04.2009_со сглаж_version 3.0_без ФСК_FORM3.2013(v1.0)" xfId="837"/>
    <cellStyle name="_Расчет RAB_Лен и МОЭСК_с 2010 года_14.04.2009_со сглаж_version 3.0_без ФСК_FORM3.REG(v1.0)" xfId="838"/>
    <cellStyle name="_Расчет RAB_Лен и МОЭСК_с 2010 года_14.04.2009_со сглаж_version 3.0_без ФСК_FORM910.2012(v0.5)" xfId="839"/>
    <cellStyle name="_Расчет RAB_Лен и МОЭСК_с 2010 года_14.04.2009_со сглаж_version 3.0_без ФСК_FORM910.2012(v0.5)_FORM5.2012(v1.0)" xfId="840"/>
    <cellStyle name="_Расчет RAB_Лен и МОЭСК_с 2010 года_14.04.2009_со сглаж_version 3.0_без ФСК_FORM910.2012(v1.1)" xfId="841"/>
    <cellStyle name="_Расчет RAB_Лен и МОЭСК_с 2010 года_14.04.2009_со сглаж_version 3.0_без ФСК_INDEX.STATION.2012(v2.1)" xfId="842"/>
    <cellStyle name="_Расчет RAB_Лен и МОЭСК_с 2010 года_14.04.2009_со сглаж_version 3.0_без ФСК_INVEST.EE.PLAN.4.78(v0.1)" xfId="843"/>
    <cellStyle name="_Расчет RAB_Лен и МОЭСК_с 2010 года_14.04.2009_со сглаж_version 3.0_без ФСК_INVEST.EE.PLAN.4.78(v0.3)" xfId="844"/>
    <cellStyle name="_Расчет RAB_Лен и МОЭСК_с 2010 года_14.04.2009_со сглаж_version 3.0_без ФСК_INVEST.EE.PLAN.4.78(v1.0)" xfId="845"/>
    <cellStyle name="_Расчет RAB_Лен и МОЭСК_с 2010 года_14.04.2009_со сглаж_version 3.0_без ФСК_INVEST.EE.PLAN.4.78(v1.0)_PASSPORT.TEPLO.PROIZV(v2.0)" xfId="846"/>
    <cellStyle name="_Расчет RAB_Лен и МОЭСК_с 2010 года_14.04.2009_со сглаж_version 3.0_без ФСК_INVEST.EE.PLAN.4.78(v1.0)_PASSPORT.TEPLO.PROIZV(v2.0)_FORM4.2013" xfId="847"/>
    <cellStyle name="_Расчет RAB_Лен и МОЭСК_с 2010 года_14.04.2009_со сглаж_version 3.0_без ФСК_INVEST.PLAN.4.78(v0.1)" xfId="848"/>
    <cellStyle name="_Расчет RAB_Лен и МОЭСК_с 2010 года_14.04.2009_со сглаж_version 3.0_без ФСК_INVEST.WARM.PLAN.4.78(v0.1)" xfId="849"/>
    <cellStyle name="_Расчет RAB_Лен и МОЭСК_с 2010 года_14.04.2009_со сглаж_version 3.0_без ФСК_INVEST_WARM_PLAN" xfId="850"/>
    <cellStyle name="_Расчет RAB_Лен и МОЭСК_с 2010 года_14.04.2009_со сглаж_version 3.0_без ФСК_NADB.JNVLP.APTEKA.2012(v1.0)_21_02_12" xfId="851"/>
    <cellStyle name="_Расчет RAB_Лен и МОЭСК_с 2010 года_14.04.2009_со сглаж_version 3.0_без ФСК_NADB.JNVLS.APTEKA.2011(v1.3.3)" xfId="852"/>
    <cellStyle name="_Расчет RAB_Лен и МОЭСК_с 2010 года_14.04.2009_со сглаж_version 3.0_без ФСК_NADB.JNVLS.APTEKA.2011(v1.3.3)_46TE.2011(v1.0)" xfId="853"/>
    <cellStyle name="_Расчет RAB_Лен и МОЭСК_с 2010 года_14.04.2009_со сглаж_version 3.0_без ФСК_NADB.JNVLS.APTEKA.2011(v1.3.3)_INDEX.STATION.2012(v1.0)_" xfId="854"/>
    <cellStyle name="_Расчет RAB_Лен и МОЭСК_с 2010 года_14.04.2009_со сглаж_version 3.0_без ФСК_NADB.JNVLS.APTEKA.2011(v1.3.3)_INDEX.STATION.2012(v2.0)" xfId="855"/>
    <cellStyle name="_Расчет RAB_Лен и МОЭСК_с 2010 года_14.04.2009_со сглаж_version 3.0_без ФСК_NADB.JNVLS.APTEKA.2011(v1.3.3)_INDEX.STATION.2012(v2.1)" xfId="856"/>
    <cellStyle name="_Расчет RAB_Лен и МОЭСК_с 2010 года_14.04.2009_со сглаж_version 3.0_без ФСК_NADB.JNVLS.APTEKA.2011(v1.3.3)_TEPLO.PREDEL.2012.M(v1.1)_test" xfId="857"/>
    <cellStyle name="_Расчет RAB_Лен и МОЭСК_с 2010 года_14.04.2009_со сглаж_version 3.0_без ФСК_NADB.JNVLS.APTEKA.2011(v1.3.4)" xfId="858"/>
    <cellStyle name="_Расчет RAB_Лен и МОЭСК_с 2010 года_14.04.2009_со сглаж_version 3.0_без ФСК_NADB.JNVLS.APTEKA.2011(v1.3.4)_46TE.2011(v1.0)" xfId="859"/>
    <cellStyle name="_Расчет RAB_Лен и МОЭСК_с 2010 года_14.04.2009_со сглаж_version 3.0_без ФСК_NADB.JNVLS.APTEKA.2011(v1.3.4)_INDEX.STATION.2012(v1.0)_" xfId="860"/>
    <cellStyle name="_Расчет RAB_Лен и МОЭСК_с 2010 года_14.04.2009_со сглаж_version 3.0_без ФСК_NADB.JNVLS.APTEKA.2011(v1.3.4)_INDEX.STATION.2012(v2.0)" xfId="861"/>
    <cellStyle name="_Расчет RAB_Лен и МОЭСК_с 2010 года_14.04.2009_со сглаж_version 3.0_без ФСК_NADB.JNVLS.APTEKA.2011(v1.3.4)_INDEX.STATION.2012(v2.1)" xfId="862"/>
    <cellStyle name="_Расчет RAB_Лен и МОЭСК_с 2010 года_14.04.2009_со сглаж_version 3.0_без ФСК_NADB.JNVLS.APTEKA.2011(v1.3.4)_TEPLO.PREDEL.2012.M(v1.1)_test" xfId="863"/>
    <cellStyle name="_Расчет RAB_Лен и МОЭСК_с 2010 года_14.04.2009_со сглаж_version 3.0_без ФСК_PASSPORT.TEPLO.PROIZV(v2.1)" xfId="864"/>
    <cellStyle name="_Расчет RAB_Лен и МОЭСК_с 2010 года_14.04.2009_со сглаж_version 3.0_без ФСК_PASSPORT.TEPLO.SETI(v0.7)" xfId="865"/>
    <cellStyle name="_Расчет RAB_Лен и МОЭСК_с 2010 года_14.04.2009_со сглаж_version 3.0_без ФСК_PASSPORT.TEPLO.SETI(v1.0)" xfId="866"/>
    <cellStyle name="_Расчет RAB_Лен и МОЭСК_с 2010 года_14.04.2009_со сглаж_version 3.0_без ФСК_PR.PROG.WARM.NOTCOMBI.2012.2.16_v1.4(04.04.11) " xfId="867"/>
    <cellStyle name="_Расчет RAB_Лен и МОЭСК_с 2010 года_14.04.2009_со сглаж_version 3.0_без ФСК_PREDEL.JKH.UTV.2011(v1.0.1)" xfId="868"/>
    <cellStyle name="_Расчет RAB_Лен и МОЭСК_с 2010 года_14.04.2009_со сглаж_version 3.0_без ФСК_PREDEL.JKH.UTV.2011(v1.0.1)_46TE.2011(v1.0)" xfId="869"/>
    <cellStyle name="_Расчет RAB_Лен и МОЭСК_с 2010 года_14.04.2009_со сглаж_version 3.0_без ФСК_PREDEL.JKH.UTV.2011(v1.0.1)_INDEX.STATION.2012(v1.0)_" xfId="870"/>
    <cellStyle name="_Расчет RAB_Лен и МОЭСК_с 2010 года_14.04.2009_со сглаж_version 3.0_без ФСК_PREDEL.JKH.UTV.2011(v1.0.1)_INDEX.STATION.2012(v2.0)" xfId="871"/>
    <cellStyle name="_Расчет RAB_Лен и МОЭСК_с 2010 года_14.04.2009_со сглаж_version 3.0_без ФСК_PREDEL.JKH.UTV.2011(v1.0.1)_INDEX.STATION.2012(v2.1)" xfId="872"/>
    <cellStyle name="_Расчет RAB_Лен и МОЭСК_с 2010 года_14.04.2009_со сглаж_version 3.0_без ФСК_PREDEL.JKH.UTV.2011(v1.0.1)_TEPLO.PREDEL.2012.M(v1.1)_test" xfId="873"/>
    <cellStyle name="_Расчет RAB_Лен и МОЭСК_с 2010 года_14.04.2009_со сглаж_version 3.0_без ФСК_PREDEL.JKH.UTV.2011(v1.1)" xfId="874"/>
    <cellStyle name="_Расчет RAB_Лен и МОЭСК_с 2010 года_14.04.2009_со сглаж_version 3.0_без ФСК_PREDEL.JKH.UTV.2011(v1.1)_FORM15.2013" xfId="875"/>
    <cellStyle name="_Расчет RAB_Лен и МОЭСК_с 2010 года_14.04.2009_со сглаж_version 3.0_без ФСК_PREDEL.JKH.UTV.2011(v1.1)_FORM3.2013" xfId="876"/>
    <cellStyle name="_Расчет RAB_Лен и МОЭСК_с 2010 года_14.04.2009_со сглаж_version 3.0_без ФСК_PREDEL.JKH.UTV.2011(v1.1)_FORM4.2013" xfId="877"/>
    <cellStyle name="_Расчет RAB_Лен и МОЭСК_с 2010 года_14.04.2009_со сглаж_version 3.0_без ФСК_PREDEL.JKH.UTV.2011(v1.1)_FORM5.2012(v1.0)" xfId="878"/>
    <cellStyle name="_Расчет RAB_Лен и МОЭСК_с 2010 года_14.04.2009_со сглаж_version 3.0_без ФСК_PREDEL.JKH.UTV.2011(v1.1)_OREP.INV.GEN.G(v1.0)" xfId="879"/>
    <cellStyle name="_Расчет RAB_Лен и МОЭСК_с 2010 года_14.04.2009_со сглаж_version 3.0_без ФСК_REP.BLR.2012(v1.0)" xfId="880"/>
    <cellStyle name="_Расчет RAB_Лен и МОЭСК_с 2010 года_14.04.2009_со сглаж_version 3.0_без ФСК_TEHSHEET" xfId="881"/>
    <cellStyle name="_Расчет RAB_Лен и МОЭСК_с 2010 года_14.04.2009_со сглаж_version 3.0_без ФСК_TEPLO.PREDEL.2012.M(v1.1)" xfId="882"/>
    <cellStyle name="_Расчет RAB_Лен и МОЭСК_с 2010 года_14.04.2009_со сглаж_version 3.0_без ФСК_TEST.TEMPLATE" xfId="883"/>
    <cellStyle name="_Расчет RAB_Лен и МОЭСК_с 2010 года_14.04.2009_со сглаж_version 3.0_без ФСК_UPDATE.46EE.2011.TO.1.1" xfId="884"/>
    <cellStyle name="_Расчет RAB_Лен и МОЭСК_с 2010 года_14.04.2009_со сглаж_version 3.0_без ФСК_UPDATE.46TE.2011.TO.1.1" xfId="885"/>
    <cellStyle name="_Расчет RAB_Лен и МОЭСК_с 2010 года_14.04.2009_со сглаж_version 3.0_без ФСК_UPDATE.46TE.2011.TO.1.2" xfId="886"/>
    <cellStyle name="_Расчет RAB_Лен и МОЭСК_с 2010 года_14.04.2009_со сглаж_version 3.0_без ФСК_UPDATE.BALANCE.WARM.2011YEAR.TO.1.1" xfId="887"/>
    <cellStyle name="_Расчет RAB_Лен и МОЭСК_с 2010 года_14.04.2009_со сглаж_version 3.0_без ФСК_UPDATE.BALANCE.WARM.2011YEAR.TO.1.1 2" xfId="888"/>
    <cellStyle name="_Расчет RAB_Лен и МОЭСК_с 2010 года_14.04.2009_со сглаж_version 3.0_без ФСК_UPDATE.BALANCE.WARM.2011YEAR.TO.1.1 3" xfId="889"/>
    <cellStyle name="_Расчет RAB_Лен и МОЭСК_с 2010 года_14.04.2009_со сглаж_version 3.0_без ФСК_UPDATE.BALANCE.WARM.2011YEAR.TO.1.1 4" xfId="890"/>
    <cellStyle name="_Расчет RAB_Лен и МОЭСК_с 2010 года_14.04.2009_со сглаж_version 3.0_без ФСК_UPDATE.BALANCE.WARM.2011YEAR.TO.1.1 5" xfId="891"/>
    <cellStyle name="_Расчет RAB_Лен и МОЭСК_с 2010 года_14.04.2009_со сглаж_version 3.0_без ФСК_UPDATE.BALANCE.WARM.2011YEAR.TO.1.1_46TE.2011(v1.0)" xfId="892"/>
    <cellStyle name="_Расчет RAB_Лен и МОЭСК_с 2010 года_14.04.2009_со сглаж_version 3.0_без ФСК_UPDATE.BALANCE.WARM.2011YEAR.TO.1.1_INDEX.STATION.2012(v1.0)_" xfId="893"/>
    <cellStyle name="_Расчет RAB_Лен и МОЭСК_с 2010 года_14.04.2009_со сглаж_version 3.0_без ФСК_UPDATE.BALANCE.WARM.2011YEAR.TO.1.1_INDEX.STATION.2012(v2.0)" xfId="894"/>
    <cellStyle name="_Расчет RAB_Лен и МОЭСК_с 2010 года_14.04.2009_со сглаж_version 3.0_без ФСК_UPDATE.BALANCE.WARM.2011YEAR.TO.1.1_INDEX.STATION.2012(v2.1)" xfId="895"/>
    <cellStyle name="_Расчет RAB_Лен и МОЭСК_с 2010 года_14.04.2009_со сглаж_version 3.0_без ФСК_UPDATE.BALANCE.WARM.2011YEAR.TO.1.1_OREP.KU.2011.MONTHLY.02(v1.1)" xfId="896"/>
    <cellStyle name="_Расчет RAB_Лен и МОЭСК_с 2010 года_14.04.2009_со сглаж_version 3.0_без ФСК_UPDATE.BALANCE.WARM.2011YEAR.TO.1.1_TEPLO.PREDEL.2012.M(v1.1)_test" xfId="897"/>
    <cellStyle name="_Расчет RAB_Лен и МОЭСК_с 2010 года_14.04.2009_со сглаж_version 3.0_без ФСК_UPDATE.BALANCE.WARM.2011YEAR.TO.1.2" xfId="898"/>
    <cellStyle name="_Расчет RAB_Лен и МОЭСК_с 2010 года_14.04.2009_со сглаж_version 3.0_без ФСК_UPDATE.BALANCE.WARM.2011YEAR.TO.1.4.64" xfId="899"/>
    <cellStyle name="_Расчет RAB_Лен и МОЭСК_с 2010 года_14.04.2009_со сглаж_version 3.0_без ФСК_UPDATE.BALANCE.WARM.2011YEAR.TO.1.5.64" xfId="900"/>
    <cellStyle name="_Расчет RAB_Лен и МОЭСК_с 2010 года_14.04.2009_со сглаж_version 3.0_без ФСК_UPDATE.MONITORING.OS.EE.2.02.TO.1.3.64" xfId="901"/>
    <cellStyle name="_Расчет RAB_Лен и МОЭСК_с 2010 года_14.04.2009_со сглаж_version 3.0_без ФСК_UPDATE.NADB.JNVLS.APTEKA.2011.TO.1.3.4" xfId="902"/>
    <cellStyle name="_Расчет RAB_Лен и МОЭСК_с 2010 года_14.04.2009_со сглаж_version 3.0_без ФСК_Книга2" xfId="903"/>
    <cellStyle name="_Расчет RAB_Лен и МОЭСК_с 2010 года_14.04.2009_со сглаж_version 3.0_без ФСК_Книга2_PR.PROG.WARM.NOTCOMBI.2012.2.16_v1.4(04.04.11) " xfId="904"/>
    <cellStyle name="_Расчет для БП 2008" xfId="905"/>
    <cellStyle name="_расчет перекрестки_min" xfId="906"/>
    <cellStyle name="_расчет по двухставочным потребителям" xfId="907"/>
    <cellStyle name="_расчет ФЗП для БП на 2008" xfId="908"/>
    <cellStyle name="_Расчет_численности_ТЭК _на_2007г_4вар_последний" xfId="909"/>
    <cellStyle name="_расчетные реал" xfId="910"/>
    <cellStyle name="_решения по ЮТЭК" xfId="911"/>
    <cellStyle name="_СБЫТЫ-2010" xfId="912"/>
    <cellStyle name="_Свод по ИПР (2)" xfId="913"/>
    <cellStyle name="_Свод по ИПР (2)_Новая инструкция1_фст" xfId="914"/>
    <cellStyle name="_свод по региону" xfId="915"/>
    <cellStyle name="_Сводный факт 2006" xfId="916"/>
    <cellStyle name="_Склад к рассылке 22082000" xfId="917"/>
    <cellStyle name="_Смета 8 мес. 2007" xfId="918"/>
    <cellStyle name="_Смета к корпорац сети" xfId="919"/>
    <cellStyle name="_Смета к тарифам на 2008г." xfId="920"/>
    <cellStyle name="_Смета на 2007 год (принято РЭК)" xfId="921"/>
    <cellStyle name="_Справочник затрат_ЛХ_20.10.05" xfId="922"/>
    <cellStyle name="_Структура январь (все рег.) - 2" xfId="923"/>
    <cellStyle name="_СТРУКТУРА_2011_П_1.6._Маркиной_по_методике" xfId="924"/>
    <cellStyle name="_Считалка по ПП РФ №877_Ситников" xfId="925"/>
    <cellStyle name="_Таблицы (П.1.16, Т1) на 2011 год" xfId="926"/>
    <cellStyle name="_таблицы для расчетов28-04-08_2006-2009_прибыль корр_по ИА" xfId="927"/>
    <cellStyle name="_таблицы для расчетов28-04-08_2006-2009_прибыль корр_по ИА_Новая инструкция1_фст" xfId="928"/>
    <cellStyle name="_таблицы для расчетов28-04-08_2006-2009с ИА" xfId="929"/>
    <cellStyle name="_таблицы для расчетов28-04-08_2006-2009с ИА_Новая инструкция1_фст" xfId="930"/>
    <cellStyle name="_точки прав" xfId="931"/>
    <cellStyle name="_Точки_МРЭС" xfId="932"/>
    <cellStyle name="_ТЭ0609" xfId="933"/>
    <cellStyle name="_ФЗП ТАРИФ 2006 в РЭК 2 216" xfId="934"/>
    <cellStyle name="_Форма 6  РТК.xls(отчет по Адр пр. ЛО)" xfId="935"/>
    <cellStyle name="_Форма 6  РТК.xls(отчет по Адр пр. ЛО)_Новая инструкция1_фст" xfId="936"/>
    <cellStyle name="_Формат разбивки по МРСК_РСК" xfId="937"/>
    <cellStyle name="_Формат разбивки по МРСК_РСК_Новая инструкция1_фст" xfId="938"/>
    <cellStyle name="_Формат_для Согласования" xfId="939"/>
    <cellStyle name="_Формат_для Согласования_Новая инструкция1_фст" xfId="940"/>
    <cellStyle name="_ФОТ 2012" xfId="941"/>
    <cellStyle name="_ФОТ 2012 с разбивкой" xfId="942"/>
    <cellStyle name="_ХХХ Прил 2 Формы бюджетных документов 2007" xfId="943"/>
    <cellStyle name="_ШТАРЕВА" xfId="944"/>
    <cellStyle name="_экон.форм-т ВО 1 с разбивкой" xfId="945"/>
    <cellStyle name="_экон.форм-т ВО 1 с разбивкой_Новая инструкция1_фст" xfId="946"/>
    <cellStyle name="_эконом.последствия" xfId="947"/>
    <cellStyle name="’К‰Э [0.00]" xfId="948"/>
    <cellStyle name="”€ќђќ‘ћ‚›‰" xfId="949"/>
    <cellStyle name="”€љ‘€ђћ‚ђќќ›‰" xfId="950"/>
    <cellStyle name="”ќђќ‘ћ‚›‰" xfId="951"/>
    <cellStyle name="”ќђќ‘ћ‚›‰ 10" xfId="952"/>
    <cellStyle name="”ќђќ‘ћ‚›‰ 2" xfId="953"/>
    <cellStyle name="”ќђќ‘ћ‚›‰ 3" xfId="954"/>
    <cellStyle name="”ќђќ‘ћ‚›‰ 4" xfId="955"/>
    <cellStyle name="”ќђќ‘ћ‚›‰ 5" xfId="956"/>
    <cellStyle name="”ќђќ‘ћ‚›‰ 6" xfId="957"/>
    <cellStyle name="”ќђќ‘ћ‚›‰ 7" xfId="958"/>
    <cellStyle name="”ќђќ‘ћ‚›‰ 8" xfId="959"/>
    <cellStyle name="”ќђќ‘ћ‚›‰ 9" xfId="960"/>
    <cellStyle name="”љ‘ђћ‚ђќќ›‰" xfId="961"/>
    <cellStyle name="”љ‘ђћ‚ђќќ›‰ 10" xfId="962"/>
    <cellStyle name="”љ‘ђћ‚ђќќ›‰ 2" xfId="963"/>
    <cellStyle name="”љ‘ђћ‚ђќќ›‰ 3" xfId="964"/>
    <cellStyle name="”љ‘ђћ‚ђќќ›‰ 4" xfId="965"/>
    <cellStyle name="”љ‘ђћ‚ђќќ›‰ 5" xfId="966"/>
    <cellStyle name="”љ‘ђћ‚ђќќ›‰ 6" xfId="967"/>
    <cellStyle name="”љ‘ђћ‚ђќќ›‰ 7" xfId="968"/>
    <cellStyle name="”љ‘ђћ‚ђќќ›‰ 8" xfId="969"/>
    <cellStyle name="”љ‘ђћ‚ђќќ›‰ 9" xfId="970"/>
    <cellStyle name="„…ќ…†ќ›‰" xfId="971"/>
    <cellStyle name="„…ќ…†ќ›‰ 10" xfId="972"/>
    <cellStyle name="„…ќ…†ќ›‰ 2" xfId="973"/>
    <cellStyle name="„…ќ…†ќ›‰ 3" xfId="974"/>
    <cellStyle name="„…ќ…†ќ›‰ 4" xfId="975"/>
    <cellStyle name="„…ќ…†ќ›‰ 5" xfId="976"/>
    <cellStyle name="„…ќ…†ќ›‰ 6" xfId="977"/>
    <cellStyle name="„…ќ…†ќ›‰ 7" xfId="978"/>
    <cellStyle name="„…ќ…†ќ›‰ 8" xfId="979"/>
    <cellStyle name="„…ќ…†ќ›‰ 9" xfId="980"/>
    <cellStyle name="€’ћѓћ‚›‰" xfId="981"/>
    <cellStyle name="‡ђѓћ‹ћ‚ћљ1" xfId="982"/>
    <cellStyle name="‡ђѓћ‹ћ‚ћљ1 10" xfId="983"/>
    <cellStyle name="‡ђѓћ‹ћ‚ћљ1 2" xfId="984"/>
    <cellStyle name="‡ђѓћ‹ћ‚ћљ1 3" xfId="985"/>
    <cellStyle name="‡ђѓћ‹ћ‚ћљ1 4" xfId="986"/>
    <cellStyle name="‡ђѓћ‹ћ‚ћљ1 5" xfId="987"/>
    <cellStyle name="‡ђѓћ‹ћ‚ћљ1 6" xfId="988"/>
    <cellStyle name="‡ђѓћ‹ћ‚ћљ1 7" xfId="989"/>
    <cellStyle name="‡ђѓћ‹ћ‚ћљ1 8" xfId="990"/>
    <cellStyle name="‡ђѓћ‹ћ‚ћљ1 9" xfId="991"/>
    <cellStyle name="‡ђѓћ‹ћ‚ћљ2" xfId="992"/>
    <cellStyle name="‡ђѓћ‹ћ‚ћљ2 10" xfId="993"/>
    <cellStyle name="‡ђѓћ‹ћ‚ћљ2 2" xfId="994"/>
    <cellStyle name="‡ђѓћ‹ћ‚ћљ2 3" xfId="995"/>
    <cellStyle name="‡ђѓћ‹ћ‚ћљ2 4" xfId="996"/>
    <cellStyle name="‡ђѓћ‹ћ‚ћљ2 5" xfId="997"/>
    <cellStyle name="‡ђѓћ‹ћ‚ћљ2 6" xfId="998"/>
    <cellStyle name="‡ђѓћ‹ћ‚ћљ2 7" xfId="999"/>
    <cellStyle name="‡ђѓћ‹ћ‚ћљ2 8" xfId="1000"/>
    <cellStyle name="‡ђѓћ‹ћ‚ћљ2 9" xfId="1001"/>
    <cellStyle name="’ћѓћ‚›‰" xfId="1002"/>
    <cellStyle name="’ћѓћ‚›‰ 10" xfId="1003"/>
    <cellStyle name="’ћѓћ‚›‰ 2" xfId="1004"/>
    <cellStyle name="’ћѓћ‚›‰ 3" xfId="1005"/>
    <cellStyle name="’ћѓћ‚›‰ 4" xfId="1006"/>
    <cellStyle name="’ћѓћ‚›‰ 5" xfId="1007"/>
    <cellStyle name="’ћѓћ‚›‰ 6" xfId="1008"/>
    <cellStyle name="’ћѓћ‚›‰ 7" xfId="1009"/>
    <cellStyle name="’ћѓћ‚›‰ 8" xfId="1010"/>
    <cellStyle name="’ћѓћ‚›‰ 9" xfId="1011"/>
    <cellStyle name="0,0_x000d__x000a_NA_x000d__x000a_" xfId="1012"/>
    <cellStyle name="1Normal" xfId="1013"/>
    <cellStyle name="20% - Accent1" xfId="1014"/>
    <cellStyle name="20% - Accent1 2" xfId="1015"/>
    <cellStyle name="20% - Accent1 2 2" xfId="1016"/>
    <cellStyle name="20% - Accent1 2 3" xfId="1017"/>
    <cellStyle name="20% - Accent1 3" xfId="1018"/>
    <cellStyle name="20% - Accent1 3 2" xfId="1019"/>
    <cellStyle name="20% - Accent1 3 3" xfId="1020"/>
    <cellStyle name="20% - Accent1 4" xfId="1021"/>
    <cellStyle name="20% - Accent1 5" xfId="1022"/>
    <cellStyle name="20% - Accent1_46EE.2011(v1.0)" xfId="1023"/>
    <cellStyle name="20% - Accent2" xfId="1024"/>
    <cellStyle name="20% - Accent2 2" xfId="1025"/>
    <cellStyle name="20% - Accent2 2 2" xfId="1026"/>
    <cellStyle name="20% - Accent2 2 3" xfId="1027"/>
    <cellStyle name="20% - Accent2 3" xfId="1028"/>
    <cellStyle name="20% - Accent2 3 2" xfId="1029"/>
    <cellStyle name="20% - Accent2 3 3" xfId="1030"/>
    <cellStyle name="20% - Accent2 4" xfId="1031"/>
    <cellStyle name="20% - Accent2 5" xfId="1032"/>
    <cellStyle name="20% - Accent2_46EE.2011(v1.0)" xfId="1033"/>
    <cellStyle name="20% - Accent3" xfId="1034"/>
    <cellStyle name="20% - Accent3 2" xfId="1035"/>
    <cellStyle name="20% - Accent3 2 2" xfId="1036"/>
    <cellStyle name="20% - Accent3 2 3" xfId="1037"/>
    <cellStyle name="20% - Accent3 3" xfId="1038"/>
    <cellStyle name="20% - Accent3 3 2" xfId="1039"/>
    <cellStyle name="20% - Accent3 3 3" xfId="1040"/>
    <cellStyle name="20% - Accent3 4" xfId="1041"/>
    <cellStyle name="20% - Accent3 5" xfId="1042"/>
    <cellStyle name="20% - Accent3_46EE.2011(v1.0)" xfId="1043"/>
    <cellStyle name="20% - Accent4" xfId="1044"/>
    <cellStyle name="20% - Accent4 2" xfId="1045"/>
    <cellStyle name="20% - Accent4 2 2" xfId="1046"/>
    <cellStyle name="20% - Accent4 2 3" xfId="1047"/>
    <cellStyle name="20% - Accent4 3" xfId="1048"/>
    <cellStyle name="20% - Accent4 3 2" xfId="1049"/>
    <cellStyle name="20% - Accent4 3 3" xfId="1050"/>
    <cellStyle name="20% - Accent4 4" xfId="1051"/>
    <cellStyle name="20% - Accent4 5" xfId="1052"/>
    <cellStyle name="20% - Accent4_46EE.2011(v1.0)" xfId="1053"/>
    <cellStyle name="20% - Accent5" xfId="1054"/>
    <cellStyle name="20% - Accent5 2" xfId="1055"/>
    <cellStyle name="20% - Accent5 2 2" xfId="1056"/>
    <cellStyle name="20% - Accent5 2 3" xfId="1057"/>
    <cellStyle name="20% - Accent5 3" xfId="1058"/>
    <cellStyle name="20% - Accent5 3 2" xfId="1059"/>
    <cellStyle name="20% - Accent5 3 3" xfId="1060"/>
    <cellStyle name="20% - Accent5 4" xfId="1061"/>
    <cellStyle name="20% - Accent5 5" xfId="1062"/>
    <cellStyle name="20% - Accent5_46EE.2011(v1.0)" xfId="1063"/>
    <cellStyle name="20% - Accent6" xfId="1064"/>
    <cellStyle name="20% - Accent6 2" xfId="1065"/>
    <cellStyle name="20% - Accent6 2 2" xfId="1066"/>
    <cellStyle name="20% - Accent6 2 3" xfId="1067"/>
    <cellStyle name="20% - Accent6 3" xfId="1068"/>
    <cellStyle name="20% - Accent6 3 2" xfId="1069"/>
    <cellStyle name="20% - Accent6 3 3" xfId="1070"/>
    <cellStyle name="20% - Accent6 4" xfId="1071"/>
    <cellStyle name="20% - Accent6 5" xfId="1072"/>
    <cellStyle name="20% - Accent6_46EE.2011(v1.0)" xfId="1073"/>
    <cellStyle name="20% - Акцент1 10" xfId="1074"/>
    <cellStyle name="20% - Акцент1 10 2" xfId="1075"/>
    <cellStyle name="20% - Акцент1 10 3" xfId="1076"/>
    <cellStyle name="20% - Акцент1 11" xfId="1077"/>
    <cellStyle name="20% - Акцент1 12" xfId="1078"/>
    <cellStyle name="20% - Акцент1 13" xfId="1079"/>
    <cellStyle name="20% - Акцент1 2" xfId="1080"/>
    <cellStyle name="20% - Акцент1 2 2" xfId="1081"/>
    <cellStyle name="20% - Акцент1 2 2 2" xfId="1082"/>
    <cellStyle name="20% - Акцент1 2 2 3" xfId="1083"/>
    <cellStyle name="20% - Акцент1 2 3" xfId="1084"/>
    <cellStyle name="20% - Акцент1 2 3 2" xfId="1085"/>
    <cellStyle name="20% - Акцент1 2 3 3" xfId="1086"/>
    <cellStyle name="20% - Акцент1 2 4" xfId="1087"/>
    <cellStyle name="20% - Акцент1 2 4 2" xfId="1088"/>
    <cellStyle name="20% - Акцент1 2 5" xfId="1089"/>
    <cellStyle name="20% - Акцент1 2_46EE.2011(v1.0)" xfId="1090"/>
    <cellStyle name="20% - Акцент1 3" xfId="1091"/>
    <cellStyle name="20% - Акцент1 3 2" xfId="1092"/>
    <cellStyle name="20% - Акцент1 3 2 2" xfId="1093"/>
    <cellStyle name="20% - Акцент1 3 2 3" xfId="1094"/>
    <cellStyle name="20% - Акцент1 3 3" xfId="1095"/>
    <cellStyle name="20% - Акцент1 3 3 2" xfId="1096"/>
    <cellStyle name="20% - Акцент1 3 3 3" xfId="1097"/>
    <cellStyle name="20% - Акцент1 3 4" xfId="1098"/>
    <cellStyle name="20% - Акцент1 3 5" xfId="1099"/>
    <cellStyle name="20% - Акцент1 3_46EE.2011(v1.0)" xfId="1100"/>
    <cellStyle name="20% - Акцент1 4" xfId="1101"/>
    <cellStyle name="20% - Акцент1 4 2" xfId="1102"/>
    <cellStyle name="20% - Акцент1 4 2 2" xfId="1103"/>
    <cellStyle name="20% - Акцент1 4 2 3" xfId="1104"/>
    <cellStyle name="20% - Акцент1 4 3" xfId="1105"/>
    <cellStyle name="20% - Акцент1 4 3 2" xfId="1106"/>
    <cellStyle name="20% - Акцент1 4 3 3" xfId="1107"/>
    <cellStyle name="20% - Акцент1 4 4" xfId="1108"/>
    <cellStyle name="20% - Акцент1 4 5" xfId="1109"/>
    <cellStyle name="20% - Акцент1 4_46EE.2011(v1.0)" xfId="1110"/>
    <cellStyle name="20% - Акцент1 5" xfId="1111"/>
    <cellStyle name="20% - Акцент1 5 2" xfId="1112"/>
    <cellStyle name="20% - Акцент1 5 2 2" xfId="1113"/>
    <cellStyle name="20% - Акцент1 5 2 3" xfId="1114"/>
    <cellStyle name="20% - Акцент1 5 3" xfId="1115"/>
    <cellStyle name="20% - Акцент1 5 3 2" xfId="1116"/>
    <cellStyle name="20% - Акцент1 5 3 3" xfId="1117"/>
    <cellStyle name="20% - Акцент1 5 4" xfId="1118"/>
    <cellStyle name="20% - Акцент1 5 5" xfId="1119"/>
    <cellStyle name="20% - Акцент1 5_46EE.2011(v1.0)" xfId="1120"/>
    <cellStyle name="20% - Акцент1 6" xfId="1121"/>
    <cellStyle name="20% - Акцент1 6 2" xfId="1122"/>
    <cellStyle name="20% - Акцент1 6 2 2" xfId="1123"/>
    <cellStyle name="20% - Акцент1 6 2 3" xfId="1124"/>
    <cellStyle name="20% - Акцент1 6 3" xfId="1125"/>
    <cellStyle name="20% - Акцент1 6 3 2" xfId="1126"/>
    <cellStyle name="20% - Акцент1 6 3 3" xfId="1127"/>
    <cellStyle name="20% - Акцент1 6 4" xfId="1128"/>
    <cellStyle name="20% - Акцент1 6 5" xfId="1129"/>
    <cellStyle name="20% - Акцент1 6_46EE.2011(v1.0)" xfId="1130"/>
    <cellStyle name="20% - Акцент1 7" xfId="1131"/>
    <cellStyle name="20% - Акцент1 7 2" xfId="1132"/>
    <cellStyle name="20% - Акцент1 7 2 2" xfId="1133"/>
    <cellStyle name="20% - Акцент1 7 2 3" xfId="1134"/>
    <cellStyle name="20% - Акцент1 7 3" xfId="1135"/>
    <cellStyle name="20% - Акцент1 7 3 2" xfId="1136"/>
    <cellStyle name="20% - Акцент1 7 3 3" xfId="1137"/>
    <cellStyle name="20% - Акцент1 7 4" xfId="1138"/>
    <cellStyle name="20% - Акцент1 7 5" xfId="1139"/>
    <cellStyle name="20% - Акцент1 7_46EE.2011(v1.0)" xfId="1140"/>
    <cellStyle name="20% - Акцент1 8" xfId="1141"/>
    <cellStyle name="20% - Акцент1 8 2" xfId="1142"/>
    <cellStyle name="20% - Акцент1 8 2 2" xfId="1143"/>
    <cellStyle name="20% - Акцент1 8 2 3" xfId="1144"/>
    <cellStyle name="20% - Акцент1 8 3" xfId="1145"/>
    <cellStyle name="20% - Акцент1 8 3 2" xfId="1146"/>
    <cellStyle name="20% - Акцент1 8 3 3" xfId="1147"/>
    <cellStyle name="20% - Акцент1 8 4" xfId="1148"/>
    <cellStyle name="20% - Акцент1 8 5" xfId="1149"/>
    <cellStyle name="20% - Акцент1 8_46EE.2011(v1.0)" xfId="1150"/>
    <cellStyle name="20% - Акцент1 9" xfId="1151"/>
    <cellStyle name="20% - Акцент1 9 2" xfId="1152"/>
    <cellStyle name="20% - Акцент1 9 2 2" xfId="1153"/>
    <cellStyle name="20% - Акцент1 9 2 3" xfId="1154"/>
    <cellStyle name="20% - Акцент1 9 3" xfId="1155"/>
    <cellStyle name="20% - Акцент1 9 3 2" xfId="1156"/>
    <cellStyle name="20% - Акцент1 9 3 3" xfId="1157"/>
    <cellStyle name="20% - Акцент1 9 4" xfId="1158"/>
    <cellStyle name="20% - Акцент1 9 5" xfId="1159"/>
    <cellStyle name="20% - Акцент1 9_46EE.2011(v1.0)" xfId="1160"/>
    <cellStyle name="20% - Акцент2 10" xfId="1161"/>
    <cellStyle name="20% - Акцент2 10 2" xfId="1162"/>
    <cellStyle name="20% - Акцент2 10 3" xfId="1163"/>
    <cellStyle name="20% - Акцент2 11" xfId="1164"/>
    <cellStyle name="20% - Акцент2 12" xfId="1165"/>
    <cellStyle name="20% - Акцент2 13" xfId="1166"/>
    <cellStyle name="20% - Акцент2 2" xfId="1167"/>
    <cellStyle name="20% - Акцент2 2 2" xfId="1168"/>
    <cellStyle name="20% - Акцент2 2 2 2" xfId="1169"/>
    <cellStyle name="20% - Акцент2 2 2 3" xfId="1170"/>
    <cellStyle name="20% - Акцент2 2 3" xfId="1171"/>
    <cellStyle name="20% - Акцент2 2 3 2" xfId="1172"/>
    <cellStyle name="20% - Акцент2 2 3 3" xfId="1173"/>
    <cellStyle name="20% - Акцент2 2 4" xfId="1174"/>
    <cellStyle name="20% - Акцент2 2 4 2" xfId="1175"/>
    <cellStyle name="20% - Акцент2 2 5" xfId="1176"/>
    <cellStyle name="20% - Акцент2 2_46EE.2011(v1.0)" xfId="1177"/>
    <cellStyle name="20% - Акцент2 3" xfId="1178"/>
    <cellStyle name="20% - Акцент2 3 2" xfId="1179"/>
    <cellStyle name="20% - Акцент2 3 2 2" xfId="1180"/>
    <cellStyle name="20% - Акцент2 3 2 3" xfId="1181"/>
    <cellStyle name="20% - Акцент2 3 3" xfId="1182"/>
    <cellStyle name="20% - Акцент2 3 3 2" xfId="1183"/>
    <cellStyle name="20% - Акцент2 3 3 3" xfId="1184"/>
    <cellStyle name="20% - Акцент2 3 4" xfId="1185"/>
    <cellStyle name="20% - Акцент2 3 5" xfId="1186"/>
    <cellStyle name="20% - Акцент2 3_46EE.2011(v1.0)" xfId="1187"/>
    <cellStyle name="20% - Акцент2 4" xfId="1188"/>
    <cellStyle name="20% - Акцент2 4 2" xfId="1189"/>
    <cellStyle name="20% - Акцент2 4 2 2" xfId="1190"/>
    <cellStyle name="20% - Акцент2 4 2 3" xfId="1191"/>
    <cellStyle name="20% - Акцент2 4 3" xfId="1192"/>
    <cellStyle name="20% - Акцент2 4 3 2" xfId="1193"/>
    <cellStyle name="20% - Акцент2 4 3 3" xfId="1194"/>
    <cellStyle name="20% - Акцент2 4 4" xfId="1195"/>
    <cellStyle name="20% - Акцент2 4 5" xfId="1196"/>
    <cellStyle name="20% - Акцент2 4_46EE.2011(v1.0)" xfId="1197"/>
    <cellStyle name="20% - Акцент2 5" xfId="1198"/>
    <cellStyle name="20% - Акцент2 5 2" xfId="1199"/>
    <cellStyle name="20% - Акцент2 5 2 2" xfId="1200"/>
    <cellStyle name="20% - Акцент2 5 2 3" xfId="1201"/>
    <cellStyle name="20% - Акцент2 5 3" xfId="1202"/>
    <cellStyle name="20% - Акцент2 5 3 2" xfId="1203"/>
    <cellStyle name="20% - Акцент2 5 3 3" xfId="1204"/>
    <cellStyle name="20% - Акцент2 5 4" xfId="1205"/>
    <cellStyle name="20% - Акцент2 5 5" xfId="1206"/>
    <cellStyle name="20% - Акцент2 5_46EE.2011(v1.0)" xfId="1207"/>
    <cellStyle name="20% - Акцент2 6" xfId="1208"/>
    <cellStyle name="20% - Акцент2 6 2" xfId="1209"/>
    <cellStyle name="20% - Акцент2 6 2 2" xfId="1210"/>
    <cellStyle name="20% - Акцент2 6 2 3" xfId="1211"/>
    <cellStyle name="20% - Акцент2 6 3" xfId="1212"/>
    <cellStyle name="20% - Акцент2 6 3 2" xfId="1213"/>
    <cellStyle name="20% - Акцент2 6 3 3" xfId="1214"/>
    <cellStyle name="20% - Акцент2 6 4" xfId="1215"/>
    <cellStyle name="20% - Акцент2 6 5" xfId="1216"/>
    <cellStyle name="20% - Акцент2 6_46EE.2011(v1.0)" xfId="1217"/>
    <cellStyle name="20% - Акцент2 7" xfId="1218"/>
    <cellStyle name="20% - Акцент2 7 2" xfId="1219"/>
    <cellStyle name="20% - Акцент2 7 2 2" xfId="1220"/>
    <cellStyle name="20% - Акцент2 7 2 3" xfId="1221"/>
    <cellStyle name="20% - Акцент2 7 3" xfId="1222"/>
    <cellStyle name="20% - Акцент2 7 3 2" xfId="1223"/>
    <cellStyle name="20% - Акцент2 7 3 3" xfId="1224"/>
    <cellStyle name="20% - Акцент2 7 4" xfId="1225"/>
    <cellStyle name="20% - Акцент2 7 5" xfId="1226"/>
    <cellStyle name="20% - Акцент2 7_46EE.2011(v1.0)" xfId="1227"/>
    <cellStyle name="20% - Акцент2 8" xfId="1228"/>
    <cellStyle name="20% - Акцент2 8 2" xfId="1229"/>
    <cellStyle name="20% - Акцент2 8 2 2" xfId="1230"/>
    <cellStyle name="20% - Акцент2 8 2 3" xfId="1231"/>
    <cellStyle name="20% - Акцент2 8 3" xfId="1232"/>
    <cellStyle name="20% - Акцент2 8 3 2" xfId="1233"/>
    <cellStyle name="20% - Акцент2 8 3 3" xfId="1234"/>
    <cellStyle name="20% - Акцент2 8 4" xfId="1235"/>
    <cellStyle name="20% - Акцент2 8 5" xfId="1236"/>
    <cellStyle name="20% - Акцент2 8_46EE.2011(v1.0)" xfId="1237"/>
    <cellStyle name="20% - Акцент2 9" xfId="1238"/>
    <cellStyle name="20% - Акцент2 9 2" xfId="1239"/>
    <cellStyle name="20% - Акцент2 9 2 2" xfId="1240"/>
    <cellStyle name="20% - Акцент2 9 2 3" xfId="1241"/>
    <cellStyle name="20% - Акцент2 9 3" xfId="1242"/>
    <cellStyle name="20% - Акцент2 9 3 2" xfId="1243"/>
    <cellStyle name="20% - Акцент2 9 3 3" xfId="1244"/>
    <cellStyle name="20% - Акцент2 9 4" xfId="1245"/>
    <cellStyle name="20% - Акцент2 9 5" xfId="1246"/>
    <cellStyle name="20% - Акцент2 9_46EE.2011(v1.0)" xfId="1247"/>
    <cellStyle name="20% - Акцент3 10" xfId="1248"/>
    <cellStyle name="20% - Акцент3 10 2" xfId="1249"/>
    <cellStyle name="20% - Акцент3 10 3" xfId="1250"/>
    <cellStyle name="20% - Акцент3 11" xfId="1251"/>
    <cellStyle name="20% - Акцент3 12" xfId="1252"/>
    <cellStyle name="20% - Акцент3 13" xfId="1253"/>
    <cellStyle name="20% - Акцент3 2" xfId="1254"/>
    <cellStyle name="20% - Акцент3 2 2" xfId="1255"/>
    <cellStyle name="20% - Акцент3 2 2 2" xfId="1256"/>
    <cellStyle name="20% - Акцент3 2 2 3" xfId="1257"/>
    <cellStyle name="20% - Акцент3 2 3" xfId="1258"/>
    <cellStyle name="20% - Акцент3 2 3 2" xfId="1259"/>
    <cellStyle name="20% - Акцент3 2 3 3" xfId="1260"/>
    <cellStyle name="20% - Акцент3 2 4" xfId="1261"/>
    <cellStyle name="20% - Акцент3 2 4 2" xfId="1262"/>
    <cellStyle name="20% - Акцент3 2 5" xfId="1263"/>
    <cellStyle name="20% - Акцент3 2_46EE.2011(v1.0)" xfId="1264"/>
    <cellStyle name="20% - Акцент3 3" xfId="1265"/>
    <cellStyle name="20% - Акцент3 3 2" xfId="1266"/>
    <cellStyle name="20% - Акцент3 3 2 2" xfId="1267"/>
    <cellStyle name="20% - Акцент3 3 2 3" xfId="1268"/>
    <cellStyle name="20% - Акцент3 3 3" xfId="1269"/>
    <cellStyle name="20% - Акцент3 3 3 2" xfId="1270"/>
    <cellStyle name="20% - Акцент3 3 3 3" xfId="1271"/>
    <cellStyle name="20% - Акцент3 3 4" xfId="1272"/>
    <cellStyle name="20% - Акцент3 3 5" xfId="1273"/>
    <cellStyle name="20% - Акцент3 3_46EE.2011(v1.0)" xfId="1274"/>
    <cellStyle name="20% - Акцент3 4" xfId="1275"/>
    <cellStyle name="20% - Акцент3 4 2" xfId="1276"/>
    <cellStyle name="20% - Акцент3 4 2 2" xfId="1277"/>
    <cellStyle name="20% - Акцент3 4 2 3" xfId="1278"/>
    <cellStyle name="20% - Акцент3 4 3" xfId="1279"/>
    <cellStyle name="20% - Акцент3 4 3 2" xfId="1280"/>
    <cellStyle name="20% - Акцент3 4 3 3" xfId="1281"/>
    <cellStyle name="20% - Акцент3 4 4" xfId="1282"/>
    <cellStyle name="20% - Акцент3 4 5" xfId="1283"/>
    <cellStyle name="20% - Акцент3 4_46EE.2011(v1.0)" xfId="1284"/>
    <cellStyle name="20% - Акцент3 5" xfId="1285"/>
    <cellStyle name="20% - Акцент3 5 2" xfId="1286"/>
    <cellStyle name="20% - Акцент3 5 2 2" xfId="1287"/>
    <cellStyle name="20% - Акцент3 5 2 3" xfId="1288"/>
    <cellStyle name="20% - Акцент3 5 3" xfId="1289"/>
    <cellStyle name="20% - Акцент3 5 3 2" xfId="1290"/>
    <cellStyle name="20% - Акцент3 5 3 3" xfId="1291"/>
    <cellStyle name="20% - Акцент3 5 4" xfId="1292"/>
    <cellStyle name="20% - Акцент3 5 5" xfId="1293"/>
    <cellStyle name="20% - Акцент3 5_46EE.2011(v1.0)" xfId="1294"/>
    <cellStyle name="20% - Акцент3 6" xfId="1295"/>
    <cellStyle name="20% - Акцент3 6 2" xfId="1296"/>
    <cellStyle name="20% - Акцент3 6 2 2" xfId="1297"/>
    <cellStyle name="20% - Акцент3 6 2 3" xfId="1298"/>
    <cellStyle name="20% - Акцент3 6 3" xfId="1299"/>
    <cellStyle name="20% - Акцент3 6 3 2" xfId="1300"/>
    <cellStyle name="20% - Акцент3 6 3 3" xfId="1301"/>
    <cellStyle name="20% - Акцент3 6 4" xfId="1302"/>
    <cellStyle name="20% - Акцент3 6 5" xfId="1303"/>
    <cellStyle name="20% - Акцент3 6_46EE.2011(v1.0)" xfId="1304"/>
    <cellStyle name="20% - Акцент3 7" xfId="1305"/>
    <cellStyle name="20% - Акцент3 7 2" xfId="1306"/>
    <cellStyle name="20% - Акцент3 7 2 2" xfId="1307"/>
    <cellStyle name="20% - Акцент3 7 2 3" xfId="1308"/>
    <cellStyle name="20% - Акцент3 7 3" xfId="1309"/>
    <cellStyle name="20% - Акцент3 7 3 2" xfId="1310"/>
    <cellStyle name="20% - Акцент3 7 3 3" xfId="1311"/>
    <cellStyle name="20% - Акцент3 7 4" xfId="1312"/>
    <cellStyle name="20% - Акцент3 7 5" xfId="1313"/>
    <cellStyle name="20% - Акцент3 7_46EE.2011(v1.0)" xfId="1314"/>
    <cellStyle name="20% - Акцент3 8" xfId="1315"/>
    <cellStyle name="20% - Акцент3 8 2" xfId="1316"/>
    <cellStyle name="20% - Акцент3 8 2 2" xfId="1317"/>
    <cellStyle name="20% - Акцент3 8 2 3" xfId="1318"/>
    <cellStyle name="20% - Акцент3 8 3" xfId="1319"/>
    <cellStyle name="20% - Акцент3 8 3 2" xfId="1320"/>
    <cellStyle name="20% - Акцент3 8 3 3" xfId="1321"/>
    <cellStyle name="20% - Акцент3 8 4" xfId="1322"/>
    <cellStyle name="20% - Акцент3 8 5" xfId="1323"/>
    <cellStyle name="20% - Акцент3 8_46EE.2011(v1.0)" xfId="1324"/>
    <cellStyle name="20% - Акцент3 9" xfId="1325"/>
    <cellStyle name="20% - Акцент3 9 2" xfId="1326"/>
    <cellStyle name="20% - Акцент3 9 2 2" xfId="1327"/>
    <cellStyle name="20% - Акцент3 9 2 3" xfId="1328"/>
    <cellStyle name="20% - Акцент3 9 3" xfId="1329"/>
    <cellStyle name="20% - Акцент3 9 3 2" xfId="1330"/>
    <cellStyle name="20% - Акцент3 9 3 3" xfId="1331"/>
    <cellStyle name="20% - Акцент3 9 4" xfId="1332"/>
    <cellStyle name="20% - Акцент3 9 5" xfId="1333"/>
    <cellStyle name="20% - Акцент3 9_46EE.2011(v1.0)" xfId="1334"/>
    <cellStyle name="20% - Акцент4 10" xfId="1335"/>
    <cellStyle name="20% - Акцент4 10 2" xfId="1336"/>
    <cellStyle name="20% - Акцент4 10 3" xfId="1337"/>
    <cellStyle name="20% - Акцент4 11" xfId="1338"/>
    <cellStyle name="20% - Акцент4 12" xfId="1339"/>
    <cellStyle name="20% - Акцент4 13" xfId="1340"/>
    <cellStyle name="20% - Акцент4 2" xfId="1341"/>
    <cellStyle name="20% - Акцент4 2 2" xfId="1342"/>
    <cellStyle name="20% - Акцент4 2 2 2" xfId="1343"/>
    <cellStyle name="20% - Акцент4 2 2 3" xfId="1344"/>
    <cellStyle name="20% - Акцент4 2 3" xfId="1345"/>
    <cellStyle name="20% - Акцент4 2 3 2" xfId="1346"/>
    <cellStyle name="20% - Акцент4 2 3 3" xfId="1347"/>
    <cellStyle name="20% - Акцент4 2 4" xfId="1348"/>
    <cellStyle name="20% - Акцент4 2 4 2" xfId="1349"/>
    <cellStyle name="20% - Акцент4 2 5" xfId="1350"/>
    <cellStyle name="20% - Акцент4 2_46EE.2011(v1.0)" xfId="1351"/>
    <cellStyle name="20% - Акцент4 3" xfId="1352"/>
    <cellStyle name="20% - Акцент4 3 2" xfId="1353"/>
    <cellStyle name="20% - Акцент4 3 2 2" xfId="1354"/>
    <cellStyle name="20% - Акцент4 3 2 3" xfId="1355"/>
    <cellStyle name="20% - Акцент4 3 3" xfId="1356"/>
    <cellStyle name="20% - Акцент4 3 3 2" xfId="1357"/>
    <cellStyle name="20% - Акцент4 3 3 3" xfId="1358"/>
    <cellStyle name="20% - Акцент4 3 4" xfId="1359"/>
    <cellStyle name="20% - Акцент4 3 5" xfId="1360"/>
    <cellStyle name="20% - Акцент4 3_46EE.2011(v1.0)" xfId="1361"/>
    <cellStyle name="20% - Акцент4 4" xfId="1362"/>
    <cellStyle name="20% - Акцент4 4 2" xfId="1363"/>
    <cellStyle name="20% - Акцент4 4 2 2" xfId="1364"/>
    <cellStyle name="20% - Акцент4 4 2 3" xfId="1365"/>
    <cellStyle name="20% - Акцент4 4 3" xfId="1366"/>
    <cellStyle name="20% - Акцент4 4 3 2" xfId="1367"/>
    <cellStyle name="20% - Акцент4 4 3 3" xfId="1368"/>
    <cellStyle name="20% - Акцент4 4 4" xfId="1369"/>
    <cellStyle name="20% - Акцент4 4 5" xfId="1370"/>
    <cellStyle name="20% - Акцент4 4_46EE.2011(v1.0)" xfId="1371"/>
    <cellStyle name="20% - Акцент4 5" xfId="1372"/>
    <cellStyle name="20% - Акцент4 5 2" xfId="1373"/>
    <cellStyle name="20% - Акцент4 5 2 2" xfId="1374"/>
    <cellStyle name="20% - Акцент4 5 2 3" xfId="1375"/>
    <cellStyle name="20% - Акцент4 5 3" xfId="1376"/>
    <cellStyle name="20% - Акцент4 5 3 2" xfId="1377"/>
    <cellStyle name="20% - Акцент4 5 3 3" xfId="1378"/>
    <cellStyle name="20% - Акцент4 5 4" xfId="1379"/>
    <cellStyle name="20% - Акцент4 5 5" xfId="1380"/>
    <cellStyle name="20% - Акцент4 5_46EE.2011(v1.0)" xfId="1381"/>
    <cellStyle name="20% - Акцент4 6" xfId="1382"/>
    <cellStyle name="20% - Акцент4 6 2" xfId="1383"/>
    <cellStyle name="20% - Акцент4 6 2 2" xfId="1384"/>
    <cellStyle name="20% - Акцент4 6 2 3" xfId="1385"/>
    <cellStyle name="20% - Акцент4 6 3" xfId="1386"/>
    <cellStyle name="20% - Акцент4 6 3 2" xfId="1387"/>
    <cellStyle name="20% - Акцент4 6 3 3" xfId="1388"/>
    <cellStyle name="20% - Акцент4 6 4" xfId="1389"/>
    <cellStyle name="20% - Акцент4 6 5" xfId="1390"/>
    <cellStyle name="20% - Акцент4 6_46EE.2011(v1.0)" xfId="1391"/>
    <cellStyle name="20% - Акцент4 7" xfId="1392"/>
    <cellStyle name="20% - Акцент4 7 2" xfId="1393"/>
    <cellStyle name="20% - Акцент4 7 2 2" xfId="1394"/>
    <cellStyle name="20% - Акцент4 7 2 3" xfId="1395"/>
    <cellStyle name="20% - Акцент4 7 3" xfId="1396"/>
    <cellStyle name="20% - Акцент4 7 3 2" xfId="1397"/>
    <cellStyle name="20% - Акцент4 7 3 3" xfId="1398"/>
    <cellStyle name="20% - Акцент4 7 4" xfId="1399"/>
    <cellStyle name="20% - Акцент4 7 5" xfId="1400"/>
    <cellStyle name="20% - Акцент4 7_46EE.2011(v1.0)" xfId="1401"/>
    <cellStyle name="20% - Акцент4 8" xfId="1402"/>
    <cellStyle name="20% - Акцент4 8 2" xfId="1403"/>
    <cellStyle name="20% - Акцент4 8 2 2" xfId="1404"/>
    <cellStyle name="20% - Акцент4 8 2 3" xfId="1405"/>
    <cellStyle name="20% - Акцент4 8 3" xfId="1406"/>
    <cellStyle name="20% - Акцент4 8 3 2" xfId="1407"/>
    <cellStyle name="20% - Акцент4 8 3 3" xfId="1408"/>
    <cellStyle name="20% - Акцент4 8 4" xfId="1409"/>
    <cellStyle name="20% - Акцент4 8 5" xfId="1410"/>
    <cellStyle name="20% - Акцент4 8_46EE.2011(v1.0)" xfId="1411"/>
    <cellStyle name="20% - Акцент4 9" xfId="1412"/>
    <cellStyle name="20% - Акцент4 9 2" xfId="1413"/>
    <cellStyle name="20% - Акцент4 9 2 2" xfId="1414"/>
    <cellStyle name="20% - Акцент4 9 2 3" xfId="1415"/>
    <cellStyle name="20% - Акцент4 9 3" xfId="1416"/>
    <cellStyle name="20% - Акцент4 9 3 2" xfId="1417"/>
    <cellStyle name="20% - Акцент4 9 3 3" xfId="1418"/>
    <cellStyle name="20% - Акцент4 9 4" xfId="1419"/>
    <cellStyle name="20% - Акцент4 9 5" xfId="1420"/>
    <cellStyle name="20% - Акцент4 9_46EE.2011(v1.0)" xfId="1421"/>
    <cellStyle name="20% - Акцент5 10" xfId="1422"/>
    <cellStyle name="20% - Акцент5 10 2" xfId="1423"/>
    <cellStyle name="20% - Акцент5 10 3" xfId="1424"/>
    <cellStyle name="20% - Акцент5 11" xfId="1425"/>
    <cellStyle name="20% - Акцент5 12" xfId="1426"/>
    <cellStyle name="20% - Акцент5 13" xfId="1427"/>
    <cellStyle name="20% - Акцент5 2" xfId="1428"/>
    <cellStyle name="20% - Акцент5 2 2" xfId="1429"/>
    <cellStyle name="20% - Акцент5 2 2 2" xfId="1430"/>
    <cellStyle name="20% - Акцент5 2 2 3" xfId="1431"/>
    <cellStyle name="20% - Акцент5 2 3" xfId="1432"/>
    <cellStyle name="20% - Акцент5 2 3 2" xfId="1433"/>
    <cellStyle name="20% - Акцент5 2 3 3" xfId="1434"/>
    <cellStyle name="20% - Акцент5 2 4" xfId="1435"/>
    <cellStyle name="20% - Акцент5 2 4 2" xfId="1436"/>
    <cellStyle name="20% - Акцент5 2 5" xfId="1437"/>
    <cellStyle name="20% - Акцент5 2_46EE.2011(v1.0)" xfId="1438"/>
    <cellStyle name="20% - Акцент5 3" xfId="1439"/>
    <cellStyle name="20% - Акцент5 3 2" xfId="1440"/>
    <cellStyle name="20% - Акцент5 3 2 2" xfId="1441"/>
    <cellStyle name="20% - Акцент5 3 2 3" xfId="1442"/>
    <cellStyle name="20% - Акцент5 3 3" xfId="1443"/>
    <cellStyle name="20% - Акцент5 3 3 2" xfId="1444"/>
    <cellStyle name="20% - Акцент5 3 3 3" xfId="1445"/>
    <cellStyle name="20% - Акцент5 3 4" xfId="1446"/>
    <cellStyle name="20% - Акцент5 3 5" xfId="1447"/>
    <cellStyle name="20% - Акцент5 3_46EE.2011(v1.0)" xfId="1448"/>
    <cellStyle name="20% - Акцент5 4" xfId="1449"/>
    <cellStyle name="20% - Акцент5 4 2" xfId="1450"/>
    <cellStyle name="20% - Акцент5 4 2 2" xfId="1451"/>
    <cellStyle name="20% - Акцент5 4 2 3" xfId="1452"/>
    <cellStyle name="20% - Акцент5 4 3" xfId="1453"/>
    <cellStyle name="20% - Акцент5 4 3 2" xfId="1454"/>
    <cellStyle name="20% - Акцент5 4 3 3" xfId="1455"/>
    <cellStyle name="20% - Акцент5 4 4" xfId="1456"/>
    <cellStyle name="20% - Акцент5 4 5" xfId="1457"/>
    <cellStyle name="20% - Акцент5 4_46EE.2011(v1.0)" xfId="1458"/>
    <cellStyle name="20% - Акцент5 5" xfId="1459"/>
    <cellStyle name="20% - Акцент5 5 2" xfId="1460"/>
    <cellStyle name="20% - Акцент5 5 2 2" xfId="1461"/>
    <cellStyle name="20% - Акцент5 5 2 3" xfId="1462"/>
    <cellStyle name="20% - Акцент5 5 3" xfId="1463"/>
    <cellStyle name="20% - Акцент5 5 3 2" xfId="1464"/>
    <cellStyle name="20% - Акцент5 5 3 3" xfId="1465"/>
    <cellStyle name="20% - Акцент5 5 4" xfId="1466"/>
    <cellStyle name="20% - Акцент5 5 5" xfId="1467"/>
    <cellStyle name="20% - Акцент5 5_46EE.2011(v1.0)" xfId="1468"/>
    <cellStyle name="20% - Акцент5 6" xfId="1469"/>
    <cellStyle name="20% - Акцент5 6 2" xfId="1470"/>
    <cellStyle name="20% - Акцент5 6 2 2" xfId="1471"/>
    <cellStyle name="20% - Акцент5 6 2 3" xfId="1472"/>
    <cellStyle name="20% - Акцент5 6 3" xfId="1473"/>
    <cellStyle name="20% - Акцент5 6 3 2" xfId="1474"/>
    <cellStyle name="20% - Акцент5 6 3 3" xfId="1475"/>
    <cellStyle name="20% - Акцент5 6 4" xfId="1476"/>
    <cellStyle name="20% - Акцент5 6 5" xfId="1477"/>
    <cellStyle name="20% - Акцент5 6_46EE.2011(v1.0)" xfId="1478"/>
    <cellStyle name="20% - Акцент5 7" xfId="1479"/>
    <cellStyle name="20% - Акцент5 7 2" xfId="1480"/>
    <cellStyle name="20% - Акцент5 7 2 2" xfId="1481"/>
    <cellStyle name="20% - Акцент5 7 2 3" xfId="1482"/>
    <cellStyle name="20% - Акцент5 7 3" xfId="1483"/>
    <cellStyle name="20% - Акцент5 7 3 2" xfId="1484"/>
    <cellStyle name="20% - Акцент5 7 3 3" xfId="1485"/>
    <cellStyle name="20% - Акцент5 7 4" xfId="1486"/>
    <cellStyle name="20% - Акцент5 7 5" xfId="1487"/>
    <cellStyle name="20% - Акцент5 7_46EE.2011(v1.0)" xfId="1488"/>
    <cellStyle name="20% - Акцент5 8" xfId="1489"/>
    <cellStyle name="20% - Акцент5 8 2" xfId="1490"/>
    <cellStyle name="20% - Акцент5 8 2 2" xfId="1491"/>
    <cellStyle name="20% - Акцент5 8 2 3" xfId="1492"/>
    <cellStyle name="20% - Акцент5 8 3" xfId="1493"/>
    <cellStyle name="20% - Акцент5 8 3 2" xfId="1494"/>
    <cellStyle name="20% - Акцент5 8 3 3" xfId="1495"/>
    <cellStyle name="20% - Акцент5 8 4" xfId="1496"/>
    <cellStyle name="20% - Акцент5 8 5" xfId="1497"/>
    <cellStyle name="20% - Акцент5 8_46EE.2011(v1.0)" xfId="1498"/>
    <cellStyle name="20% - Акцент5 9" xfId="1499"/>
    <cellStyle name="20% - Акцент5 9 2" xfId="1500"/>
    <cellStyle name="20% - Акцент5 9 2 2" xfId="1501"/>
    <cellStyle name="20% - Акцент5 9 2 3" xfId="1502"/>
    <cellStyle name="20% - Акцент5 9 3" xfId="1503"/>
    <cellStyle name="20% - Акцент5 9 3 2" xfId="1504"/>
    <cellStyle name="20% - Акцент5 9 3 3" xfId="1505"/>
    <cellStyle name="20% - Акцент5 9 4" xfId="1506"/>
    <cellStyle name="20% - Акцент5 9 5" xfId="1507"/>
    <cellStyle name="20% - Акцент5 9_46EE.2011(v1.0)" xfId="1508"/>
    <cellStyle name="20% - Акцент6 10" xfId="1509"/>
    <cellStyle name="20% - Акцент6 10 2" xfId="1510"/>
    <cellStyle name="20% - Акцент6 10 3" xfId="1511"/>
    <cellStyle name="20% - Акцент6 11" xfId="1512"/>
    <cellStyle name="20% - Акцент6 12" xfId="1513"/>
    <cellStyle name="20% - Акцент6 13" xfId="1514"/>
    <cellStyle name="20% - Акцент6 2" xfId="1515"/>
    <cellStyle name="20% - Акцент6 2 2" xfId="1516"/>
    <cellStyle name="20% - Акцент6 2 2 2" xfId="1517"/>
    <cellStyle name="20% - Акцент6 2 2 3" xfId="1518"/>
    <cellStyle name="20% - Акцент6 2 3" xfId="1519"/>
    <cellStyle name="20% - Акцент6 2 3 2" xfId="1520"/>
    <cellStyle name="20% - Акцент6 2 3 3" xfId="1521"/>
    <cellStyle name="20% - Акцент6 2 4" xfId="1522"/>
    <cellStyle name="20% - Акцент6 2 4 2" xfId="1523"/>
    <cellStyle name="20% - Акцент6 2 5" xfId="1524"/>
    <cellStyle name="20% - Акцент6 2_46EE.2011(v1.0)" xfId="1525"/>
    <cellStyle name="20% - Акцент6 3" xfId="1526"/>
    <cellStyle name="20% - Акцент6 3 2" xfId="1527"/>
    <cellStyle name="20% - Акцент6 3 2 2" xfId="1528"/>
    <cellStyle name="20% - Акцент6 3 2 3" xfId="1529"/>
    <cellStyle name="20% - Акцент6 3 3" xfId="1530"/>
    <cellStyle name="20% - Акцент6 3 3 2" xfId="1531"/>
    <cellStyle name="20% - Акцент6 3 3 3" xfId="1532"/>
    <cellStyle name="20% - Акцент6 3 4" xfId="1533"/>
    <cellStyle name="20% - Акцент6 3 5" xfId="1534"/>
    <cellStyle name="20% - Акцент6 3_46EE.2011(v1.0)" xfId="1535"/>
    <cellStyle name="20% - Акцент6 4" xfId="1536"/>
    <cellStyle name="20% - Акцент6 4 2" xfId="1537"/>
    <cellStyle name="20% - Акцент6 4 2 2" xfId="1538"/>
    <cellStyle name="20% - Акцент6 4 2 3" xfId="1539"/>
    <cellStyle name="20% - Акцент6 4 3" xfId="1540"/>
    <cellStyle name="20% - Акцент6 4 3 2" xfId="1541"/>
    <cellStyle name="20% - Акцент6 4 3 3" xfId="1542"/>
    <cellStyle name="20% - Акцент6 4 4" xfId="1543"/>
    <cellStyle name="20% - Акцент6 4 5" xfId="1544"/>
    <cellStyle name="20% - Акцент6 4_46EE.2011(v1.0)" xfId="1545"/>
    <cellStyle name="20% - Акцент6 5" xfId="1546"/>
    <cellStyle name="20% - Акцент6 5 2" xfId="1547"/>
    <cellStyle name="20% - Акцент6 5 2 2" xfId="1548"/>
    <cellStyle name="20% - Акцент6 5 2 3" xfId="1549"/>
    <cellStyle name="20% - Акцент6 5 3" xfId="1550"/>
    <cellStyle name="20% - Акцент6 5 3 2" xfId="1551"/>
    <cellStyle name="20% - Акцент6 5 3 3" xfId="1552"/>
    <cellStyle name="20% - Акцент6 5 4" xfId="1553"/>
    <cellStyle name="20% - Акцент6 5 5" xfId="1554"/>
    <cellStyle name="20% - Акцент6 5_46EE.2011(v1.0)" xfId="1555"/>
    <cellStyle name="20% - Акцент6 6" xfId="1556"/>
    <cellStyle name="20% - Акцент6 6 2" xfId="1557"/>
    <cellStyle name="20% - Акцент6 6 2 2" xfId="1558"/>
    <cellStyle name="20% - Акцент6 6 2 3" xfId="1559"/>
    <cellStyle name="20% - Акцент6 6 3" xfId="1560"/>
    <cellStyle name="20% - Акцент6 6 3 2" xfId="1561"/>
    <cellStyle name="20% - Акцент6 6 3 3" xfId="1562"/>
    <cellStyle name="20% - Акцент6 6 4" xfId="1563"/>
    <cellStyle name="20% - Акцент6 6 5" xfId="1564"/>
    <cellStyle name="20% - Акцент6 6_46EE.2011(v1.0)" xfId="1565"/>
    <cellStyle name="20% - Акцент6 7" xfId="1566"/>
    <cellStyle name="20% - Акцент6 7 2" xfId="1567"/>
    <cellStyle name="20% - Акцент6 7 2 2" xfId="1568"/>
    <cellStyle name="20% - Акцент6 7 2 3" xfId="1569"/>
    <cellStyle name="20% - Акцент6 7 3" xfId="1570"/>
    <cellStyle name="20% - Акцент6 7 3 2" xfId="1571"/>
    <cellStyle name="20% - Акцент6 7 3 3" xfId="1572"/>
    <cellStyle name="20% - Акцент6 7 4" xfId="1573"/>
    <cellStyle name="20% - Акцент6 7 5" xfId="1574"/>
    <cellStyle name="20% - Акцент6 7_46EE.2011(v1.0)" xfId="1575"/>
    <cellStyle name="20% - Акцент6 8" xfId="1576"/>
    <cellStyle name="20% - Акцент6 8 2" xfId="1577"/>
    <cellStyle name="20% - Акцент6 8 2 2" xfId="1578"/>
    <cellStyle name="20% - Акцент6 8 2 3" xfId="1579"/>
    <cellStyle name="20% - Акцент6 8 3" xfId="1580"/>
    <cellStyle name="20% - Акцент6 8 3 2" xfId="1581"/>
    <cellStyle name="20% - Акцент6 8 3 3" xfId="1582"/>
    <cellStyle name="20% - Акцент6 8 4" xfId="1583"/>
    <cellStyle name="20% - Акцент6 8 5" xfId="1584"/>
    <cellStyle name="20% - Акцент6 8_46EE.2011(v1.0)" xfId="1585"/>
    <cellStyle name="20% - Акцент6 9" xfId="1586"/>
    <cellStyle name="20% - Акцент6 9 2" xfId="1587"/>
    <cellStyle name="20% - Акцент6 9 2 2" xfId="1588"/>
    <cellStyle name="20% - Акцент6 9 2 3" xfId="1589"/>
    <cellStyle name="20% - Акцент6 9 3" xfId="1590"/>
    <cellStyle name="20% - Акцент6 9 3 2" xfId="1591"/>
    <cellStyle name="20% - Акцент6 9 3 3" xfId="1592"/>
    <cellStyle name="20% - Акцент6 9 4" xfId="1593"/>
    <cellStyle name="20% - Акцент6 9 5" xfId="1594"/>
    <cellStyle name="20% - Акцент6 9_46EE.2011(v1.0)" xfId="1595"/>
    <cellStyle name="40% - Accent1" xfId="1596"/>
    <cellStyle name="40% - Accent1 2" xfId="1597"/>
    <cellStyle name="40% - Accent1 2 2" xfId="1598"/>
    <cellStyle name="40% - Accent1 2 3" xfId="1599"/>
    <cellStyle name="40% - Accent1 3" xfId="1600"/>
    <cellStyle name="40% - Accent1 3 2" xfId="1601"/>
    <cellStyle name="40% - Accent1 3 3" xfId="1602"/>
    <cellStyle name="40% - Accent1 4" xfId="1603"/>
    <cellStyle name="40% - Accent1 5" xfId="1604"/>
    <cellStyle name="40% - Accent1_46EE.2011(v1.0)" xfId="1605"/>
    <cellStyle name="40% - Accent2" xfId="1606"/>
    <cellStyle name="40% - Accent2 2" xfId="1607"/>
    <cellStyle name="40% - Accent2 2 2" xfId="1608"/>
    <cellStyle name="40% - Accent2 2 3" xfId="1609"/>
    <cellStyle name="40% - Accent2 3" xfId="1610"/>
    <cellStyle name="40% - Accent2 3 2" xfId="1611"/>
    <cellStyle name="40% - Accent2 3 3" xfId="1612"/>
    <cellStyle name="40% - Accent2 4" xfId="1613"/>
    <cellStyle name="40% - Accent2 5" xfId="1614"/>
    <cellStyle name="40% - Accent2_46EE.2011(v1.0)" xfId="1615"/>
    <cellStyle name="40% - Accent3" xfId="1616"/>
    <cellStyle name="40% - Accent3 2" xfId="1617"/>
    <cellStyle name="40% - Accent3 2 2" xfId="1618"/>
    <cellStyle name="40% - Accent3 2 3" xfId="1619"/>
    <cellStyle name="40% - Accent3 3" xfId="1620"/>
    <cellStyle name="40% - Accent3 3 2" xfId="1621"/>
    <cellStyle name="40% - Accent3 3 3" xfId="1622"/>
    <cellStyle name="40% - Accent3 4" xfId="1623"/>
    <cellStyle name="40% - Accent3 5" xfId="1624"/>
    <cellStyle name="40% - Accent3_46EE.2011(v1.0)" xfId="1625"/>
    <cellStyle name="40% - Accent4" xfId="1626"/>
    <cellStyle name="40% - Accent4 2" xfId="1627"/>
    <cellStyle name="40% - Accent4 2 2" xfId="1628"/>
    <cellStyle name="40% - Accent4 2 3" xfId="1629"/>
    <cellStyle name="40% - Accent4 3" xfId="1630"/>
    <cellStyle name="40% - Accent4 3 2" xfId="1631"/>
    <cellStyle name="40% - Accent4 3 3" xfId="1632"/>
    <cellStyle name="40% - Accent4 4" xfId="1633"/>
    <cellStyle name="40% - Accent4 5" xfId="1634"/>
    <cellStyle name="40% - Accent4_46EE.2011(v1.0)" xfId="1635"/>
    <cellStyle name="40% - Accent5" xfId="1636"/>
    <cellStyle name="40% - Accent5 2" xfId="1637"/>
    <cellStyle name="40% - Accent5 2 2" xfId="1638"/>
    <cellStyle name="40% - Accent5 2 3" xfId="1639"/>
    <cellStyle name="40% - Accent5 3" xfId="1640"/>
    <cellStyle name="40% - Accent5 3 2" xfId="1641"/>
    <cellStyle name="40% - Accent5 3 3" xfId="1642"/>
    <cellStyle name="40% - Accent5 4" xfId="1643"/>
    <cellStyle name="40% - Accent5 5" xfId="1644"/>
    <cellStyle name="40% - Accent5_46EE.2011(v1.0)" xfId="1645"/>
    <cellStyle name="40% - Accent6" xfId="1646"/>
    <cellStyle name="40% - Accent6 2" xfId="1647"/>
    <cellStyle name="40% - Accent6 2 2" xfId="1648"/>
    <cellStyle name="40% - Accent6 2 3" xfId="1649"/>
    <cellStyle name="40% - Accent6 3" xfId="1650"/>
    <cellStyle name="40% - Accent6 3 2" xfId="1651"/>
    <cellStyle name="40% - Accent6 3 3" xfId="1652"/>
    <cellStyle name="40% - Accent6 4" xfId="1653"/>
    <cellStyle name="40% - Accent6 5" xfId="1654"/>
    <cellStyle name="40% - Accent6_46EE.2011(v1.0)" xfId="1655"/>
    <cellStyle name="40% - Акцент1 10" xfId="1656"/>
    <cellStyle name="40% - Акцент1 10 2" xfId="1657"/>
    <cellStyle name="40% - Акцент1 10 3" xfId="1658"/>
    <cellStyle name="40% - Акцент1 11" xfId="1659"/>
    <cellStyle name="40% - Акцент1 12" xfId="1660"/>
    <cellStyle name="40% - Акцент1 13" xfId="1661"/>
    <cellStyle name="40% - Акцент1 2" xfId="1662"/>
    <cellStyle name="40% - Акцент1 2 2" xfId="1663"/>
    <cellStyle name="40% - Акцент1 2 2 2" xfId="1664"/>
    <cellStyle name="40% - Акцент1 2 2 3" xfId="1665"/>
    <cellStyle name="40% - Акцент1 2 3" xfId="1666"/>
    <cellStyle name="40% - Акцент1 2 3 2" xfId="1667"/>
    <cellStyle name="40% - Акцент1 2 3 3" xfId="1668"/>
    <cellStyle name="40% - Акцент1 2 4" xfId="1669"/>
    <cellStyle name="40% - Акцент1 2 4 2" xfId="1670"/>
    <cellStyle name="40% - Акцент1 2 5" xfId="1671"/>
    <cellStyle name="40% - Акцент1 2_46EE.2011(v1.0)" xfId="1672"/>
    <cellStyle name="40% - Акцент1 3" xfId="1673"/>
    <cellStyle name="40% - Акцент1 3 2" xfId="1674"/>
    <cellStyle name="40% - Акцент1 3 2 2" xfId="1675"/>
    <cellStyle name="40% - Акцент1 3 2 3" xfId="1676"/>
    <cellStyle name="40% - Акцент1 3 3" xfId="1677"/>
    <cellStyle name="40% - Акцент1 3 3 2" xfId="1678"/>
    <cellStyle name="40% - Акцент1 3 3 3" xfId="1679"/>
    <cellStyle name="40% - Акцент1 3 4" xfId="1680"/>
    <cellStyle name="40% - Акцент1 3 5" xfId="1681"/>
    <cellStyle name="40% - Акцент1 3_46EE.2011(v1.0)" xfId="1682"/>
    <cellStyle name="40% - Акцент1 4" xfId="1683"/>
    <cellStyle name="40% - Акцент1 4 2" xfId="1684"/>
    <cellStyle name="40% - Акцент1 4 2 2" xfId="1685"/>
    <cellStyle name="40% - Акцент1 4 2 3" xfId="1686"/>
    <cellStyle name="40% - Акцент1 4 3" xfId="1687"/>
    <cellStyle name="40% - Акцент1 4 3 2" xfId="1688"/>
    <cellStyle name="40% - Акцент1 4 3 3" xfId="1689"/>
    <cellStyle name="40% - Акцент1 4 4" xfId="1690"/>
    <cellStyle name="40% - Акцент1 4 5" xfId="1691"/>
    <cellStyle name="40% - Акцент1 4_46EE.2011(v1.0)" xfId="1692"/>
    <cellStyle name="40% - Акцент1 5" xfId="1693"/>
    <cellStyle name="40% - Акцент1 5 2" xfId="1694"/>
    <cellStyle name="40% - Акцент1 5 2 2" xfId="1695"/>
    <cellStyle name="40% - Акцент1 5 2 3" xfId="1696"/>
    <cellStyle name="40% - Акцент1 5 3" xfId="1697"/>
    <cellStyle name="40% - Акцент1 5 3 2" xfId="1698"/>
    <cellStyle name="40% - Акцент1 5 3 3" xfId="1699"/>
    <cellStyle name="40% - Акцент1 5 4" xfId="1700"/>
    <cellStyle name="40% - Акцент1 5 5" xfId="1701"/>
    <cellStyle name="40% - Акцент1 5_46EE.2011(v1.0)" xfId="1702"/>
    <cellStyle name="40% - Акцент1 6" xfId="1703"/>
    <cellStyle name="40% - Акцент1 6 2" xfId="1704"/>
    <cellStyle name="40% - Акцент1 6 2 2" xfId="1705"/>
    <cellStyle name="40% - Акцент1 6 2 3" xfId="1706"/>
    <cellStyle name="40% - Акцент1 6 3" xfId="1707"/>
    <cellStyle name="40% - Акцент1 6 3 2" xfId="1708"/>
    <cellStyle name="40% - Акцент1 6 3 3" xfId="1709"/>
    <cellStyle name="40% - Акцент1 6 4" xfId="1710"/>
    <cellStyle name="40% - Акцент1 6 5" xfId="1711"/>
    <cellStyle name="40% - Акцент1 6_46EE.2011(v1.0)" xfId="1712"/>
    <cellStyle name="40% - Акцент1 7" xfId="1713"/>
    <cellStyle name="40% - Акцент1 7 2" xfId="1714"/>
    <cellStyle name="40% - Акцент1 7 2 2" xfId="1715"/>
    <cellStyle name="40% - Акцент1 7 2 3" xfId="1716"/>
    <cellStyle name="40% - Акцент1 7 3" xfId="1717"/>
    <cellStyle name="40% - Акцент1 7 3 2" xfId="1718"/>
    <cellStyle name="40% - Акцент1 7 3 3" xfId="1719"/>
    <cellStyle name="40% - Акцент1 7 4" xfId="1720"/>
    <cellStyle name="40% - Акцент1 7 5" xfId="1721"/>
    <cellStyle name="40% - Акцент1 7_46EE.2011(v1.0)" xfId="1722"/>
    <cellStyle name="40% - Акцент1 8" xfId="1723"/>
    <cellStyle name="40% - Акцент1 8 2" xfId="1724"/>
    <cellStyle name="40% - Акцент1 8 2 2" xfId="1725"/>
    <cellStyle name="40% - Акцент1 8 2 3" xfId="1726"/>
    <cellStyle name="40% - Акцент1 8 3" xfId="1727"/>
    <cellStyle name="40% - Акцент1 8 3 2" xfId="1728"/>
    <cellStyle name="40% - Акцент1 8 3 3" xfId="1729"/>
    <cellStyle name="40% - Акцент1 8 4" xfId="1730"/>
    <cellStyle name="40% - Акцент1 8 5" xfId="1731"/>
    <cellStyle name="40% - Акцент1 8_46EE.2011(v1.0)" xfId="1732"/>
    <cellStyle name="40% - Акцент1 9" xfId="1733"/>
    <cellStyle name="40% - Акцент1 9 2" xfId="1734"/>
    <cellStyle name="40% - Акцент1 9 2 2" xfId="1735"/>
    <cellStyle name="40% - Акцент1 9 2 3" xfId="1736"/>
    <cellStyle name="40% - Акцент1 9 3" xfId="1737"/>
    <cellStyle name="40% - Акцент1 9 3 2" xfId="1738"/>
    <cellStyle name="40% - Акцент1 9 3 3" xfId="1739"/>
    <cellStyle name="40% - Акцент1 9 4" xfId="1740"/>
    <cellStyle name="40% - Акцент1 9 5" xfId="1741"/>
    <cellStyle name="40% - Акцент1 9_46EE.2011(v1.0)" xfId="1742"/>
    <cellStyle name="40% - Акцент2 10" xfId="1743"/>
    <cellStyle name="40% - Акцент2 10 2" xfId="1744"/>
    <cellStyle name="40% - Акцент2 10 3" xfId="1745"/>
    <cellStyle name="40% - Акцент2 11" xfId="1746"/>
    <cellStyle name="40% - Акцент2 12" xfId="1747"/>
    <cellStyle name="40% - Акцент2 13" xfId="1748"/>
    <cellStyle name="40% - Акцент2 2" xfId="1749"/>
    <cellStyle name="40% - Акцент2 2 2" xfId="1750"/>
    <cellStyle name="40% - Акцент2 2 2 2" xfId="1751"/>
    <cellStyle name="40% - Акцент2 2 2 3" xfId="1752"/>
    <cellStyle name="40% - Акцент2 2 3" xfId="1753"/>
    <cellStyle name="40% - Акцент2 2 3 2" xfId="1754"/>
    <cellStyle name="40% - Акцент2 2 3 3" xfId="1755"/>
    <cellStyle name="40% - Акцент2 2 4" xfId="1756"/>
    <cellStyle name="40% - Акцент2 2 4 2" xfId="1757"/>
    <cellStyle name="40% - Акцент2 2 5" xfId="1758"/>
    <cellStyle name="40% - Акцент2 2_46EE.2011(v1.0)" xfId="1759"/>
    <cellStyle name="40% - Акцент2 3" xfId="1760"/>
    <cellStyle name="40% - Акцент2 3 2" xfId="1761"/>
    <cellStyle name="40% - Акцент2 3 2 2" xfId="1762"/>
    <cellStyle name="40% - Акцент2 3 2 3" xfId="1763"/>
    <cellStyle name="40% - Акцент2 3 3" xfId="1764"/>
    <cellStyle name="40% - Акцент2 3 3 2" xfId="1765"/>
    <cellStyle name="40% - Акцент2 3 3 3" xfId="1766"/>
    <cellStyle name="40% - Акцент2 3 4" xfId="1767"/>
    <cellStyle name="40% - Акцент2 3 5" xfId="1768"/>
    <cellStyle name="40% - Акцент2 3_46EE.2011(v1.0)" xfId="1769"/>
    <cellStyle name="40% - Акцент2 4" xfId="1770"/>
    <cellStyle name="40% - Акцент2 4 2" xfId="1771"/>
    <cellStyle name="40% - Акцент2 4 2 2" xfId="1772"/>
    <cellStyle name="40% - Акцент2 4 2 3" xfId="1773"/>
    <cellStyle name="40% - Акцент2 4 3" xfId="1774"/>
    <cellStyle name="40% - Акцент2 4 3 2" xfId="1775"/>
    <cellStyle name="40% - Акцент2 4 3 3" xfId="1776"/>
    <cellStyle name="40% - Акцент2 4 4" xfId="1777"/>
    <cellStyle name="40% - Акцент2 4 5" xfId="1778"/>
    <cellStyle name="40% - Акцент2 4_46EE.2011(v1.0)" xfId="1779"/>
    <cellStyle name="40% - Акцент2 5" xfId="1780"/>
    <cellStyle name="40% - Акцент2 5 2" xfId="1781"/>
    <cellStyle name="40% - Акцент2 5 2 2" xfId="1782"/>
    <cellStyle name="40% - Акцент2 5 2 3" xfId="1783"/>
    <cellStyle name="40% - Акцент2 5 3" xfId="1784"/>
    <cellStyle name="40% - Акцент2 5 3 2" xfId="1785"/>
    <cellStyle name="40% - Акцент2 5 3 3" xfId="1786"/>
    <cellStyle name="40% - Акцент2 5 4" xfId="1787"/>
    <cellStyle name="40% - Акцент2 5 5" xfId="1788"/>
    <cellStyle name="40% - Акцент2 5_46EE.2011(v1.0)" xfId="1789"/>
    <cellStyle name="40% - Акцент2 6" xfId="1790"/>
    <cellStyle name="40% - Акцент2 6 2" xfId="1791"/>
    <cellStyle name="40% - Акцент2 6 2 2" xfId="1792"/>
    <cellStyle name="40% - Акцент2 6 2 3" xfId="1793"/>
    <cellStyle name="40% - Акцент2 6 3" xfId="1794"/>
    <cellStyle name="40% - Акцент2 6 3 2" xfId="1795"/>
    <cellStyle name="40% - Акцент2 6 3 3" xfId="1796"/>
    <cellStyle name="40% - Акцент2 6 4" xfId="1797"/>
    <cellStyle name="40% - Акцент2 6 5" xfId="1798"/>
    <cellStyle name="40% - Акцент2 6_46EE.2011(v1.0)" xfId="1799"/>
    <cellStyle name="40% - Акцент2 7" xfId="1800"/>
    <cellStyle name="40% - Акцент2 7 2" xfId="1801"/>
    <cellStyle name="40% - Акцент2 7 2 2" xfId="1802"/>
    <cellStyle name="40% - Акцент2 7 2 3" xfId="1803"/>
    <cellStyle name="40% - Акцент2 7 3" xfId="1804"/>
    <cellStyle name="40% - Акцент2 7 3 2" xfId="1805"/>
    <cellStyle name="40% - Акцент2 7 3 3" xfId="1806"/>
    <cellStyle name="40% - Акцент2 7 4" xfId="1807"/>
    <cellStyle name="40% - Акцент2 7 5" xfId="1808"/>
    <cellStyle name="40% - Акцент2 7_46EE.2011(v1.0)" xfId="1809"/>
    <cellStyle name="40% - Акцент2 8" xfId="1810"/>
    <cellStyle name="40% - Акцент2 8 2" xfId="1811"/>
    <cellStyle name="40% - Акцент2 8 2 2" xfId="1812"/>
    <cellStyle name="40% - Акцент2 8 2 3" xfId="1813"/>
    <cellStyle name="40% - Акцент2 8 3" xfId="1814"/>
    <cellStyle name="40% - Акцент2 8 3 2" xfId="1815"/>
    <cellStyle name="40% - Акцент2 8 3 3" xfId="1816"/>
    <cellStyle name="40% - Акцент2 8 4" xfId="1817"/>
    <cellStyle name="40% - Акцент2 8 5" xfId="1818"/>
    <cellStyle name="40% - Акцент2 8_46EE.2011(v1.0)" xfId="1819"/>
    <cellStyle name="40% - Акцент2 9" xfId="1820"/>
    <cellStyle name="40% - Акцент2 9 2" xfId="1821"/>
    <cellStyle name="40% - Акцент2 9 2 2" xfId="1822"/>
    <cellStyle name="40% - Акцент2 9 2 3" xfId="1823"/>
    <cellStyle name="40% - Акцент2 9 3" xfId="1824"/>
    <cellStyle name="40% - Акцент2 9 3 2" xfId="1825"/>
    <cellStyle name="40% - Акцент2 9 3 3" xfId="1826"/>
    <cellStyle name="40% - Акцент2 9 4" xfId="1827"/>
    <cellStyle name="40% - Акцент2 9 5" xfId="1828"/>
    <cellStyle name="40% - Акцент2 9_46EE.2011(v1.0)" xfId="1829"/>
    <cellStyle name="40% - Акцент3 10" xfId="1830"/>
    <cellStyle name="40% - Акцент3 10 2" xfId="1831"/>
    <cellStyle name="40% - Акцент3 10 3" xfId="1832"/>
    <cellStyle name="40% - Акцент3 11" xfId="1833"/>
    <cellStyle name="40% - Акцент3 12" xfId="1834"/>
    <cellStyle name="40% - Акцент3 13" xfId="1835"/>
    <cellStyle name="40% - Акцент3 2" xfId="1836"/>
    <cellStyle name="40% - Акцент3 2 2" xfId="1837"/>
    <cellStyle name="40% - Акцент3 2 2 2" xfId="1838"/>
    <cellStyle name="40% - Акцент3 2 2 3" xfId="1839"/>
    <cellStyle name="40% - Акцент3 2 3" xfId="1840"/>
    <cellStyle name="40% - Акцент3 2 3 2" xfId="1841"/>
    <cellStyle name="40% - Акцент3 2 3 3" xfId="1842"/>
    <cellStyle name="40% - Акцент3 2 4" xfId="1843"/>
    <cellStyle name="40% - Акцент3 2 4 2" xfId="1844"/>
    <cellStyle name="40% - Акцент3 2 5" xfId="1845"/>
    <cellStyle name="40% - Акцент3 2_46EE.2011(v1.0)" xfId="1846"/>
    <cellStyle name="40% - Акцент3 3" xfId="1847"/>
    <cellStyle name="40% - Акцент3 3 2" xfId="1848"/>
    <cellStyle name="40% - Акцент3 3 2 2" xfId="1849"/>
    <cellStyle name="40% - Акцент3 3 2 3" xfId="1850"/>
    <cellStyle name="40% - Акцент3 3 3" xfId="1851"/>
    <cellStyle name="40% - Акцент3 3 3 2" xfId="1852"/>
    <cellStyle name="40% - Акцент3 3 3 3" xfId="1853"/>
    <cellStyle name="40% - Акцент3 3 4" xfId="1854"/>
    <cellStyle name="40% - Акцент3 3 5" xfId="1855"/>
    <cellStyle name="40% - Акцент3 3_46EE.2011(v1.0)" xfId="1856"/>
    <cellStyle name="40% - Акцент3 4" xfId="1857"/>
    <cellStyle name="40% - Акцент3 4 2" xfId="1858"/>
    <cellStyle name="40% - Акцент3 4 2 2" xfId="1859"/>
    <cellStyle name="40% - Акцент3 4 2 3" xfId="1860"/>
    <cellStyle name="40% - Акцент3 4 3" xfId="1861"/>
    <cellStyle name="40% - Акцент3 4 3 2" xfId="1862"/>
    <cellStyle name="40% - Акцент3 4 3 3" xfId="1863"/>
    <cellStyle name="40% - Акцент3 4 4" xfId="1864"/>
    <cellStyle name="40% - Акцент3 4 5" xfId="1865"/>
    <cellStyle name="40% - Акцент3 4_46EE.2011(v1.0)" xfId="1866"/>
    <cellStyle name="40% - Акцент3 5" xfId="1867"/>
    <cellStyle name="40% - Акцент3 5 2" xfId="1868"/>
    <cellStyle name="40% - Акцент3 5 2 2" xfId="1869"/>
    <cellStyle name="40% - Акцент3 5 2 3" xfId="1870"/>
    <cellStyle name="40% - Акцент3 5 3" xfId="1871"/>
    <cellStyle name="40% - Акцент3 5 3 2" xfId="1872"/>
    <cellStyle name="40% - Акцент3 5 3 3" xfId="1873"/>
    <cellStyle name="40% - Акцент3 5 4" xfId="1874"/>
    <cellStyle name="40% - Акцент3 5 5" xfId="1875"/>
    <cellStyle name="40% - Акцент3 5_46EE.2011(v1.0)" xfId="1876"/>
    <cellStyle name="40% - Акцент3 6" xfId="1877"/>
    <cellStyle name="40% - Акцент3 6 2" xfId="1878"/>
    <cellStyle name="40% - Акцент3 6 2 2" xfId="1879"/>
    <cellStyle name="40% - Акцент3 6 2 3" xfId="1880"/>
    <cellStyle name="40% - Акцент3 6 3" xfId="1881"/>
    <cellStyle name="40% - Акцент3 6 3 2" xfId="1882"/>
    <cellStyle name="40% - Акцент3 6 3 3" xfId="1883"/>
    <cellStyle name="40% - Акцент3 6 4" xfId="1884"/>
    <cellStyle name="40% - Акцент3 6 5" xfId="1885"/>
    <cellStyle name="40% - Акцент3 6_46EE.2011(v1.0)" xfId="1886"/>
    <cellStyle name="40% - Акцент3 7" xfId="1887"/>
    <cellStyle name="40% - Акцент3 7 2" xfId="1888"/>
    <cellStyle name="40% - Акцент3 7 2 2" xfId="1889"/>
    <cellStyle name="40% - Акцент3 7 2 3" xfId="1890"/>
    <cellStyle name="40% - Акцент3 7 3" xfId="1891"/>
    <cellStyle name="40% - Акцент3 7 3 2" xfId="1892"/>
    <cellStyle name="40% - Акцент3 7 3 3" xfId="1893"/>
    <cellStyle name="40% - Акцент3 7 4" xfId="1894"/>
    <cellStyle name="40% - Акцент3 7 5" xfId="1895"/>
    <cellStyle name="40% - Акцент3 7_46EE.2011(v1.0)" xfId="1896"/>
    <cellStyle name="40% - Акцент3 8" xfId="1897"/>
    <cellStyle name="40% - Акцент3 8 2" xfId="1898"/>
    <cellStyle name="40% - Акцент3 8 2 2" xfId="1899"/>
    <cellStyle name="40% - Акцент3 8 2 3" xfId="1900"/>
    <cellStyle name="40% - Акцент3 8 3" xfId="1901"/>
    <cellStyle name="40% - Акцент3 8 3 2" xfId="1902"/>
    <cellStyle name="40% - Акцент3 8 3 3" xfId="1903"/>
    <cellStyle name="40% - Акцент3 8 4" xfId="1904"/>
    <cellStyle name="40% - Акцент3 8 5" xfId="1905"/>
    <cellStyle name="40% - Акцент3 8_46EE.2011(v1.0)" xfId="1906"/>
    <cellStyle name="40% - Акцент3 9" xfId="1907"/>
    <cellStyle name="40% - Акцент3 9 2" xfId="1908"/>
    <cellStyle name="40% - Акцент3 9 2 2" xfId="1909"/>
    <cellStyle name="40% - Акцент3 9 2 3" xfId="1910"/>
    <cellStyle name="40% - Акцент3 9 3" xfId="1911"/>
    <cellStyle name="40% - Акцент3 9 3 2" xfId="1912"/>
    <cellStyle name="40% - Акцент3 9 3 3" xfId="1913"/>
    <cellStyle name="40% - Акцент3 9 4" xfId="1914"/>
    <cellStyle name="40% - Акцент3 9 5" xfId="1915"/>
    <cellStyle name="40% - Акцент3 9_46EE.2011(v1.0)" xfId="1916"/>
    <cellStyle name="40% - Акцент4 10" xfId="1917"/>
    <cellStyle name="40% - Акцент4 10 2" xfId="1918"/>
    <cellStyle name="40% - Акцент4 10 3" xfId="1919"/>
    <cellStyle name="40% - Акцент4 11" xfId="1920"/>
    <cellStyle name="40% - Акцент4 12" xfId="1921"/>
    <cellStyle name="40% - Акцент4 13" xfId="1922"/>
    <cellStyle name="40% - Акцент4 2" xfId="1923"/>
    <cellStyle name="40% - Акцент4 2 2" xfId="1924"/>
    <cellStyle name="40% - Акцент4 2 2 2" xfId="1925"/>
    <cellStyle name="40% - Акцент4 2 2 3" xfId="1926"/>
    <cellStyle name="40% - Акцент4 2 3" xfId="1927"/>
    <cellStyle name="40% - Акцент4 2 3 2" xfId="1928"/>
    <cellStyle name="40% - Акцент4 2 3 3" xfId="1929"/>
    <cellStyle name="40% - Акцент4 2 4" xfId="1930"/>
    <cellStyle name="40% - Акцент4 2 4 2" xfId="1931"/>
    <cellStyle name="40% - Акцент4 2 5" xfId="1932"/>
    <cellStyle name="40% - Акцент4 2_46EE.2011(v1.0)" xfId="1933"/>
    <cellStyle name="40% - Акцент4 3" xfId="1934"/>
    <cellStyle name="40% - Акцент4 3 2" xfId="1935"/>
    <cellStyle name="40% - Акцент4 3 2 2" xfId="1936"/>
    <cellStyle name="40% - Акцент4 3 2 3" xfId="1937"/>
    <cellStyle name="40% - Акцент4 3 3" xfId="1938"/>
    <cellStyle name="40% - Акцент4 3 3 2" xfId="1939"/>
    <cellStyle name="40% - Акцент4 3 3 3" xfId="1940"/>
    <cellStyle name="40% - Акцент4 3 4" xfId="1941"/>
    <cellStyle name="40% - Акцент4 3 5" xfId="1942"/>
    <cellStyle name="40% - Акцент4 3_46EE.2011(v1.0)" xfId="1943"/>
    <cellStyle name="40% - Акцент4 4" xfId="1944"/>
    <cellStyle name="40% - Акцент4 4 2" xfId="1945"/>
    <cellStyle name="40% - Акцент4 4 2 2" xfId="1946"/>
    <cellStyle name="40% - Акцент4 4 2 3" xfId="1947"/>
    <cellStyle name="40% - Акцент4 4 3" xfId="1948"/>
    <cellStyle name="40% - Акцент4 4 3 2" xfId="1949"/>
    <cellStyle name="40% - Акцент4 4 3 3" xfId="1950"/>
    <cellStyle name="40% - Акцент4 4 4" xfId="1951"/>
    <cellStyle name="40% - Акцент4 4 5" xfId="1952"/>
    <cellStyle name="40% - Акцент4 4_46EE.2011(v1.0)" xfId="1953"/>
    <cellStyle name="40% - Акцент4 5" xfId="1954"/>
    <cellStyle name="40% - Акцент4 5 2" xfId="1955"/>
    <cellStyle name="40% - Акцент4 5 2 2" xfId="1956"/>
    <cellStyle name="40% - Акцент4 5 2 3" xfId="1957"/>
    <cellStyle name="40% - Акцент4 5 3" xfId="1958"/>
    <cellStyle name="40% - Акцент4 5 3 2" xfId="1959"/>
    <cellStyle name="40% - Акцент4 5 3 3" xfId="1960"/>
    <cellStyle name="40% - Акцент4 5 4" xfId="1961"/>
    <cellStyle name="40% - Акцент4 5 5" xfId="1962"/>
    <cellStyle name="40% - Акцент4 5_46EE.2011(v1.0)" xfId="1963"/>
    <cellStyle name="40% - Акцент4 6" xfId="1964"/>
    <cellStyle name="40% - Акцент4 6 2" xfId="1965"/>
    <cellStyle name="40% - Акцент4 6 2 2" xfId="1966"/>
    <cellStyle name="40% - Акцент4 6 2 3" xfId="1967"/>
    <cellStyle name="40% - Акцент4 6 3" xfId="1968"/>
    <cellStyle name="40% - Акцент4 6 3 2" xfId="1969"/>
    <cellStyle name="40% - Акцент4 6 3 3" xfId="1970"/>
    <cellStyle name="40% - Акцент4 6 4" xfId="1971"/>
    <cellStyle name="40% - Акцент4 6 5" xfId="1972"/>
    <cellStyle name="40% - Акцент4 6_46EE.2011(v1.0)" xfId="1973"/>
    <cellStyle name="40% - Акцент4 7" xfId="1974"/>
    <cellStyle name="40% - Акцент4 7 2" xfId="1975"/>
    <cellStyle name="40% - Акцент4 7 2 2" xfId="1976"/>
    <cellStyle name="40% - Акцент4 7 2 3" xfId="1977"/>
    <cellStyle name="40% - Акцент4 7 3" xfId="1978"/>
    <cellStyle name="40% - Акцент4 7 3 2" xfId="1979"/>
    <cellStyle name="40% - Акцент4 7 3 3" xfId="1980"/>
    <cellStyle name="40% - Акцент4 7 4" xfId="1981"/>
    <cellStyle name="40% - Акцент4 7 5" xfId="1982"/>
    <cellStyle name="40% - Акцент4 7_46EE.2011(v1.0)" xfId="1983"/>
    <cellStyle name="40% - Акцент4 8" xfId="1984"/>
    <cellStyle name="40% - Акцент4 8 2" xfId="1985"/>
    <cellStyle name="40% - Акцент4 8 2 2" xfId="1986"/>
    <cellStyle name="40% - Акцент4 8 2 3" xfId="1987"/>
    <cellStyle name="40% - Акцент4 8 3" xfId="1988"/>
    <cellStyle name="40% - Акцент4 8 3 2" xfId="1989"/>
    <cellStyle name="40% - Акцент4 8 3 3" xfId="1990"/>
    <cellStyle name="40% - Акцент4 8 4" xfId="1991"/>
    <cellStyle name="40% - Акцент4 8 5" xfId="1992"/>
    <cellStyle name="40% - Акцент4 8_46EE.2011(v1.0)" xfId="1993"/>
    <cellStyle name="40% - Акцент4 9" xfId="1994"/>
    <cellStyle name="40% - Акцент4 9 2" xfId="1995"/>
    <cellStyle name="40% - Акцент4 9 2 2" xfId="1996"/>
    <cellStyle name="40% - Акцент4 9 2 3" xfId="1997"/>
    <cellStyle name="40% - Акцент4 9 3" xfId="1998"/>
    <cellStyle name="40% - Акцент4 9 3 2" xfId="1999"/>
    <cellStyle name="40% - Акцент4 9 3 3" xfId="2000"/>
    <cellStyle name="40% - Акцент4 9 4" xfId="2001"/>
    <cellStyle name="40% - Акцент4 9 5" xfId="2002"/>
    <cellStyle name="40% - Акцент4 9_46EE.2011(v1.0)" xfId="2003"/>
    <cellStyle name="40% - Акцент5 10" xfId="2004"/>
    <cellStyle name="40% - Акцент5 10 2" xfId="2005"/>
    <cellStyle name="40% - Акцент5 10 3" xfId="2006"/>
    <cellStyle name="40% - Акцент5 11" xfId="2007"/>
    <cellStyle name="40% - Акцент5 12" xfId="2008"/>
    <cellStyle name="40% - Акцент5 13" xfId="2009"/>
    <cellStyle name="40% - Акцент5 2" xfId="2010"/>
    <cellStyle name="40% - Акцент5 2 2" xfId="2011"/>
    <cellStyle name="40% - Акцент5 2 2 2" xfId="2012"/>
    <cellStyle name="40% - Акцент5 2 2 3" xfId="2013"/>
    <cellStyle name="40% - Акцент5 2 3" xfId="2014"/>
    <cellStyle name="40% - Акцент5 2 3 2" xfId="2015"/>
    <cellStyle name="40% - Акцент5 2 3 3" xfId="2016"/>
    <cellStyle name="40% - Акцент5 2 4" xfId="2017"/>
    <cellStyle name="40% - Акцент5 2 4 2" xfId="2018"/>
    <cellStyle name="40% - Акцент5 2 5" xfId="2019"/>
    <cellStyle name="40% - Акцент5 2_46EE.2011(v1.0)" xfId="2020"/>
    <cellStyle name="40% - Акцент5 3" xfId="2021"/>
    <cellStyle name="40% - Акцент5 3 2" xfId="2022"/>
    <cellStyle name="40% - Акцент5 3 2 2" xfId="2023"/>
    <cellStyle name="40% - Акцент5 3 2 3" xfId="2024"/>
    <cellStyle name="40% - Акцент5 3 3" xfId="2025"/>
    <cellStyle name="40% - Акцент5 3 3 2" xfId="2026"/>
    <cellStyle name="40% - Акцент5 3 3 3" xfId="2027"/>
    <cellStyle name="40% - Акцент5 3 4" xfId="2028"/>
    <cellStyle name="40% - Акцент5 3 5" xfId="2029"/>
    <cellStyle name="40% - Акцент5 3_46EE.2011(v1.0)" xfId="2030"/>
    <cellStyle name="40% - Акцент5 4" xfId="2031"/>
    <cellStyle name="40% - Акцент5 4 2" xfId="2032"/>
    <cellStyle name="40% - Акцент5 4 2 2" xfId="2033"/>
    <cellStyle name="40% - Акцент5 4 2 3" xfId="2034"/>
    <cellStyle name="40% - Акцент5 4 3" xfId="2035"/>
    <cellStyle name="40% - Акцент5 4 3 2" xfId="2036"/>
    <cellStyle name="40% - Акцент5 4 3 3" xfId="2037"/>
    <cellStyle name="40% - Акцент5 4 4" xfId="2038"/>
    <cellStyle name="40% - Акцент5 4 5" xfId="2039"/>
    <cellStyle name="40% - Акцент5 4_46EE.2011(v1.0)" xfId="2040"/>
    <cellStyle name="40% - Акцент5 5" xfId="2041"/>
    <cellStyle name="40% - Акцент5 5 2" xfId="2042"/>
    <cellStyle name="40% - Акцент5 5 2 2" xfId="2043"/>
    <cellStyle name="40% - Акцент5 5 2 3" xfId="2044"/>
    <cellStyle name="40% - Акцент5 5 3" xfId="2045"/>
    <cellStyle name="40% - Акцент5 5 3 2" xfId="2046"/>
    <cellStyle name="40% - Акцент5 5 3 3" xfId="2047"/>
    <cellStyle name="40% - Акцент5 5 4" xfId="2048"/>
    <cellStyle name="40% - Акцент5 5 5" xfId="2049"/>
    <cellStyle name="40% - Акцент5 5_46EE.2011(v1.0)" xfId="2050"/>
    <cellStyle name="40% - Акцент5 6" xfId="2051"/>
    <cellStyle name="40% - Акцент5 6 2" xfId="2052"/>
    <cellStyle name="40% - Акцент5 6 2 2" xfId="2053"/>
    <cellStyle name="40% - Акцент5 6 2 3" xfId="2054"/>
    <cellStyle name="40% - Акцент5 6 3" xfId="2055"/>
    <cellStyle name="40% - Акцент5 6 3 2" xfId="2056"/>
    <cellStyle name="40% - Акцент5 6 3 3" xfId="2057"/>
    <cellStyle name="40% - Акцент5 6 4" xfId="2058"/>
    <cellStyle name="40% - Акцент5 6 5" xfId="2059"/>
    <cellStyle name="40% - Акцент5 6_46EE.2011(v1.0)" xfId="2060"/>
    <cellStyle name="40% - Акцент5 7" xfId="2061"/>
    <cellStyle name="40% - Акцент5 7 2" xfId="2062"/>
    <cellStyle name="40% - Акцент5 7 2 2" xfId="2063"/>
    <cellStyle name="40% - Акцент5 7 2 3" xfId="2064"/>
    <cellStyle name="40% - Акцент5 7 3" xfId="2065"/>
    <cellStyle name="40% - Акцент5 7 3 2" xfId="2066"/>
    <cellStyle name="40% - Акцент5 7 3 3" xfId="2067"/>
    <cellStyle name="40% - Акцент5 7 4" xfId="2068"/>
    <cellStyle name="40% - Акцент5 7 5" xfId="2069"/>
    <cellStyle name="40% - Акцент5 7_46EE.2011(v1.0)" xfId="2070"/>
    <cellStyle name="40% - Акцент5 8" xfId="2071"/>
    <cellStyle name="40% - Акцент5 8 2" xfId="2072"/>
    <cellStyle name="40% - Акцент5 8 2 2" xfId="2073"/>
    <cellStyle name="40% - Акцент5 8 2 3" xfId="2074"/>
    <cellStyle name="40% - Акцент5 8 3" xfId="2075"/>
    <cellStyle name="40% - Акцент5 8 3 2" xfId="2076"/>
    <cellStyle name="40% - Акцент5 8 3 3" xfId="2077"/>
    <cellStyle name="40% - Акцент5 8 4" xfId="2078"/>
    <cellStyle name="40% - Акцент5 8 5" xfId="2079"/>
    <cellStyle name="40% - Акцент5 8_46EE.2011(v1.0)" xfId="2080"/>
    <cellStyle name="40% - Акцент5 9" xfId="2081"/>
    <cellStyle name="40% - Акцент5 9 2" xfId="2082"/>
    <cellStyle name="40% - Акцент5 9 2 2" xfId="2083"/>
    <cellStyle name="40% - Акцент5 9 2 3" xfId="2084"/>
    <cellStyle name="40% - Акцент5 9 3" xfId="2085"/>
    <cellStyle name="40% - Акцент5 9 3 2" xfId="2086"/>
    <cellStyle name="40% - Акцент5 9 3 3" xfId="2087"/>
    <cellStyle name="40% - Акцент5 9 4" xfId="2088"/>
    <cellStyle name="40% - Акцент5 9 5" xfId="2089"/>
    <cellStyle name="40% - Акцент5 9_46EE.2011(v1.0)" xfId="2090"/>
    <cellStyle name="40% - Акцент6 10" xfId="2091"/>
    <cellStyle name="40% - Акцент6 10 2" xfId="2092"/>
    <cellStyle name="40% - Акцент6 10 3" xfId="2093"/>
    <cellStyle name="40% - Акцент6 11" xfId="2094"/>
    <cellStyle name="40% - Акцент6 12" xfId="2095"/>
    <cellStyle name="40% - Акцент6 13" xfId="2096"/>
    <cellStyle name="40% - Акцент6 2" xfId="2097"/>
    <cellStyle name="40% - Акцент6 2 2" xfId="2098"/>
    <cellStyle name="40% - Акцент6 2 2 2" xfId="2099"/>
    <cellStyle name="40% - Акцент6 2 2 3" xfId="2100"/>
    <cellStyle name="40% - Акцент6 2 3" xfId="2101"/>
    <cellStyle name="40% - Акцент6 2 3 2" xfId="2102"/>
    <cellStyle name="40% - Акцент6 2 3 3" xfId="2103"/>
    <cellStyle name="40% - Акцент6 2 4" xfId="2104"/>
    <cellStyle name="40% - Акцент6 2 4 2" xfId="2105"/>
    <cellStyle name="40% - Акцент6 2 5" xfId="2106"/>
    <cellStyle name="40% - Акцент6 2_46EE.2011(v1.0)" xfId="2107"/>
    <cellStyle name="40% - Акцент6 3" xfId="2108"/>
    <cellStyle name="40% - Акцент6 3 2" xfId="2109"/>
    <cellStyle name="40% - Акцент6 3 2 2" xfId="2110"/>
    <cellStyle name="40% - Акцент6 3 2 3" xfId="2111"/>
    <cellStyle name="40% - Акцент6 3 3" xfId="2112"/>
    <cellStyle name="40% - Акцент6 3 3 2" xfId="2113"/>
    <cellStyle name="40% - Акцент6 3 3 3" xfId="2114"/>
    <cellStyle name="40% - Акцент6 3 4" xfId="2115"/>
    <cellStyle name="40% - Акцент6 3 5" xfId="2116"/>
    <cellStyle name="40% - Акцент6 3_46EE.2011(v1.0)" xfId="2117"/>
    <cellStyle name="40% - Акцент6 4" xfId="2118"/>
    <cellStyle name="40% - Акцент6 4 2" xfId="2119"/>
    <cellStyle name="40% - Акцент6 4 2 2" xfId="2120"/>
    <cellStyle name="40% - Акцент6 4 2 3" xfId="2121"/>
    <cellStyle name="40% - Акцент6 4 3" xfId="2122"/>
    <cellStyle name="40% - Акцент6 4 3 2" xfId="2123"/>
    <cellStyle name="40% - Акцент6 4 3 3" xfId="2124"/>
    <cellStyle name="40% - Акцент6 4 4" xfId="2125"/>
    <cellStyle name="40% - Акцент6 4 5" xfId="2126"/>
    <cellStyle name="40% - Акцент6 4_46EE.2011(v1.0)" xfId="2127"/>
    <cellStyle name="40% - Акцент6 5" xfId="2128"/>
    <cellStyle name="40% - Акцент6 5 2" xfId="2129"/>
    <cellStyle name="40% - Акцент6 5 2 2" xfId="2130"/>
    <cellStyle name="40% - Акцент6 5 2 3" xfId="2131"/>
    <cellStyle name="40% - Акцент6 5 3" xfId="2132"/>
    <cellStyle name="40% - Акцент6 5 3 2" xfId="2133"/>
    <cellStyle name="40% - Акцент6 5 3 3" xfId="2134"/>
    <cellStyle name="40% - Акцент6 5 4" xfId="2135"/>
    <cellStyle name="40% - Акцент6 5 5" xfId="2136"/>
    <cellStyle name="40% - Акцент6 5_46EE.2011(v1.0)" xfId="2137"/>
    <cellStyle name="40% - Акцент6 6" xfId="2138"/>
    <cellStyle name="40% - Акцент6 6 2" xfId="2139"/>
    <cellStyle name="40% - Акцент6 6 2 2" xfId="2140"/>
    <cellStyle name="40% - Акцент6 6 2 3" xfId="2141"/>
    <cellStyle name="40% - Акцент6 6 3" xfId="2142"/>
    <cellStyle name="40% - Акцент6 6 3 2" xfId="2143"/>
    <cellStyle name="40% - Акцент6 6 3 3" xfId="2144"/>
    <cellStyle name="40% - Акцент6 6 4" xfId="2145"/>
    <cellStyle name="40% - Акцент6 6 5" xfId="2146"/>
    <cellStyle name="40% - Акцент6 6_46EE.2011(v1.0)" xfId="2147"/>
    <cellStyle name="40% - Акцент6 7" xfId="2148"/>
    <cellStyle name="40% - Акцент6 7 2" xfId="2149"/>
    <cellStyle name="40% - Акцент6 7 2 2" xfId="2150"/>
    <cellStyle name="40% - Акцент6 7 2 3" xfId="2151"/>
    <cellStyle name="40% - Акцент6 7 3" xfId="2152"/>
    <cellStyle name="40% - Акцент6 7 3 2" xfId="2153"/>
    <cellStyle name="40% - Акцент6 7 3 3" xfId="2154"/>
    <cellStyle name="40% - Акцент6 7 4" xfId="2155"/>
    <cellStyle name="40% - Акцент6 7 5" xfId="2156"/>
    <cellStyle name="40% - Акцент6 7_46EE.2011(v1.0)" xfId="2157"/>
    <cellStyle name="40% - Акцент6 8" xfId="2158"/>
    <cellStyle name="40% - Акцент6 8 2" xfId="2159"/>
    <cellStyle name="40% - Акцент6 8 2 2" xfId="2160"/>
    <cellStyle name="40% - Акцент6 8 2 3" xfId="2161"/>
    <cellStyle name="40% - Акцент6 8 3" xfId="2162"/>
    <cellStyle name="40% - Акцент6 8 3 2" xfId="2163"/>
    <cellStyle name="40% - Акцент6 8 3 3" xfId="2164"/>
    <cellStyle name="40% - Акцент6 8 4" xfId="2165"/>
    <cellStyle name="40% - Акцент6 8 5" xfId="2166"/>
    <cellStyle name="40% - Акцент6 8_46EE.2011(v1.0)" xfId="2167"/>
    <cellStyle name="40% - Акцент6 9" xfId="2168"/>
    <cellStyle name="40% - Акцент6 9 2" xfId="2169"/>
    <cellStyle name="40% - Акцент6 9 2 2" xfId="2170"/>
    <cellStyle name="40% - Акцент6 9 2 3" xfId="2171"/>
    <cellStyle name="40% - Акцент6 9 3" xfId="2172"/>
    <cellStyle name="40% - Акцент6 9 3 2" xfId="2173"/>
    <cellStyle name="40% - Акцент6 9 3 3" xfId="2174"/>
    <cellStyle name="40% - Акцент6 9 4" xfId="2175"/>
    <cellStyle name="40% - Акцент6 9 5" xfId="2176"/>
    <cellStyle name="40% - Акцент6 9_46EE.2011(v1.0)" xfId="2177"/>
    <cellStyle name="60% - Accent1" xfId="2178"/>
    <cellStyle name="60% - Accent2" xfId="2179"/>
    <cellStyle name="60% - Accent3" xfId="2180"/>
    <cellStyle name="60% - Accent4" xfId="2181"/>
    <cellStyle name="60% - Accent5" xfId="2182"/>
    <cellStyle name="60% - Accent6" xfId="2183"/>
    <cellStyle name="60% - Акцент1 10" xfId="2184"/>
    <cellStyle name="60% - Акцент1 11" xfId="2185"/>
    <cellStyle name="60% - Акцент1 2" xfId="2186"/>
    <cellStyle name="60% - Акцент1 2 2" xfId="2187"/>
    <cellStyle name="60% - Акцент1 3" xfId="2188"/>
    <cellStyle name="60% - Акцент1 3 2" xfId="2189"/>
    <cellStyle name="60% - Акцент1 4" xfId="2190"/>
    <cellStyle name="60% - Акцент1 4 2" xfId="2191"/>
    <cellStyle name="60% - Акцент1 5" xfId="2192"/>
    <cellStyle name="60% - Акцент1 5 2" xfId="2193"/>
    <cellStyle name="60% - Акцент1 6" xfId="2194"/>
    <cellStyle name="60% - Акцент1 6 2" xfId="2195"/>
    <cellStyle name="60% - Акцент1 7" xfId="2196"/>
    <cellStyle name="60% - Акцент1 7 2" xfId="2197"/>
    <cellStyle name="60% - Акцент1 8" xfId="2198"/>
    <cellStyle name="60% - Акцент1 8 2" xfId="2199"/>
    <cellStyle name="60% - Акцент1 9" xfId="2200"/>
    <cellStyle name="60% - Акцент1 9 2" xfId="2201"/>
    <cellStyle name="60% - Акцент2 10" xfId="2202"/>
    <cellStyle name="60% - Акцент2 11" xfId="2203"/>
    <cellStyle name="60% - Акцент2 2" xfId="2204"/>
    <cellStyle name="60% - Акцент2 2 2" xfId="2205"/>
    <cellStyle name="60% - Акцент2 3" xfId="2206"/>
    <cellStyle name="60% - Акцент2 3 2" xfId="2207"/>
    <cellStyle name="60% - Акцент2 4" xfId="2208"/>
    <cellStyle name="60% - Акцент2 4 2" xfId="2209"/>
    <cellStyle name="60% - Акцент2 5" xfId="2210"/>
    <cellStyle name="60% - Акцент2 5 2" xfId="2211"/>
    <cellStyle name="60% - Акцент2 6" xfId="2212"/>
    <cellStyle name="60% - Акцент2 6 2" xfId="2213"/>
    <cellStyle name="60% - Акцент2 7" xfId="2214"/>
    <cellStyle name="60% - Акцент2 7 2" xfId="2215"/>
    <cellStyle name="60% - Акцент2 8" xfId="2216"/>
    <cellStyle name="60% - Акцент2 8 2" xfId="2217"/>
    <cellStyle name="60% - Акцент2 9" xfId="2218"/>
    <cellStyle name="60% - Акцент2 9 2" xfId="2219"/>
    <cellStyle name="60% - Акцент3 10" xfId="2220"/>
    <cellStyle name="60% - Акцент3 11" xfId="2221"/>
    <cellStyle name="60% - Акцент3 2" xfId="2222"/>
    <cellStyle name="60% - Акцент3 2 2" xfId="2223"/>
    <cellStyle name="60% - Акцент3 3" xfId="2224"/>
    <cellStyle name="60% - Акцент3 3 2" xfId="2225"/>
    <cellStyle name="60% - Акцент3 4" xfId="2226"/>
    <cellStyle name="60% - Акцент3 4 2" xfId="2227"/>
    <cellStyle name="60% - Акцент3 5" xfId="2228"/>
    <cellStyle name="60% - Акцент3 5 2" xfId="2229"/>
    <cellStyle name="60% - Акцент3 6" xfId="2230"/>
    <cellStyle name="60% - Акцент3 6 2" xfId="2231"/>
    <cellStyle name="60% - Акцент3 7" xfId="2232"/>
    <cellStyle name="60% - Акцент3 7 2" xfId="2233"/>
    <cellStyle name="60% - Акцент3 8" xfId="2234"/>
    <cellStyle name="60% - Акцент3 8 2" xfId="2235"/>
    <cellStyle name="60% - Акцент3 9" xfId="2236"/>
    <cellStyle name="60% - Акцент3 9 2" xfId="2237"/>
    <cellStyle name="60% - Акцент4 10" xfId="2238"/>
    <cellStyle name="60% - Акцент4 11" xfId="2239"/>
    <cellStyle name="60% - Акцент4 2" xfId="2240"/>
    <cellStyle name="60% - Акцент4 2 2" xfId="2241"/>
    <cellStyle name="60% - Акцент4 3" xfId="2242"/>
    <cellStyle name="60% - Акцент4 3 2" xfId="2243"/>
    <cellStyle name="60% - Акцент4 4" xfId="2244"/>
    <cellStyle name="60% - Акцент4 4 2" xfId="2245"/>
    <cellStyle name="60% - Акцент4 5" xfId="2246"/>
    <cellStyle name="60% - Акцент4 5 2" xfId="2247"/>
    <cellStyle name="60% - Акцент4 6" xfId="2248"/>
    <cellStyle name="60% - Акцент4 6 2" xfId="2249"/>
    <cellStyle name="60% - Акцент4 7" xfId="2250"/>
    <cellStyle name="60% - Акцент4 7 2" xfId="2251"/>
    <cellStyle name="60% - Акцент4 8" xfId="2252"/>
    <cellStyle name="60% - Акцент4 8 2" xfId="2253"/>
    <cellStyle name="60% - Акцент4 9" xfId="2254"/>
    <cellStyle name="60% - Акцент4 9 2" xfId="2255"/>
    <cellStyle name="60% - Акцент5 10" xfId="2256"/>
    <cellStyle name="60% - Акцент5 11" xfId="2257"/>
    <cellStyle name="60% - Акцент5 2" xfId="2258"/>
    <cellStyle name="60% - Акцент5 2 2" xfId="2259"/>
    <cellStyle name="60% - Акцент5 3" xfId="2260"/>
    <cellStyle name="60% - Акцент5 3 2" xfId="2261"/>
    <cellStyle name="60% - Акцент5 4" xfId="2262"/>
    <cellStyle name="60% - Акцент5 4 2" xfId="2263"/>
    <cellStyle name="60% - Акцент5 5" xfId="2264"/>
    <cellStyle name="60% - Акцент5 5 2" xfId="2265"/>
    <cellStyle name="60% - Акцент5 6" xfId="2266"/>
    <cellStyle name="60% - Акцент5 6 2" xfId="2267"/>
    <cellStyle name="60% - Акцент5 7" xfId="2268"/>
    <cellStyle name="60% - Акцент5 7 2" xfId="2269"/>
    <cellStyle name="60% - Акцент5 8" xfId="2270"/>
    <cellStyle name="60% - Акцент5 8 2" xfId="2271"/>
    <cellStyle name="60% - Акцент5 9" xfId="2272"/>
    <cellStyle name="60% - Акцент5 9 2" xfId="2273"/>
    <cellStyle name="60% - Акцент6 10" xfId="2274"/>
    <cellStyle name="60% - Акцент6 11" xfId="2275"/>
    <cellStyle name="60% - Акцент6 2" xfId="2276"/>
    <cellStyle name="60% - Акцент6 2 2" xfId="2277"/>
    <cellStyle name="60% - Акцент6 3" xfId="2278"/>
    <cellStyle name="60% - Акцент6 3 2" xfId="2279"/>
    <cellStyle name="60% - Акцент6 4" xfId="2280"/>
    <cellStyle name="60% - Акцент6 4 2" xfId="2281"/>
    <cellStyle name="60% - Акцент6 5" xfId="2282"/>
    <cellStyle name="60% - Акцент6 5 2" xfId="2283"/>
    <cellStyle name="60% - Акцент6 6" xfId="2284"/>
    <cellStyle name="60% - Акцент6 6 2" xfId="2285"/>
    <cellStyle name="60% - Акцент6 7" xfId="2286"/>
    <cellStyle name="60% - Акцент6 7 2" xfId="2287"/>
    <cellStyle name="60% - Акцент6 8" xfId="2288"/>
    <cellStyle name="60% - Акцент6 8 2" xfId="2289"/>
    <cellStyle name="60% - Акцент6 9" xfId="2290"/>
    <cellStyle name="60% - Акцент6 9 2" xfId="2291"/>
    <cellStyle name="Accent1" xfId="2292"/>
    <cellStyle name="Accent1 - 20%" xfId="2293"/>
    <cellStyle name="Accent1 - 40%" xfId="2294"/>
    <cellStyle name="Accent1 - 60%" xfId="2295"/>
    <cellStyle name="Accent2" xfId="2296"/>
    <cellStyle name="Accent2 - 20%" xfId="2297"/>
    <cellStyle name="Accent2 - 40%" xfId="2298"/>
    <cellStyle name="Accent2 - 60%" xfId="2299"/>
    <cellStyle name="Accent3" xfId="2300"/>
    <cellStyle name="Accent3 - 20%" xfId="2301"/>
    <cellStyle name="Accent3 - 40%" xfId="2302"/>
    <cellStyle name="Accent3 - 60%" xfId="2303"/>
    <cellStyle name="Accent4" xfId="2304"/>
    <cellStyle name="Accent4 - 20%" xfId="2305"/>
    <cellStyle name="Accent4 - 40%" xfId="2306"/>
    <cellStyle name="Accent4 - 60%" xfId="2307"/>
    <cellStyle name="Accent5" xfId="2308"/>
    <cellStyle name="Accent5 - 20%" xfId="2309"/>
    <cellStyle name="Accent5 - 40%" xfId="2310"/>
    <cellStyle name="Accent5 - 60%" xfId="2311"/>
    <cellStyle name="Accent6" xfId="2312"/>
    <cellStyle name="Accent6 - 20%" xfId="2313"/>
    <cellStyle name="Accent6 - 40%" xfId="2314"/>
    <cellStyle name="Accent6 - 60%" xfId="2315"/>
    <cellStyle name="Ăčďĺđńńűëęŕ" xfId="2316"/>
    <cellStyle name="AFE" xfId="2317"/>
    <cellStyle name="Áĺççŕůčňíűé" xfId="2318"/>
    <cellStyle name="Äĺíĺćíűé [0]_(ňŕá 3č)" xfId="2319"/>
    <cellStyle name="Äĺíĺćíűé_(ňŕá 3č)" xfId="2320"/>
    <cellStyle name="Bad" xfId="2321"/>
    <cellStyle name="Blue" xfId="2322"/>
    <cellStyle name="Body_$Dollars" xfId="2323"/>
    <cellStyle name="Calc Currency (0)" xfId="2324"/>
    <cellStyle name="Calc Currency (2)" xfId="2325"/>
    <cellStyle name="Calc Percent (0)" xfId="2326"/>
    <cellStyle name="Calc Percent (1)" xfId="2327"/>
    <cellStyle name="Calc Percent (2)" xfId="2328"/>
    <cellStyle name="Calc Units (0)" xfId="2329"/>
    <cellStyle name="Calc Units (1)" xfId="2330"/>
    <cellStyle name="Calc Units (2)" xfId="2331"/>
    <cellStyle name="Calculation" xfId="2332"/>
    <cellStyle name="Calculation 2" xfId="2333"/>
    <cellStyle name="Calculation 3" xfId="2334"/>
    <cellStyle name="Calculation 4" xfId="2335"/>
    <cellStyle name="Calculation 5" xfId="2336"/>
    <cellStyle name="Calculation 6" xfId="2337"/>
    <cellStyle name="Calculation 7" xfId="2338"/>
    <cellStyle name="Cells 2" xfId="2339"/>
    <cellStyle name="Cells 2 2" xfId="2340"/>
    <cellStyle name="Characteristic" xfId="2341"/>
    <cellStyle name="CharactNote" xfId="2342"/>
    <cellStyle name="CharactType" xfId="2343"/>
    <cellStyle name="CharactValue" xfId="2344"/>
    <cellStyle name="CharactValueNote" xfId="2345"/>
    <cellStyle name="CharShortType" xfId="2346"/>
    <cellStyle name="Check Cell" xfId="2347"/>
    <cellStyle name="Chek" xfId="2348"/>
    <cellStyle name="Chek 2" xfId="2349"/>
    <cellStyle name="Chek 3" xfId="2350"/>
    <cellStyle name="Chek 4" xfId="2351"/>
    <cellStyle name="Chek 5" xfId="2352"/>
    <cellStyle name="Com " xfId="2353"/>
    <cellStyle name="Comma [0]_#6 Temps &amp; Contractors" xfId="2354"/>
    <cellStyle name="Comma [00]" xfId="2355"/>
    <cellStyle name="Comma 0" xfId="2356"/>
    <cellStyle name="Comma 0*" xfId="2357"/>
    <cellStyle name="Comma 2" xfId="2358"/>
    <cellStyle name="Comma 3*" xfId="2359"/>
    <cellStyle name="Comma_#6 Temps &amp; Contractors" xfId="2360"/>
    <cellStyle name="Comma0" xfId="2361"/>
    <cellStyle name="Comments" xfId="2362"/>
    <cellStyle name="Condition" xfId="2363"/>
    <cellStyle name="CondMandatory" xfId="2364"/>
    <cellStyle name="Content1" xfId="2365"/>
    <cellStyle name="Content2" xfId="2366"/>
    <cellStyle name="Content3" xfId="2367"/>
    <cellStyle name="Çŕůčňíűé" xfId="2368"/>
    <cellStyle name="Currency [0]" xfId="2369"/>
    <cellStyle name="Currency [0] 2" xfId="2370"/>
    <cellStyle name="Currency [0] 2 2" xfId="2371"/>
    <cellStyle name="Currency [0] 2 3" xfId="2372"/>
    <cellStyle name="Currency [0] 2 4" xfId="2373"/>
    <cellStyle name="Currency [0] 2 5" xfId="2374"/>
    <cellStyle name="Currency [0] 2 6" xfId="2375"/>
    <cellStyle name="Currency [0] 2 7" xfId="2376"/>
    <cellStyle name="Currency [0] 2 8" xfId="2377"/>
    <cellStyle name="Currency [0] 2 9" xfId="2378"/>
    <cellStyle name="Currency [0] 3" xfId="2379"/>
    <cellStyle name="Currency [0] 3 2" xfId="2380"/>
    <cellStyle name="Currency [0] 3 3" xfId="2381"/>
    <cellStyle name="Currency [0] 3 4" xfId="2382"/>
    <cellStyle name="Currency [0] 3 5" xfId="2383"/>
    <cellStyle name="Currency [0] 3 6" xfId="2384"/>
    <cellStyle name="Currency [0] 3 7" xfId="2385"/>
    <cellStyle name="Currency [0] 3 8" xfId="2386"/>
    <cellStyle name="Currency [0] 3 9" xfId="2387"/>
    <cellStyle name="Currency [0] 4" xfId="2388"/>
    <cellStyle name="Currency [0] 4 2" xfId="2389"/>
    <cellStyle name="Currency [0] 4 3" xfId="2390"/>
    <cellStyle name="Currency [0] 4 4" xfId="2391"/>
    <cellStyle name="Currency [0] 4 5" xfId="2392"/>
    <cellStyle name="Currency [0] 4 6" xfId="2393"/>
    <cellStyle name="Currency [0] 4 7" xfId="2394"/>
    <cellStyle name="Currency [0] 4 8" xfId="2395"/>
    <cellStyle name="Currency [0] 4 9" xfId="2396"/>
    <cellStyle name="Currency [0] 5" xfId="2397"/>
    <cellStyle name="Currency [0] 5 2" xfId="2398"/>
    <cellStyle name="Currency [0] 5 3" xfId="2399"/>
    <cellStyle name="Currency [0] 5 4" xfId="2400"/>
    <cellStyle name="Currency [0] 5 5" xfId="2401"/>
    <cellStyle name="Currency [0] 5 6" xfId="2402"/>
    <cellStyle name="Currency [0] 5 7" xfId="2403"/>
    <cellStyle name="Currency [0] 5 8" xfId="2404"/>
    <cellStyle name="Currency [0] 5 9" xfId="2405"/>
    <cellStyle name="Currency [0] 6" xfId="2406"/>
    <cellStyle name="Currency [0] 6 2" xfId="2407"/>
    <cellStyle name="Currency [0] 6 3" xfId="2408"/>
    <cellStyle name="Currency [0] 7" xfId="2409"/>
    <cellStyle name="Currency [0] 7 2" xfId="2410"/>
    <cellStyle name="Currency [0] 7 3" xfId="2411"/>
    <cellStyle name="Currency [0] 8" xfId="2412"/>
    <cellStyle name="Currency [0] 8 2" xfId="2413"/>
    <cellStyle name="Currency [0] 8 3" xfId="2414"/>
    <cellStyle name="Currency [00]" xfId="2415"/>
    <cellStyle name="Currency 0" xfId="2416"/>
    <cellStyle name="Currency 2" xfId="2417"/>
    <cellStyle name="Currency_#6 Temps &amp; Contractors" xfId="2418"/>
    <cellStyle name="Currency0" xfId="2419"/>
    <cellStyle name="Currency2" xfId="2420"/>
    <cellStyle name="Date" xfId="2421"/>
    <cellStyle name="Date Aligned" xfId="2422"/>
    <cellStyle name="Date Short" xfId="2423"/>
    <cellStyle name="Dates" xfId="2424"/>
    <cellStyle name="DELTA" xfId="2425"/>
    <cellStyle name="Dezimal [0]_NEGS" xfId="2426"/>
    <cellStyle name="Dezimal_NEGS" xfId="2427"/>
    <cellStyle name="DistributionType" xfId="2428"/>
    <cellStyle name="Dotted Line" xfId="2429"/>
    <cellStyle name="E&amp;Y House" xfId="2430"/>
    <cellStyle name="E-mail" xfId="2431"/>
    <cellStyle name="E-mail 2" xfId="2432"/>
    <cellStyle name="E-mail 2 2" xfId="2433"/>
    <cellStyle name="E-mail 2 3" xfId="2434"/>
    <cellStyle name="E-mail 2 4" xfId="2435"/>
    <cellStyle name="E-mail 2 5" xfId="2436"/>
    <cellStyle name="E-mail 3" xfId="2437"/>
    <cellStyle name="E-mail 4" xfId="2438"/>
    <cellStyle name="E-mail 5" xfId="2439"/>
    <cellStyle name="E-mail 6" xfId="2440"/>
    <cellStyle name="E-mail_46EP.2011(v2.0)" xfId="2441"/>
    <cellStyle name="Emphasis 1" xfId="2442"/>
    <cellStyle name="Emphasis 2" xfId="2443"/>
    <cellStyle name="Emphasis 3" xfId="2444"/>
    <cellStyle name="Enter Currency (0)" xfId="2445"/>
    <cellStyle name="Enter Currency (2)" xfId="2446"/>
    <cellStyle name="Enter Units (0)" xfId="2447"/>
    <cellStyle name="Enter Units (1)" xfId="2448"/>
    <cellStyle name="Enter Units (2)" xfId="2449"/>
    <cellStyle name="Euro" xfId="2450"/>
    <cellStyle name="Euro 2" xfId="2451"/>
    <cellStyle name="Euro 3" xfId="2452"/>
    <cellStyle name="Euro 4" xfId="2453"/>
    <cellStyle name="Euro 5" xfId="2454"/>
    <cellStyle name="Euro 6" xfId="2455"/>
    <cellStyle name="Euro 7" xfId="2456"/>
    <cellStyle name="Euro 8" xfId="2457"/>
    <cellStyle name="Euro 9" xfId="2458"/>
    <cellStyle name="ew" xfId="2459"/>
    <cellStyle name="Excel Built-in Normal" xfId="2460"/>
    <cellStyle name="Explanatory Text" xfId="2461"/>
    <cellStyle name="Explanatory Text 2" xfId="2462"/>
    <cellStyle name="F2" xfId="2463"/>
    <cellStyle name="F3" xfId="2464"/>
    <cellStyle name="F4" xfId="2465"/>
    <cellStyle name="F5" xfId="2466"/>
    <cellStyle name="F6" xfId="2467"/>
    <cellStyle name="F7" xfId="2468"/>
    <cellStyle name="F8" xfId="2469"/>
    <cellStyle name="Fixed" xfId="2470"/>
    <cellStyle name="Flag" xfId="2471"/>
    <cellStyle name="fo]_x000d__x000a_UserName=Murat Zelef_x000d__x000a_UserCompany=Bumerang_x000d__x000a__x000d__x000a_[File Paths]_x000d__x000a_WorkingDirectory=C:\EQUIS\DLWIN_x000d__x000a_DownLoader=C" xfId="2472"/>
    <cellStyle name="Followed Hyperlink" xfId="2473"/>
    <cellStyle name="Fonts" xfId="2474"/>
    <cellStyle name="Footnote" xfId="2475"/>
    <cellStyle name="Good" xfId="2476"/>
    <cellStyle name="Group" xfId="2477"/>
    <cellStyle name="GroupNote" xfId="2478"/>
    <cellStyle name="hard no" xfId="2479"/>
    <cellStyle name="hard no 2" xfId="2480"/>
    <cellStyle name="hard no 3" xfId="2481"/>
    <cellStyle name="hard no 4" xfId="2482"/>
    <cellStyle name="hard no 5" xfId="2483"/>
    <cellStyle name="Hard Percent" xfId="2484"/>
    <cellStyle name="hardno" xfId="2485"/>
    <cellStyle name="Header" xfId="2486"/>
    <cellStyle name="Header 3" xfId="2487"/>
    <cellStyle name="Header 3 2" xfId="2488"/>
    <cellStyle name="Header1" xfId="2489"/>
    <cellStyle name="Header2" xfId="2490"/>
    <cellStyle name="Heading" xfId="2491"/>
    <cellStyle name="Heading 1" xfId="2492"/>
    <cellStyle name="Heading 1 10" xfId="2493"/>
    <cellStyle name="Heading 1 2" xfId="2494"/>
    <cellStyle name="Heading 1 3" xfId="2495"/>
    <cellStyle name="Heading 1 4" xfId="2496"/>
    <cellStyle name="Heading 1 5" xfId="2497"/>
    <cellStyle name="Heading 1 6" xfId="2498"/>
    <cellStyle name="Heading 1 7" xfId="2499"/>
    <cellStyle name="Heading 1 8" xfId="2500"/>
    <cellStyle name="Heading 1 9" xfId="2501"/>
    <cellStyle name="Heading 2" xfId="2502"/>
    <cellStyle name="Heading 2 2" xfId="2503"/>
    <cellStyle name="Heading 2 3" xfId="2504"/>
    <cellStyle name="Heading 2 4" xfId="2505"/>
    <cellStyle name="Heading 2 5" xfId="2506"/>
    <cellStyle name="Heading 2 6" xfId="2507"/>
    <cellStyle name="Heading 2 7" xfId="2508"/>
    <cellStyle name="Heading 2 8" xfId="2509"/>
    <cellStyle name="Heading 2 9" xfId="2510"/>
    <cellStyle name="Heading 3" xfId="2511"/>
    <cellStyle name="Heading 3 2" xfId="2512"/>
    <cellStyle name="Heading 4" xfId="2513"/>
    <cellStyle name="Heading_GP.ITOG.4.78(v1.0) - для разделения" xfId="2514"/>
    <cellStyle name="Heading1" xfId="2515"/>
    <cellStyle name="Heading2" xfId="2516"/>
    <cellStyle name="Heading2 2" xfId="2517"/>
    <cellStyle name="Heading2 2 2" xfId="2518"/>
    <cellStyle name="Heading2 2 3" xfId="2519"/>
    <cellStyle name="Heading2 2 4" xfId="2520"/>
    <cellStyle name="Heading2 2 5" xfId="2521"/>
    <cellStyle name="Heading2 3" xfId="2522"/>
    <cellStyle name="Heading2 4" xfId="2523"/>
    <cellStyle name="Heading2 5" xfId="2524"/>
    <cellStyle name="Heading2 6" xfId="2525"/>
    <cellStyle name="Heading2 7" xfId="2526"/>
    <cellStyle name="Heading2_46EP.2011(v2.0)" xfId="2527"/>
    <cellStyle name="Heading3" xfId="2528"/>
    <cellStyle name="Heading4" xfId="2529"/>
    <cellStyle name="Heading5" xfId="2530"/>
    <cellStyle name="Heading6" xfId="2531"/>
    <cellStyle name="Horizontal" xfId="2532"/>
    <cellStyle name="Hyperlink" xfId="2533"/>
    <cellStyle name="Iau?iue1" xfId="2534"/>
    <cellStyle name="Îáű÷íűé__FES" xfId="2535"/>
    <cellStyle name="Îáû÷íûé_cogs" xfId="2536"/>
    <cellStyle name="Îňęđűâŕâřŕ˙ń˙ ăčďĺđńńűëęŕ" xfId="2537"/>
    <cellStyle name="Info" xfId="2538"/>
    <cellStyle name="Info 2" xfId="2539"/>
    <cellStyle name="Info 3" xfId="2540"/>
    <cellStyle name="Info 4" xfId="2541"/>
    <cellStyle name="Info 5" xfId="2542"/>
    <cellStyle name="Input" xfId="2543"/>
    <cellStyle name="Input 2" xfId="2544"/>
    <cellStyle name="Input 3" xfId="2545"/>
    <cellStyle name="Input 4" xfId="2546"/>
    <cellStyle name="Input 5" xfId="2547"/>
    <cellStyle name="Input 6" xfId="2548"/>
    <cellStyle name="Input 7" xfId="2549"/>
    <cellStyle name="InputCurrency" xfId="2550"/>
    <cellStyle name="InputCurrency2" xfId="2551"/>
    <cellStyle name="InputMultiple1" xfId="2552"/>
    <cellStyle name="InputPercent1" xfId="2553"/>
    <cellStyle name="Inputs" xfId="2554"/>
    <cellStyle name="Inputs (const)" xfId="2555"/>
    <cellStyle name="Inputs (const) 2" xfId="2556"/>
    <cellStyle name="Inputs (const) 2 2" xfId="2557"/>
    <cellStyle name="Inputs (const) 2 3" xfId="2558"/>
    <cellStyle name="Inputs (const) 2 4" xfId="2559"/>
    <cellStyle name="Inputs (const) 2 5" xfId="2560"/>
    <cellStyle name="Inputs (const) 3" xfId="2561"/>
    <cellStyle name="Inputs (const) 4" xfId="2562"/>
    <cellStyle name="Inputs (const) 5" xfId="2563"/>
    <cellStyle name="Inputs (const) 6" xfId="2564"/>
    <cellStyle name="Inputs (const)_46EP.2011(v2.0)" xfId="2565"/>
    <cellStyle name="Inputs 10" xfId="2566"/>
    <cellStyle name="Inputs 11" xfId="2567"/>
    <cellStyle name="Inputs 12" xfId="2568"/>
    <cellStyle name="Inputs 13" xfId="2569"/>
    <cellStyle name="Inputs 14" xfId="2570"/>
    <cellStyle name="Inputs 15" xfId="2571"/>
    <cellStyle name="Inputs 16" xfId="2572"/>
    <cellStyle name="Inputs 17" xfId="2573"/>
    <cellStyle name="Inputs 18" xfId="2574"/>
    <cellStyle name="Inputs 19" xfId="2575"/>
    <cellStyle name="Inputs 2" xfId="2576"/>
    <cellStyle name="Inputs 2 2" xfId="2577"/>
    <cellStyle name="Inputs 2 3" xfId="2578"/>
    <cellStyle name="Inputs 2 4" xfId="2579"/>
    <cellStyle name="Inputs 2 5" xfId="2580"/>
    <cellStyle name="Inputs 20" xfId="2581"/>
    <cellStyle name="Inputs 3" xfId="2582"/>
    <cellStyle name="Inputs 3 2" xfId="2583"/>
    <cellStyle name="Inputs 3 3" xfId="2584"/>
    <cellStyle name="Inputs 3 4" xfId="2585"/>
    <cellStyle name="Inputs 3 5" xfId="2586"/>
    <cellStyle name="Inputs 4" xfId="2587"/>
    <cellStyle name="Inputs 5" xfId="2588"/>
    <cellStyle name="Inputs 6" xfId="2589"/>
    <cellStyle name="Inputs 7" xfId="2590"/>
    <cellStyle name="Inputs 8" xfId="2591"/>
    <cellStyle name="Inputs 9" xfId="2592"/>
    <cellStyle name="Inputs Co" xfId="2593"/>
    <cellStyle name="Inputs_46EE.2011(v1.0)" xfId="2594"/>
    <cellStyle name="Level" xfId="2595"/>
    <cellStyle name="Link Currency (0)" xfId="2596"/>
    <cellStyle name="Link Currency (2)" xfId="2597"/>
    <cellStyle name="Link Units (0)" xfId="2598"/>
    <cellStyle name="Link Units (1)" xfId="2599"/>
    <cellStyle name="Link Units (2)" xfId="2600"/>
    <cellStyle name="Linked Cell" xfId="2601"/>
    <cellStyle name="Matrix" xfId="2602"/>
    <cellStyle name="Millares [0]_RESULTS" xfId="2603"/>
    <cellStyle name="Millares_RESULTS" xfId="2604"/>
    <cellStyle name="Milliers [0]_RESULTS" xfId="2605"/>
    <cellStyle name="Milliers_RESULTS" xfId="2606"/>
    <cellStyle name="mnb" xfId="2607"/>
    <cellStyle name="mnb 2" xfId="2608"/>
    <cellStyle name="mnb 3" xfId="2609"/>
    <cellStyle name="mnb 4" xfId="2610"/>
    <cellStyle name="mnb 5" xfId="2611"/>
    <cellStyle name="Moneda [0]_RESULTS" xfId="2612"/>
    <cellStyle name="Moneda_RESULTS" xfId="2613"/>
    <cellStyle name="Monétaire [0]_RESULTS" xfId="2614"/>
    <cellStyle name="Monétaire_RESULTS" xfId="2615"/>
    <cellStyle name="Multiple" xfId="2616"/>
    <cellStyle name="Multiple1" xfId="2617"/>
    <cellStyle name="MultipleBelow" xfId="2618"/>
    <cellStyle name="namber" xfId="2619"/>
    <cellStyle name="namber 2" xfId="2620"/>
    <cellStyle name="Neutral" xfId="2621"/>
    <cellStyle name="Norma11l" xfId="2622"/>
    <cellStyle name="normal" xfId="2623"/>
    <cellStyle name="Normal - Style1" xfId="2624"/>
    <cellStyle name="normal 10" xfId="2625"/>
    <cellStyle name="normal 11" xfId="2626"/>
    <cellStyle name="normal 12" xfId="2627"/>
    <cellStyle name="normal 13" xfId="2628"/>
    <cellStyle name="Normal 2" xfId="2629"/>
    <cellStyle name="Normal 2 2" xfId="2630"/>
    <cellStyle name="Normal 2 3" xfId="2631"/>
    <cellStyle name="Normal 2 4" xfId="2632"/>
    <cellStyle name="Normal 2_Общехоз." xfId="2633"/>
    <cellStyle name="normal 3" xfId="2634"/>
    <cellStyle name="normal 4" xfId="2635"/>
    <cellStyle name="normal 5" xfId="2636"/>
    <cellStyle name="normal 6" xfId="2637"/>
    <cellStyle name="normal 7" xfId="2638"/>
    <cellStyle name="normal 8" xfId="2639"/>
    <cellStyle name="normal 9" xfId="2640"/>
    <cellStyle name="Normal." xfId="2641"/>
    <cellStyle name="Normal_# 41-Market &amp;Trends" xfId="2642"/>
    <cellStyle name="Normal1" xfId="2643"/>
    <cellStyle name="Normal2" xfId="2644"/>
    <cellStyle name="NormalGB" xfId="2645"/>
    <cellStyle name="Normalny_24. 02. 97." xfId="2646"/>
    <cellStyle name="normбlnм_laroux" xfId="2647"/>
    <cellStyle name="Note" xfId="2648"/>
    <cellStyle name="Note 2" xfId="2649"/>
    <cellStyle name="Note 3" xfId="2650"/>
    <cellStyle name="Note 3 2" xfId="2651"/>
    <cellStyle name="Note 4" xfId="2652"/>
    <cellStyle name="Note 5" xfId="2653"/>
    <cellStyle name="Note 6" xfId="2654"/>
    <cellStyle name="Note 7" xfId="2655"/>
    <cellStyle name="number" xfId="2656"/>
    <cellStyle name="Ôčíŕíńîâűé [0]_(ňŕá 3č)" xfId="2657"/>
    <cellStyle name="Ociriniaue [0]_5-C" xfId="2658"/>
    <cellStyle name="Ôčíŕíńîâűé_(ňŕá 3č)" xfId="2659"/>
    <cellStyle name="Ociriniaue_5-C" xfId="2660"/>
    <cellStyle name="Option" xfId="2661"/>
    <cellStyle name="OptionHeading" xfId="2662"/>
    <cellStyle name="OptionHeading2" xfId="2663"/>
    <cellStyle name="Òûñÿ÷è [0]_cogs" xfId="2664"/>
    <cellStyle name="Òûñÿ÷è_cogs" xfId="2665"/>
    <cellStyle name="Output" xfId="2666"/>
    <cellStyle name="Output 2" xfId="2667"/>
    <cellStyle name="Output 3" xfId="2668"/>
    <cellStyle name="Output 4" xfId="2669"/>
    <cellStyle name="Output 5" xfId="2670"/>
    <cellStyle name="Output 6" xfId="2671"/>
    <cellStyle name="Page Number" xfId="2672"/>
    <cellStyle name="pb_page_heading_LS" xfId="2673"/>
    <cellStyle name="Percent [0]" xfId="2674"/>
    <cellStyle name="Percent [00]" xfId="2675"/>
    <cellStyle name="Percent_#6 Temps &amp; Contractors" xfId="2676"/>
    <cellStyle name="Percent1" xfId="2677"/>
    <cellStyle name="Piug" xfId="2678"/>
    <cellStyle name="Plug" xfId="2679"/>
    <cellStyle name="PrePop Currency (0)" xfId="2680"/>
    <cellStyle name="PrePop Currency (2)" xfId="2681"/>
    <cellStyle name="PrePop Units (0)" xfId="2682"/>
    <cellStyle name="PrePop Units (1)" xfId="2683"/>
    <cellStyle name="PrePop Units (2)" xfId="2684"/>
    <cellStyle name="Price" xfId="2685"/>
    <cellStyle name="prochrek" xfId="2686"/>
    <cellStyle name="prochrek 2" xfId="2687"/>
    <cellStyle name="ProductClass" xfId="2688"/>
    <cellStyle name="ProductType" xfId="2689"/>
    <cellStyle name="Protected" xfId="2690"/>
    <cellStyle name="Protected 2" xfId="2691"/>
    <cellStyle name="Protected 3" xfId="2692"/>
    <cellStyle name="Protected 4" xfId="2693"/>
    <cellStyle name="Protected 5" xfId="2694"/>
    <cellStyle name="RebateValue" xfId="2695"/>
    <cellStyle name="ResellerType" xfId="2696"/>
    <cellStyle name="S0" xfId="2697"/>
    <cellStyle name="S1" xfId="2698"/>
    <cellStyle name="S10" xfId="2699"/>
    <cellStyle name="S11" xfId="2700"/>
    <cellStyle name="S12" xfId="2701"/>
    <cellStyle name="S13" xfId="2702"/>
    <cellStyle name="S14" xfId="2703"/>
    <cellStyle name="S15" xfId="2704"/>
    <cellStyle name="S16" xfId="2705"/>
    <cellStyle name="S17" xfId="2706"/>
    <cellStyle name="S18" xfId="2707"/>
    <cellStyle name="S19" xfId="2708"/>
    <cellStyle name="S2" xfId="2709"/>
    <cellStyle name="S20" xfId="2710"/>
    <cellStyle name="S3" xfId="2711"/>
    <cellStyle name="S4" xfId="2712"/>
    <cellStyle name="S5" xfId="2713"/>
    <cellStyle name="S6" xfId="2714"/>
    <cellStyle name="S7" xfId="2715"/>
    <cellStyle name="S8" xfId="2716"/>
    <cellStyle name="S9" xfId="2717"/>
    <cellStyle name="Salomon Logo" xfId="2718"/>
    <cellStyle name="Salomon Logo 2" xfId="2719"/>
    <cellStyle name="Sample" xfId="2720"/>
    <cellStyle name="SAPBEXaggData" xfId="2721"/>
    <cellStyle name="SAPBEXaggData 2" xfId="2722"/>
    <cellStyle name="SAPBEXaggData 2 2" xfId="2723"/>
    <cellStyle name="SAPBEXaggData 2 3" xfId="2724"/>
    <cellStyle name="SAPBEXaggData 3" xfId="2725"/>
    <cellStyle name="SAPBEXaggData 4" xfId="2726"/>
    <cellStyle name="SAPBEXaggData 5" xfId="2727"/>
    <cellStyle name="SAPBEXaggData 6" xfId="2728"/>
    <cellStyle name="SAPBEXaggDataEmph" xfId="2729"/>
    <cellStyle name="SAPBEXaggDataEmph 2" xfId="2730"/>
    <cellStyle name="SAPBEXaggDataEmph 2 2" xfId="2731"/>
    <cellStyle name="SAPBEXaggDataEmph 2 3" xfId="2732"/>
    <cellStyle name="SAPBEXaggDataEmph 3" xfId="2733"/>
    <cellStyle name="SAPBEXaggDataEmph 4" xfId="2734"/>
    <cellStyle name="SAPBEXaggDataEmph 5" xfId="2735"/>
    <cellStyle name="SAPBEXaggDataEmph 6" xfId="2736"/>
    <cellStyle name="SAPBEXaggItem" xfId="2737"/>
    <cellStyle name="SAPBEXaggItem 2" xfId="2738"/>
    <cellStyle name="SAPBEXaggItem 2 2" xfId="2739"/>
    <cellStyle name="SAPBEXaggItem 2 3" xfId="2740"/>
    <cellStyle name="SAPBEXaggItem 3" xfId="2741"/>
    <cellStyle name="SAPBEXaggItem 3 2" xfId="2742"/>
    <cellStyle name="SAPBEXaggItem 4" xfId="2743"/>
    <cellStyle name="SAPBEXaggItem 5" xfId="2744"/>
    <cellStyle name="SAPBEXaggItem 6" xfId="2745"/>
    <cellStyle name="SAPBEXaggItemX" xfId="2746"/>
    <cellStyle name="SAPBEXaggItemX 2" xfId="2747"/>
    <cellStyle name="SAPBEXaggItemX 2 2" xfId="2748"/>
    <cellStyle name="SAPBEXaggItemX 3" xfId="2749"/>
    <cellStyle name="SAPBEXaggItemX 4" xfId="2750"/>
    <cellStyle name="SAPBEXaggItemX 5" xfId="2751"/>
    <cellStyle name="SAPBEXaggItemX 6" xfId="2752"/>
    <cellStyle name="SAPBEXchaText" xfId="2753"/>
    <cellStyle name="SAPBEXchaText 2" xfId="2754"/>
    <cellStyle name="SAPBEXchaText 2 2" xfId="2755"/>
    <cellStyle name="SAPBEXchaText 2 3" xfId="2756"/>
    <cellStyle name="SAPBEXchaText 3" xfId="2757"/>
    <cellStyle name="SAPBEXchaText 3 2" xfId="2758"/>
    <cellStyle name="SAPBEXchaText 3 3" xfId="2759"/>
    <cellStyle name="SAPBEXchaText 4" xfId="2760"/>
    <cellStyle name="SAPBEXchaText 4 2" xfId="2761"/>
    <cellStyle name="SAPBEXchaText 4 3" xfId="2762"/>
    <cellStyle name="SAPBEXchaText 5" xfId="2763"/>
    <cellStyle name="SAPBEXchaText 6" xfId="2764"/>
    <cellStyle name="SAPBEXexcBad7" xfId="2765"/>
    <cellStyle name="SAPBEXexcBad7 2" xfId="2766"/>
    <cellStyle name="SAPBEXexcBad7 2 2" xfId="2767"/>
    <cellStyle name="SAPBEXexcBad7 3" xfId="2768"/>
    <cellStyle name="SAPBEXexcBad7 4" xfId="2769"/>
    <cellStyle name="SAPBEXexcBad7 5" xfId="2770"/>
    <cellStyle name="SAPBEXexcBad7 6" xfId="2771"/>
    <cellStyle name="SAPBEXexcBad8" xfId="2772"/>
    <cellStyle name="SAPBEXexcBad8 2" xfId="2773"/>
    <cellStyle name="SAPBEXexcBad8 2 2" xfId="2774"/>
    <cellStyle name="SAPBEXexcBad8 3" xfId="2775"/>
    <cellStyle name="SAPBEXexcBad8 4" xfId="2776"/>
    <cellStyle name="SAPBEXexcBad8 5" xfId="2777"/>
    <cellStyle name="SAPBEXexcBad8 6" xfId="2778"/>
    <cellStyle name="SAPBEXexcBad9" xfId="2779"/>
    <cellStyle name="SAPBEXexcBad9 2" xfId="2780"/>
    <cellStyle name="SAPBEXexcBad9 3" xfId="2781"/>
    <cellStyle name="SAPBEXexcBad9 4" xfId="2782"/>
    <cellStyle name="SAPBEXexcBad9 5" xfId="2783"/>
    <cellStyle name="SAPBEXexcBad9 6" xfId="2784"/>
    <cellStyle name="SAPBEXexcCritical4" xfId="2785"/>
    <cellStyle name="SAPBEXexcCritical4 2" xfId="2786"/>
    <cellStyle name="SAPBEXexcCritical4 2 2" xfId="2787"/>
    <cellStyle name="SAPBEXexcCritical4 3" xfId="2788"/>
    <cellStyle name="SAPBEXexcCritical4 4" xfId="2789"/>
    <cellStyle name="SAPBEXexcCritical4 5" xfId="2790"/>
    <cellStyle name="SAPBEXexcCritical4 6" xfId="2791"/>
    <cellStyle name="SAPBEXexcCritical5" xfId="2792"/>
    <cellStyle name="SAPBEXexcCritical5 2" xfId="2793"/>
    <cellStyle name="SAPBEXexcCritical5 2 2" xfId="2794"/>
    <cellStyle name="SAPBEXexcCritical5 3" xfId="2795"/>
    <cellStyle name="SAPBEXexcCritical5 4" xfId="2796"/>
    <cellStyle name="SAPBEXexcCritical5 5" xfId="2797"/>
    <cellStyle name="SAPBEXexcCritical5 6" xfId="2798"/>
    <cellStyle name="SAPBEXexcCritical6" xfId="2799"/>
    <cellStyle name="SAPBEXexcCritical6 2" xfId="2800"/>
    <cellStyle name="SAPBEXexcCritical6 2 2" xfId="2801"/>
    <cellStyle name="SAPBEXexcCritical6 3" xfId="2802"/>
    <cellStyle name="SAPBEXexcCritical6 4" xfId="2803"/>
    <cellStyle name="SAPBEXexcCritical6 5" xfId="2804"/>
    <cellStyle name="SAPBEXexcCritical6 6" xfId="2805"/>
    <cellStyle name="SAPBEXexcGood1" xfId="2806"/>
    <cellStyle name="SAPBEXexcGood1 2" xfId="2807"/>
    <cellStyle name="SAPBEXexcGood1 2 2" xfId="2808"/>
    <cellStyle name="SAPBEXexcGood1 3" xfId="2809"/>
    <cellStyle name="SAPBEXexcGood1 4" xfId="2810"/>
    <cellStyle name="SAPBEXexcGood1 5" xfId="2811"/>
    <cellStyle name="SAPBEXexcGood1 6" xfId="2812"/>
    <cellStyle name="SAPBEXexcGood2" xfId="2813"/>
    <cellStyle name="SAPBEXexcGood2 2" xfId="2814"/>
    <cellStyle name="SAPBEXexcGood2 2 2" xfId="2815"/>
    <cellStyle name="SAPBEXexcGood2 3" xfId="2816"/>
    <cellStyle name="SAPBEXexcGood2 4" xfId="2817"/>
    <cellStyle name="SAPBEXexcGood2 5" xfId="2818"/>
    <cellStyle name="SAPBEXexcGood2 6" xfId="2819"/>
    <cellStyle name="SAPBEXexcGood3" xfId="2820"/>
    <cellStyle name="SAPBEXexcGood3 2" xfId="2821"/>
    <cellStyle name="SAPBEXexcGood3 2 2" xfId="2822"/>
    <cellStyle name="SAPBEXexcGood3 3" xfId="2823"/>
    <cellStyle name="SAPBEXexcGood3 4" xfId="2824"/>
    <cellStyle name="SAPBEXexcGood3 5" xfId="2825"/>
    <cellStyle name="SAPBEXexcGood3 6" xfId="2826"/>
    <cellStyle name="SAPBEXfilterDrill" xfId="2827"/>
    <cellStyle name="SAPBEXfilterDrill 2" xfId="2828"/>
    <cellStyle name="SAPBEXfilterDrill 3" xfId="2829"/>
    <cellStyle name="SAPBEXfilterDrill 4" xfId="2830"/>
    <cellStyle name="SAPBEXfilterDrill 5" xfId="2831"/>
    <cellStyle name="SAPBEXfilterDrill 6" xfId="2832"/>
    <cellStyle name="SAPBEXfilterItem" xfId="2833"/>
    <cellStyle name="SAPBEXfilterItem 2" xfId="2834"/>
    <cellStyle name="SAPBEXfilterItem 2 2" xfId="2835"/>
    <cellStyle name="SAPBEXfilterItem 3" xfId="2836"/>
    <cellStyle name="SAPBEXfilterItem 4" xfId="2837"/>
    <cellStyle name="SAPBEXfilterText" xfId="2838"/>
    <cellStyle name="SAPBEXfilterText 2" xfId="2839"/>
    <cellStyle name="SAPBEXfilterText 2 2" xfId="2840"/>
    <cellStyle name="SAPBEXfilterText 2 3" xfId="2841"/>
    <cellStyle name="SAPBEXfilterText 3" xfId="2842"/>
    <cellStyle name="SAPBEXfilterText 3 2" xfId="2843"/>
    <cellStyle name="SAPBEXfilterText 3 2 2" xfId="2844"/>
    <cellStyle name="SAPBEXfilterText 4" xfId="2845"/>
    <cellStyle name="SAPBEXfilterText 5" xfId="2846"/>
    <cellStyle name="SAPBEXfilterText_Перекрестное субсидирование" xfId="2847"/>
    <cellStyle name="SAPBEXformats" xfId="2848"/>
    <cellStyle name="SAPBEXformats 2" xfId="2849"/>
    <cellStyle name="SAPBEXformats 2 2" xfId="2850"/>
    <cellStyle name="SAPBEXformats 2 3" xfId="2851"/>
    <cellStyle name="SAPBEXformats 3" xfId="2852"/>
    <cellStyle name="SAPBEXformats 4" xfId="2853"/>
    <cellStyle name="SAPBEXformats 5" xfId="2854"/>
    <cellStyle name="SAPBEXformats 6" xfId="2855"/>
    <cellStyle name="SAPBEXheaderItem" xfId="2856"/>
    <cellStyle name="SAPBEXheaderItem 2" xfId="2857"/>
    <cellStyle name="SAPBEXheaderItem 2 2" xfId="2858"/>
    <cellStyle name="SAPBEXheaderItem 2 3" xfId="2859"/>
    <cellStyle name="SAPBEXheaderItem 3" xfId="2860"/>
    <cellStyle name="SAPBEXheaderItem 3 2" xfId="2861"/>
    <cellStyle name="SAPBEXheaderItem 3 2 2" xfId="2862"/>
    <cellStyle name="SAPBEXheaderItem 4" xfId="2863"/>
    <cellStyle name="SAPBEXheaderItem 5" xfId="2864"/>
    <cellStyle name="SAPBEXheaderItem 6" xfId="2865"/>
    <cellStyle name="SAPBEXheaderItem_Перекрестное субсидирование" xfId="2866"/>
    <cellStyle name="SAPBEXheaderText" xfId="2867"/>
    <cellStyle name="SAPBEXheaderText 2" xfId="2868"/>
    <cellStyle name="SAPBEXheaderText 2 2" xfId="2869"/>
    <cellStyle name="SAPBEXheaderText 2 3" xfId="2870"/>
    <cellStyle name="SAPBEXheaderText 3" xfId="2871"/>
    <cellStyle name="SAPBEXheaderText 3 2" xfId="2872"/>
    <cellStyle name="SAPBEXheaderText 3 2 2" xfId="2873"/>
    <cellStyle name="SAPBEXheaderText 4" xfId="2874"/>
    <cellStyle name="SAPBEXheaderText 5" xfId="2875"/>
    <cellStyle name="SAPBEXheaderText 6" xfId="2876"/>
    <cellStyle name="SAPBEXheaderText_Перекрестное субсидирование" xfId="2877"/>
    <cellStyle name="SAPBEXHLevel0" xfId="2878"/>
    <cellStyle name="SAPBEXHLevel0 2" xfId="2879"/>
    <cellStyle name="SAPBEXHLevel0 2 2" xfId="2880"/>
    <cellStyle name="SAPBEXHLevel0 2 3" xfId="2881"/>
    <cellStyle name="SAPBEXHLevel0 2 4" xfId="2882"/>
    <cellStyle name="SAPBEXHLevel0 2 5" xfId="2883"/>
    <cellStyle name="SAPBEXHLevel0 3" xfId="2884"/>
    <cellStyle name="SAPBEXHLevel0 3 2" xfId="2885"/>
    <cellStyle name="SAPBEXHLevel0 3 3" xfId="2886"/>
    <cellStyle name="SAPBEXHLevel0 4" xfId="2887"/>
    <cellStyle name="SAPBEXHLevel0 4 2" xfId="2888"/>
    <cellStyle name="SAPBEXHLevel0 4 3" xfId="2889"/>
    <cellStyle name="SAPBEXHLevel0 5" xfId="2890"/>
    <cellStyle name="SAPBEXHLevel0 5 2" xfId="2891"/>
    <cellStyle name="SAPBEXHLevel0 6" xfId="2892"/>
    <cellStyle name="SAPBEXHLevel0 7" xfId="2893"/>
    <cellStyle name="SAPBEXHLevel0_Перекрестное субсидирование" xfId="2894"/>
    <cellStyle name="SAPBEXHLevel0X" xfId="2895"/>
    <cellStyle name="SAPBEXHLevel0X 2" xfId="2896"/>
    <cellStyle name="SAPBEXHLevel0X 2 2" xfId="2897"/>
    <cellStyle name="SAPBEXHLevel0X 2 2 2" xfId="2898"/>
    <cellStyle name="SAPBEXHLevel0X 2 3" xfId="2899"/>
    <cellStyle name="SAPBEXHLevel0X 3" xfId="2900"/>
    <cellStyle name="SAPBEXHLevel0X 3 2" xfId="2901"/>
    <cellStyle name="SAPBEXHLevel0X 3 2 2" xfId="2902"/>
    <cellStyle name="SAPBEXHLevel0X 3 3" xfId="2903"/>
    <cellStyle name="SAPBEXHLevel0X 3 4" xfId="2904"/>
    <cellStyle name="SAPBEXHLevel0X 4" xfId="2905"/>
    <cellStyle name="SAPBEXHLevel0X 4 2" xfId="2906"/>
    <cellStyle name="SAPBEXHLevel0X 5" xfId="2907"/>
    <cellStyle name="SAPBEXHLevel0X 6" xfId="2908"/>
    <cellStyle name="SAPBEXHLevel0X_Перекрестное субсидирование" xfId="2909"/>
    <cellStyle name="SAPBEXHLevel1" xfId="2910"/>
    <cellStyle name="SAPBEXHLevel1 2" xfId="2911"/>
    <cellStyle name="SAPBEXHLevel1 2 2" xfId="2912"/>
    <cellStyle name="SAPBEXHLevel1 2 3" xfId="2913"/>
    <cellStyle name="SAPBEXHLevel1 2 4" xfId="2914"/>
    <cellStyle name="SAPBEXHLevel1 2 5" xfId="2915"/>
    <cellStyle name="SAPBEXHLevel1 3" xfId="2916"/>
    <cellStyle name="SAPBEXHLevel1 3 2" xfId="2917"/>
    <cellStyle name="SAPBEXHLevel1 3 3" xfId="2918"/>
    <cellStyle name="SAPBEXHLevel1 3 4" xfId="2919"/>
    <cellStyle name="SAPBEXHLevel1 4" xfId="2920"/>
    <cellStyle name="SAPBEXHLevel1 4 2" xfId="2921"/>
    <cellStyle name="SAPBEXHLevel1 4 3" xfId="2922"/>
    <cellStyle name="SAPBEXHLevel1 5" xfId="2923"/>
    <cellStyle name="SAPBEXHLevel1 6" xfId="2924"/>
    <cellStyle name="SAPBEXHLevel1 6 2" xfId="2925"/>
    <cellStyle name="SAPBEXHLevel1 7" xfId="2926"/>
    <cellStyle name="SAPBEXHLevel1_Перекрестное субсидирование" xfId="2927"/>
    <cellStyle name="SAPBEXHLevel1X" xfId="2928"/>
    <cellStyle name="SAPBEXHLevel1X 2" xfId="2929"/>
    <cellStyle name="SAPBEXHLevel1X 2 2" xfId="2930"/>
    <cellStyle name="SAPBEXHLevel1X 2 2 2" xfId="2931"/>
    <cellStyle name="SAPBEXHLevel1X 2 3" xfId="2932"/>
    <cellStyle name="SAPBEXHLevel1X 3" xfId="2933"/>
    <cellStyle name="SAPBEXHLevel1X 3 2" xfId="2934"/>
    <cellStyle name="SAPBEXHLevel1X 3 2 2" xfId="2935"/>
    <cellStyle name="SAPBEXHLevel1X 4" xfId="2936"/>
    <cellStyle name="SAPBEXHLevel1X 4 2" xfId="2937"/>
    <cellStyle name="SAPBEXHLevel1X 5" xfId="2938"/>
    <cellStyle name="SAPBEXHLevel1X 6" xfId="2939"/>
    <cellStyle name="SAPBEXHLevel1X_Перекрестное субсидирование" xfId="2940"/>
    <cellStyle name="SAPBEXHLevel2" xfId="2941"/>
    <cellStyle name="SAPBEXHLevel2 2" xfId="2942"/>
    <cellStyle name="SAPBEXHLevel2 2 2" xfId="2943"/>
    <cellStyle name="SAPBEXHLevel2 2 3" xfId="2944"/>
    <cellStyle name="SAPBEXHLevel2 2 4" xfId="2945"/>
    <cellStyle name="SAPBEXHLevel2 2 5" xfId="2946"/>
    <cellStyle name="SAPBEXHLevel2 3" xfId="2947"/>
    <cellStyle name="SAPBEXHLevel2 3 2" xfId="2948"/>
    <cellStyle name="SAPBEXHLevel2 3 3" xfId="2949"/>
    <cellStyle name="SAPBEXHLevel2 3 4" xfId="2950"/>
    <cellStyle name="SAPBEXHLevel2 4" xfId="2951"/>
    <cellStyle name="SAPBEXHLevel2 4 2" xfId="2952"/>
    <cellStyle name="SAPBEXHLevel2 4 3" xfId="2953"/>
    <cellStyle name="SAPBEXHLevel2 5" xfId="2954"/>
    <cellStyle name="SAPBEXHLevel2 6" xfId="2955"/>
    <cellStyle name="SAPBEXHLevel2 7" xfId="2956"/>
    <cellStyle name="SAPBEXHLevel2_Перекрестное субсидирование" xfId="2957"/>
    <cellStyle name="SAPBEXHLevel2X" xfId="2958"/>
    <cellStyle name="SAPBEXHLevel2X 2" xfId="2959"/>
    <cellStyle name="SAPBEXHLevel2X 2 2" xfId="2960"/>
    <cellStyle name="SAPBEXHLevel2X 2 2 2" xfId="2961"/>
    <cellStyle name="SAPBEXHLevel2X 2 3" xfId="2962"/>
    <cellStyle name="SAPBEXHLevel2X 3" xfId="2963"/>
    <cellStyle name="SAPBEXHLevel2X 3 2" xfId="2964"/>
    <cellStyle name="SAPBEXHLevel2X 3 2 2" xfId="2965"/>
    <cellStyle name="SAPBEXHLevel2X 4" xfId="2966"/>
    <cellStyle name="SAPBEXHLevel2X 4 2" xfId="2967"/>
    <cellStyle name="SAPBEXHLevel2X 5" xfId="2968"/>
    <cellStyle name="SAPBEXHLevel2X 6" xfId="2969"/>
    <cellStyle name="SAPBEXHLevel2X_Перекрестное субсидирование" xfId="2970"/>
    <cellStyle name="SAPBEXHLevel3" xfId="2971"/>
    <cellStyle name="SAPBEXHLevel3 2" xfId="2972"/>
    <cellStyle name="SAPBEXHLevel3 2 2" xfId="2973"/>
    <cellStyle name="SAPBEXHLevel3 2 3" xfId="2974"/>
    <cellStyle name="SAPBEXHLevel3 3" xfId="2975"/>
    <cellStyle name="SAPBEXHLevel3 3 2" xfId="2976"/>
    <cellStyle name="SAPBEXHLevel3 3 2 2" xfId="2977"/>
    <cellStyle name="SAPBEXHLevel3 4" xfId="2978"/>
    <cellStyle name="SAPBEXHLevel3 5" xfId="2979"/>
    <cellStyle name="SAPBEXHLevel3 6" xfId="2980"/>
    <cellStyle name="SAPBEXHLevel3_Перекрестное субсидирование" xfId="2981"/>
    <cellStyle name="SAPBEXHLevel3X" xfId="2982"/>
    <cellStyle name="SAPBEXHLevel3X 2" xfId="2983"/>
    <cellStyle name="SAPBEXHLevel3X 2 2" xfId="2984"/>
    <cellStyle name="SAPBEXHLevel3X 2 2 2" xfId="2985"/>
    <cellStyle name="SAPBEXHLevel3X 2 3" xfId="2986"/>
    <cellStyle name="SAPBEXHLevel3X 3" xfId="2987"/>
    <cellStyle name="SAPBEXHLevel3X 3 2" xfId="2988"/>
    <cellStyle name="SAPBEXHLevel3X 3 2 2" xfId="2989"/>
    <cellStyle name="SAPBEXHLevel3X 4" xfId="2990"/>
    <cellStyle name="SAPBEXHLevel3X 4 2" xfId="2991"/>
    <cellStyle name="SAPBEXHLevel3X 5" xfId="2992"/>
    <cellStyle name="SAPBEXHLevel3X 6" xfId="2993"/>
    <cellStyle name="SAPBEXHLevel3X_Перекрестное субсидирование" xfId="2994"/>
    <cellStyle name="SAPBEXinputData" xfId="2995"/>
    <cellStyle name="SAPBEXinputData 2" xfId="2996"/>
    <cellStyle name="SAPBEXinputData 2 2" xfId="2997"/>
    <cellStyle name="SAPBEXinputData 2 2 2" xfId="2998"/>
    <cellStyle name="SAPBEXinputData 2 3" xfId="2999"/>
    <cellStyle name="SAPBEXinputData 2 3 2" xfId="3000"/>
    <cellStyle name="SAPBEXinputData 2 4" xfId="3001"/>
    <cellStyle name="SAPBEXinputData 2 4 2" xfId="3002"/>
    <cellStyle name="SAPBEXinputData 2 5" xfId="3003"/>
    <cellStyle name="SAPBEXinputData 2 5 2" xfId="3004"/>
    <cellStyle name="SAPBEXinputData 2 6" xfId="3005"/>
    <cellStyle name="SAPBEXinputData 2 6 2" xfId="3006"/>
    <cellStyle name="SAPBEXinputData 3" xfId="3007"/>
    <cellStyle name="SAPBEXinputData 3 2" xfId="3008"/>
    <cellStyle name="SAPBEXinputData 3 2 2" xfId="3009"/>
    <cellStyle name="SAPBEXinputData 4" xfId="3010"/>
    <cellStyle name="SAPBEXinputData 4 2" xfId="3011"/>
    <cellStyle name="SAPBEXinputData 5" xfId="3012"/>
    <cellStyle name="SAPBEXinputData 5 2" xfId="3013"/>
    <cellStyle name="SAPBEXinputData 6" xfId="3014"/>
    <cellStyle name="SAPBEXinputData 6 2" xfId="3015"/>
    <cellStyle name="SAPBEXinputData 7" xfId="3016"/>
    <cellStyle name="SAPBEXinputData 7 2" xfId="3017"/>
    <cellStyle name="SAPBEXinputData 8" xfId="3018"/>
    <cellStyle name="SAPBEXinputData 8 2" xfId="3019"/>
    <cellStyle name="SAPBEXinputData_Перекрестное субсидирование" xfId="3020"/>
    <cellStyle name="SAPBEXItemHeader" xfId="3021"/>
    <cellStyle name="SAPBEXItemHeader 2" xfId="3022"/>
    <cellStyle name="SAPBEXItemHeader 2 2" xfId="3023"/>
    <cellStyle name="SAPBEXItemHeader 3" xfId="3024"/>
    <cellStyle name="SAPBEXresData" xfId="3025"/>
    <cellStyle name="SAPBEXresData 2" xfId="3026"/>
    <cellStyle name="SAPBEXresData 2 2" xfId="3027"/>
    <cellStyle name="SAPBEXresData 3" xfId="3028"/>
    <cellStyle name="SAPBEXresData 4" xfId="3029"/>
    <cellStyle name="SAPBEXresData 5" xfId="3030"/>
    <cellStyle name="SAPBEXresData 6" xfId="3031"/>
    <cellStyle name="SAPBEXresDataEmph" xfId="3032"/>
    <cellStyle name="SAPBEXresDataEmph 2" xfId="3033"/>
    <cellStyle name="SAPBEXresDataEmph 3" xfId="3034"/>
    <cellStyle name="SAPBEXresDataEmph 4" xfId="3035"/>
    <cellStyle name="SAPBEXresDataEmph 5" xfId="3036"/>
    <cellStyle name="SAPBEXresDataEmph 6" xfId="3037"/>
    <cellStyle name="SAPBEXresItem" xfId="3038"/>
    <cellStyle name="SAPBEXresItem 2" xfId="3039"/>
    <cellStyle name="SAPBEXresItem 2 2" xfId="3040"/>
    <cellStyle name="SAPBEXresItem 3" xfId="3041"/>
    <cellStyle name="SAPBEXresItem 4" xfId="3042"/>
    <cellStyle name="SAPBEXresItem 5" xfId="3043"/>
    <cellStyle name="SAPBEXresItem 6" xfId="3044"/>
    <cellStyle name="SAPBEXresItemX" xfId="3045"/>
    <cellStyle name="SAPBEXresItemX 2" xfId="3046"/>
    <cellStyle name="SAPBEXresItemX 2 2" xfId="3047"/>
    <cellStyle name="SAPBEXresItemX 3" xfId="3048"/>
    <cellStyle name="SAPBEXresItemX 4" xfId="3049"/>
    <cellStyle name="SAPBEXresItemX 5" xfId="3050"/>
    <cellStyle name="SAPBEXresItemX 6" xfId="3051"/>
    <cellStyle name="SAPBEXstdData" xfId="3052"/>
    <cellStyle name="SAPBEXstdData 2" xfId="3053"/>
    <cellStyle name="SAPBEXstdData 2 2" xfId="3054"/>
    <cellStyle name="SAPBEXstdData 2 3" xfId="3055"/>
    <cellStyle name="SAPBEXstdData 3" xfId="3056"/>
    <cellStyle name="SAPBEXstdData 3 2" xfId="3057"/>
    <cellStyle name="SAPBEXstdData 4" xfId="3058"/>
    <cellStyle name="SAPBEXstdData 5" xfId="3059"/>
    <cellStyle name="SAPBEXstdData 6" xfId="3060"/>
    <cellStyle name="SAPBEXstdDataEmph" xfId="3061"/>
    <cellStyle name="SAPBEXstdDataEmph 2" xfId="3062"/>
    <cellStyle name="SAPBEXstdDataEmph 2 2" xfId="3063"/>
    <cellStyle name="SAPBEXstdDataEmph 3" xfId="3064"/>
    <cellStyle name="SAPBEXstdDataEmph 4" xfId="3065"/>
    <cellStyle name="SAPBEXstdDataEmph 5" xfId="3066"/>
    <cellStyle name="SAPBEXstdDataEmph 6" xfId="3067"/>
    <cellStyle name="SAPBEXstdItem" xfId="3068"/>
    <cellStyle name="SAPBEXstdItem 2" xfId="3069"/>
    <cellStyle name="SAPBEXstdItem 2 2" xfId="3070"/>
    <cellStyle name="SAPBEXstdItem 2 3" xfId="3071"/>
    <cellStyle name="SAPBEXstdItem 2 4" xfId="3072"/>
    <cellStyle name="SAPBEXstdItem 2 5" xfId="3073"/>
    <cellStyle name="SAPBEXstdItem 3" xfId="3074"/>
    <cellStyle name="SAPBEXstdItem 3 2" xfId="3075"/>
    <cellStyle name="SAPBEXstdItem 3 3" xfId="3076"/>
    <cellStyle name="SAPBEXstdItem 4" xfId="3077"/>
    <cellStyle name="SAPBEXstdItem 4 2" xfId="3078"/>
    <cellStyle name="SAPBEXstdItem 4 3" xfId="3079"/>
    <cellStyle name="SAPBEXstdItem 5" xfId="3080"/>
    <cellStyle name="SAPBEXstdItem 6" xfId="3081"/>
    <cellStyle name="SAPBEXstdItem 7" xfId="3082"/>
    <cellStyle name="SAPBEXstdItemX" xfId="3083"/>
    <cellStyle name="SAPBEXstdItemX 2" xfId="3084"/>
    <cellStyle name="SAPBEXstdItemX 2 2" xfId="3085"/>
    <cellStyle name="SAPBEXstdItemX 3" xfId="3086"/>
    <cellStyle name="SAPBEXstdItemX 4" xfId="3087"/>
    <cellStyle name="SAPBEXstdItemX 5" xfId="3088"/>
    <cellStyle name="SAPBEXstdItemX 6" xfId="3089"/>
    <cellStyle name="SAPBEXtitle" xfId="3090"/>
    <cellStyle name="SAPBEXtitle 2" xfId="3091"/>
    <cellStyle name="SAPBEXtitle 2 2" xfId="3092"/>
    <cellStyle name="SAPBEXtitle 2 3" xfId="3093"/>
    <cellStyle name="SAPBEXtitle 3" xfId="3094"/>
    <cellStyle name="SAPBEXtitle 3 2" xfId="3095"/>
    <cellStyle name="SAPBEXtitle 3 2 2" xfId="3096"/>
    <cellStyle name="SAPBEXtitle 4" xfId="3097"/>
    <cellStyle name="SAPBEXtitle 5" xfId="3098"/>
    <cellStyle name="SAPBEXtitle_Перекрестное субсидирование" xfId="3099"/>
    <cellStyle name="SAPBEXunassignedItem" xfId="3100"/>
    <cellStyle name="SAPBEXunassignedItem 2" xfId="3101"/>
    <cellStyle name="SAPBEXunassignedItem 3" xfId="3102"/>
    <cellStyle name="SAPBEXundefined" xfId="3103"/>
    <cellStyle name="SAPBEXundefined 2" xfId="3104"/>
    <cellStyle name="SAPBEXundefined 2 2" xfId="3105"/>
    <cellStyle name="SAPBEXundefined 3" xfId="3106"/>
    <cellStyle name="SAPBEXundefined 4" xfId="3107"/>
    <cellStyle name="SAPBEXundefined 5" xfId="3108"/>
    <cellStyle name="SAPBEXundefined 6" xfId="3109"/>
    <cellStyle name="SEM-BPS-data" xfId="3110"/>
    <cellStyle name="SEM-BPS-head" xfId="3111"/>
    <cellStyle name="SEM-BPS-headdata" xfId="3112"/>
    <cellStyle name="SEM-BPS-headkey" xfId="3113"/>
    <cellStyle name="SEM-BPS-input-on" xfId="3114"/>
    <cellStyle name="SEM-BPS-key" xfId="3115"/>
    <cellStyle name="SEM-BPS-sub1" xfId="3116"/>
    <cellStyle name="SEM-BPS-sub2" xfId="3117"/>
    <cellStyle name="SEM-BPS-total" xfId="3118"/>
    <cellStyle name="Sheet Title" xfId="3119"/>
    <cellStyle name="Short $" xfId="3120"/>
    <cellStyle name="Size" xfId="3121"/>
    <cellStyle name="st1" xfId="3122"/>
    <cellStyle name="stand_bord" xfId="3123"/>
    <cellStyle name="Standard_NEGS" xfId="3124"/>
    <cellStyle name="Style 1" xfId="3125"/>
    <cellStyle name="Styles" xfId="3126"/>
    <cellStyle name="tabel" xfId="3127"/>
    <cellStyle name="Table Head" xfId="3128"/>
    <cellStyle name="Table Head Aligned" xfId="3129"/>
    <cellStyle name="Table Head Blue" xfId="3130"/>
    <cellStyle name="Table Head Green" xfId="3131"/>
    <cellStyle name="Table Head_Val_Sum_Graph" xfId="3132"/>
    <cellStyle name="Table Heading" xfId="3133"/>
    <cellStyle name="Table Heading 2" xfId="3134"/>
    <cellStyle name="Table Heading 2 2" xfId="3135"/>
    <cellStyle name="Table Heading 2 3" xfId="3136"/>
    <cellStyle name="Table Heading 2 4" xfId="3137"/>
    <cellStyle name="Table Heading 2 5" xfId="3138"/>
    <cellStyle name="Table Heading 3" xfId="3139"/>
    <cellStyle name="Table Heading 4" xfId="3140"/>
    <cellStyle name="Table Heading 5" xfId="3141"/>
    <cellStyle name="Table Heading 6" xfId="3142"/>
    <cellStyle name="Table Heading_46EP.2011(v2.0)" xfId="3143"/>
    <cellStyle name="Table Text" xfId="3144"/>
    <cellStyle name="Table Title" xfId="3145"/>
    <cellStyle name="Table Units" xfId="3146"/>
    <cellStyle name="Table_Header" xfId="3147"/>
    <cellStyle name="Term" xfId="3148"/>
    <cellStyle name="Text" xfId="3149"/>
    <cellStyle name="Text 1" xfId="3150"/>
    <cellStyle name="Text Head" xfId="3151"/>
    <cellStyle name="Text Head 1" xfId="3152"/>
    <cellStyle name="Text Indent A" xfId="3153"/>
    <cellStyle name="Text Indent B" xfId="3154"/>
    <cellStyle name="Text Indent C" xfId="3155"/>
    <cellStyle name="Title" xfId="3156"/>
    <cellStyle name="Title 4" xfId="3157"/>
    <cellStyle name="Total" xfId="3158"/>
    <cellStyle name="Total 2" xfId="3159"/>
    <cellStyle name="Total 2 2" xfId="3160"/>
    <cellStyle name="Total 3" xfId="3161"/>
    <cellStyle name="Total 3 2" xfId="3162"/>
    <cellStyle name="Total 4" xfId="3163"/>
    <cellStyle name="Total 4 2" xfId="3164"/>
    <cellStyle name="Total 5" xfId="3165"/>
    <cellStyle name="Total 5 2" xfId="3166"/>
    <cellStyle name="Total 6" xfId="3167"/>
    <cellStyle name="Total 6 2" xfId="3168"/>
    <cellStyle name="Total 7" xfId="3169"/>
    <cellStyle name="Total 7 2" xfId="3170"/>
    <cellStyle name="Total 8" xfId="3171"/>
    <cellStyle name="Total 9" xfId="3172"/>
    <cellStyle name="TotalCurrency" xfId="3173"/>
    <cellStyle name="TypeNote" xfId="3174"/>
    <cellStyle name="Underline_Single" xfId="3175"/>
    <cellStyle name="Unit" xfId="3176"/>
    <cellStyle name="UnitOfMeasure" xfId="3177"/>
    <cellStyle name="USD" xfId="3178"/>
    <cellStyle name="Value" xfId="3179"/>
    <cellStyle name="Vertical" xfId="3180"/>
    <cellStyle name="Warning Text" xfId="3181"/>
    <cellStyle name="year" xfId="3182"/>
    <cellStyle name="Акцент1 10" xfId="3183"/>
    <cellStyle name="Акцент1 11" xfId="3184"/>
    <cellStyle name="Акцент1 2" xfId="3185"/>
    <cellStyle name="Акцент1 2 2" xfId="3186"/>
    <cellStyle name="Акцент1 3" xfId="3187"/>
    <cellStyle name="Акцент1 3 2" xfId="3188"/>
    <cellStyle name="Акцент1 4" xfId="3189"/>
    <cellStyle name="Акцент1 4 2" xfId="3190"/>
    <cellStyle name="Акцент1 5" xfId="3191"/>
    <cellStyle name="Акцент1 5 2" xfId="3192"/>
    <cellStyle name="Акцент1 6" xfId="3193"/>
    <cellStyle name="Акцент1 6 2" xfId="3194"/>
    <cellStyle name="Акцент1 7" xfId="3195"/>
    <cellStyle name="Акцент1 7 2" xfId="3196"/>
    <cellStyle name="Акцент1 8" xfId="3197"/>
    <cellStyle name="Акцент1 8 2" xfId="3198"/>
    <cellStyle name="Акцент1 9" xfId="3199"/>
    <cellStyle name="Акцент1 9 2" xfId="3200"/>
    <cellStyle name="Акцент2 10" xfId="3201"/>
    <cellStyle name="Акцент2 11" xfId="3202"/>
    <cellStyle name="Акцент2 2" xfId="3203"/>
    <cellStyle name="Акцент2 2 2" xfId="3204"/>
    <cellStyle name="Акцент2 3" xfId="3205"/>
    <cellStyle name="Акцент2 3 2" xfId="3206"/>
    <cellStyle name="Акцент2 4" xfId="3207"/>
    <cellStyle name="Акцент2 4 2" xfId="3208"/>
    <cellStyle name="Акцент2 5" xfId="3209"/>
    <cellStyle name="Акцент2 5 2" xfId="3210"/>
    <cellStyle name="Акцент2 6" xfId="3211"/>
    <cellStyle name="Акцент2 6 2" xfId="3212"/>
    <cellStyle name="Акцент2 7" xfId="3213"/>
    <cellStyle name="Акцент2 7 2" xfId="3214"/>
    <cellStyle name="Акцент2 8" xfId="3215"/>
    <cellStyle name="Акцент2 8 2" xfId="3216"/>
    <cellStyle name="Акцент2 9" xfId="3217"/>
    <cellStyle name="Акцент2 9 2" xfId="3218"/>
    <cellStyle name="Акцент3 10" xfId="3219"/>
    <cellStyle name="Акцент3 11" xfId="3220"/>
    <cellStyle name="Акцент3 2" xfId="3221"/>
    <cellStyle name="Акцент3 2 2" xfId="3222"/>
    <cellStyle name="Акцент3 3" xfId="3223"/>
    <cellStyle name="Акцент3 3 2" xfId="3224"/>
    <cellStyle name="Акцент3 4" xfId="3225"/>
    <cellStyle name="Акцент3 4 2" xfId="3226"/>
    <cellStyle name="Акцент3 5" xfId="3227"/>
    <cellStyle name="Акцент3 5 2" xfId="3228"/>
    <cellStyle name="Акцент3 6" xfId="3229"/>
    <cellStyle name="Акцент3 6 2" xfId="3230"/>
    <cellStyle name="Акцент3 7" xfId="3231"/>
    <cellStyle name="Акцент3 7 2" xfId="3232"/>
    <cellStyle name="Акцент3 8" xfId="3233"/>
    <cellStyle name="Акцент3 8 2" xfId="3234"/>
    <cellStyle name="Акцент3 9" xfId="3235"/>
    <cellStyle name="Акцент3 9 2" xfId="3236"/>
    <cellStyle name="Акцент4 10" xfId="3237"/>
    <cellStyle name="Акцент4 11" xfId="3238"/>
    <cellStyle name="Акцент4 2" xfId="3239"/>
    <cellStyle name="Акцент4 2 2" xfId="3240"/>
    <cellStyle name="Акцент4 3" xfId="3241"/>
    <cellStyle name="Акцент4 3 2" xfId="3242"/>
    <cellStyle name="Акцент4 4" xfId="3243"/>
    <cellStyle name="Акцент4 4 2" xfId="3244"/>
    <cellStyle name="Акцент4 5" xfId="3245"/>
    <cellStyle name="Акцент4 5 2" xfId="3246"/>
    <cellStyle name="Акцент4 6" xfId="3247"/>
    <cellStyle name="Акцент4 6 2" xfId="3248"/>
    <cellStyle name="Акцент4 7" xfId="3249"/>
    <cellStyle name="Акцент4 7 2" xfId="3250"/>
    <cellStyle name="Акцент4 8" xfId="3251"/>
    <cellStyle name="Акцент4 8 2" xfId="3252"/>
    <cellStyle name="Акцент4 9" xfId="3253"/>
    <cellStyle name="Акцент4 9 2" xfId="3254"/>
    <cellStyle name="Акцент5 10" xfId="3255"/>
    <cellStyle name="Акцент5 11" xfId="3256"/>
    <cellStyle name="Акцент5 2" xfId="3257"/>
    <cellStyle name="Акцент5 2 2" xfId="3258"/>
    <cellStyle name="Акцент5 3" xfId="3259"/>
    <cellStyle name="Акцент5 3 2" xfId="3260"/>
    <cellStyle name="Акцент5 4" xfId="3261"/>
    <cellStyle name="Акцент5 4 2" xfId="3262"/>
    <cellStyle name="Акцент5 5" xfId="3263"/>
    <cellStyle name="Акцент5 5 2" xfId="3264"/>
    <cellStyle name="Акцент5 6" xfId="3265"/>
    <cellStyle name="Акцент5 6 2" xfId="3266"/>
    <cellStyle name="Акцент5 7" xfId="3267"/>
    <cellStyle name="Акцент5 7 2" xfId="3268"/>
    <cellStyle name="Акцент5 8" xfId="3269"/>
    <cellStyle name="Акцент5 8 2" xfId="3270"/>
    <cellStyle name="Акцент5 9" xfId="3271"/>
    <cellStyle name="Акцент5 9 2" xfId="3272"/>
    <cellStyle name="Акцент6 10" xfId="3273"/>
    <cellStyle name="Акцент6 11" xfId="3274"/>
    <cellStyle name="Акцент6 2" xfId="3275"/>
    <cellStyle name="Акцент6 2 2" xfId="3276"/>
    <cellStyle name="Акцент6 3" xfId="3277"/>
    <cellStyle name="Акцент6 3 2" xfId="3278"/>
    <cellStyle name="Акцент6 4" xfId="3279"/>
    <cellStyle name="Акцент6 4 2" xfId="3280"/>
    <cellStyle name="Акцент6 5" xfId="3281"/>
    <cellStyle name="Акцент6 5 2" xfId="3282"/>
    <cellStyle name="Акцент6 6" xfId="3283"/>
    <cellStyle name="Акцент6 6 2" xfId="3284"/>
    <cellStyle name="Акцент6 7" xfId="3285"/>
    <cellStyle name="Акцент6 7 2" xfId="3286"/>
    <cellStyle name="Акцент6 8" xfId="3287"/>
    <cellStyle name="Акцент6 8 2" xfId="3288"/>
    <cellStyle name="Акцент6 9" xfId="3289"/>
    <cellStyle name="Акцент6 9 2" xfId="3290"/>
    <cellStyle name="Беззащитный" xfId="3291"/>
    <cellStyle name="Ввод  10" xfId="3292"/>
    <cellStyle name="Ввод  10 2" xfId="3293"/>
    <cellStyle name="Ввод  10 3" xfId="3294"/>
    <cellStyle name="Ввод  10 4" xfId="3295"/>
    <cellStyle name="Ввод  10 5" xfId="3296"/>
    <cellStyle name="Ввод  10 6" xfId="3297"/>
    <cellStyle name="Ввод  11" xfId="3298"/>
    <cellStyle name="Ввод  2" xfId="3299"/>
    <cellStyle name="Ввод  2 2" xfId="3300"/>
    <cellStyle name="Ввод  2 2 2" xfId="3301"/>
    <cellStyle name="Ввод  2 2 3" xfId="3302"/>
    <cellStyle name="Ввод  2 2 4" xfId="3303"/>
    <cellStyle name="Ввод  2 2 5" xfId="3304"/>
    <cellStyle name="Ввод  2 2 6" xfId="3305"/>
    <cellStyle name="Ввод  2 3" xfId="3306"/>
    <cellStyle name="Ввод  2 4" xfId="3307"/>
    <cellStyle name="Ввод  2 5" xfId="3308"/>
    <cellStyle name="Ввод  2 6" xfId="3309"/>
    <cellStyle name="Ввод  2 7" xfId="3310"/>
    <cellStyle name="Ввод  2 8" xfId="3311"/>
    <cellStyle name="Ввод  2_2012" xfId="3312"/>
    <cellStyle name="Ввод  3" xfId="3313"/>
    <cellStyle name="Ввод  3 2" xfId="3314"/>
    <cellStyle name="Ввод  3 2 2" xfId="3315"/>
    <cellStyle name="Ввод  3 2 3" xfId="3316"/>
    <cellStyle name="Ввод  3 2 4" xfId="3317"/>
    <cellStyle name="Ввод  3 2 5" xfId="3318"/>
    <cellStyle name="Ввод  3 2 6" xfId="3319"/>
    <cellStyle name="Ввод  3 3" xfId="3320"/>
    <cellStyle name="Ввод  3 4" xfId="3321"/>
    <cellStyle name="Ввод  3 5" xfId="3322"/>
    <cellStyle name="Ввод  3 6" xfId="3323"/>
    <cellStyle name="Ввод  3 7" xfId="3324"/>
    <cellStyle name="Ввод  3 8" xfId="3325"/>
    <cellStyle name="Ввод  3_2012" xfId="3326"/>
    <cellStyle name="Ввод  4" xfId="3327"/>
    <cellStyle name="Ввод  4 2" xfId="3328"/>
    <cellStyle name="Ввод  4 2 2" xfId="3329"/>
    <cellStyle name="Ввод  4 2 3" xfId="3330"/>
    <cellStyle name="Ввод  4 2 4" xfId="3331"/>
    <cellStyle name="Ввод  4 2 5" xfId="3332"/>
    <cellStyle name="Ввод  4 2 6" xfId="3333"/>
    <cellStyle name="Ввод  4 3" xfId="3334"/>
    <cellStyle name="Ввод  4 4" xfId="3335"/>
    <cellStyle name="Ввод  4 5" xfId="3336"/>
    <cellStyle name="Ввод  4 6" xfId="3337"/>
    <cellStyle name="Ввод  4 7" xfId="3338"/>
    <cellStyle name="Ввод  4_2012" xfId="3339"/>
    <cellStyle name="Ввод  5" xfId="3340"/>
    <cellStyle name="Ввод  5 2" xfId="3341"/>
    <cellStyle name="Ввод  5 2 2" xfId="3342"/>
    <cellStyle name="Ввод  5 2 3" xfId="3343"/>
    <cellStyle name="Ввод  5 2 4" xfId="3344"/>
    <cellStyle name="Ввод  5 2 5" xfId="3345"/>
    <cellStyle name="Ввод  5 2 6" xfId="3346"/>
    <cellStyle name="Ввод  5 3" xfId="3347"/>
    <cellStyle name="Ввод  5 4" xfId="3348"/>
    <cellStyle name="Ввод  5 5" xfId="3349"/>
    <cellStyle name="Ввод  5 6" xfId="3350"/>
    <cellStyle name="Ввод  5 7" xfId="3351"/>
    <cellStyle name="Ввод  5_2012" xfId="3352"/>
    <cellStyle name="Ввод  6" xfId="3353"/>
    <cellStyle name="Ввод  6 2" xfId="3354"/>
    <cellStyle name="Ввод  6 2 2" xfId="3355"/>
    <cellStyle name="Ввод  6 2 3" xfId="3356"/>
    <cellStyle name="Ввод  6 2 4" xfId="3357"/>
    <cellStyle name="Ввод  6 2 5" xfId="3358"/>
    <cellStyle name="Ввод  6 2 6" xfId="3359"/>
    <cellStyle name="Ввод  6 3" xfId="3360"/>
    <cellStyle name="Ввод  6 4" xfId="3361"/>
    <cellStyle name="Ввод  6 5" xfId="3362"/>
    <cellStyle name="Ввод  6 6" xfId="3363"/>
    <cellStyle name="Ввод  6 7" xfId="3364"/>
    <cellStyle name="Ввод  6_2012" xfId="3365"/>
    <cellStyle name="Ввод  7" xfId="3366"/>
    <cellStyle name="Ввод  7 2" xfId="3367"/>
    <cellStyle name="Ввод  7 2 2" xfId="3368"/>
    <cellStyle name="Ввод  7 2 3" xfId="3369"/>
    <cellStyle name="Ввод  7 2 4" xfId="3370"/>
    <cellStyle name="Ввод  7 2 5" xfId="3371"/>
    <cellStyle name="Ввод  7 2 6" xfId="3372"/>
    <cellStyle name="Ввод  7 3" xfId="3373"/>
    <cellStyle name="Ввод  7 4" xfId="3374"/>
    <cellStyle name="Ввод  7 5" xfId="3375"/>
    <cellStyle name="Ввод  7 6" xfId="3376"/>
    <cellStyle name="Ввод  7 7" xfId="3377"/>
    <cellStyle name="Ввод  7_2012" xfId="3378"/>
    <cellStyle name="Ввод  8" xfId="3379"/>
    <cellStyle name="Ввод  8 2" xfId="3380"/>
    <cellStyle name="Ввод  8 2 2" xfId="3381"/>
    <cellStyle name="Ввод  8 2 3" xfId="3382"/>
    <cellStyle name="Ввод  8 2 4" xfId="3383"/>
    <cellStyle name="Ввод  8 2 5" xfId="3384"/>
    <cellStyle name="Ввод  8 2 6" xfId="3385"/>
    <cellStyle name="Ввод  8 3" xfId="3386"/>
    <cellStyle name="Ввод  8 4" xfId="3387"/>
    <cellStyle name="Ввод  8 5" xfId="3388"/>
    <cellStyle name="Ввод  8 6" xfId="3389"/>
    <cellStyle name="Ввод  8 7" xfId="3390"/>
    <cellStyle name="Ввод  8_2012" xfId="3391"/>
    <cellStyle name="Ввод  9" xfId="3392"/>
    <cellStyle name="Ввод  9 2" xfId="3393"/>
    <cellStyle name="Ввод  9 2 2" xfId="3394"/>
    <cellStyle name="Ввод  9 2 3" xfId="3395"/>
    <cellStyle name="Ввод  9 2 4" xfId="3396"/>
    <cellStyle name="Ввод  9 2 5" xfId="3397"/>
    <cellStyle name="Ввод  9 2 6" xfId="3398"/>
    <cellStyle name="Ввод  9 3" xfId="3399"/>
    <cellStyle name="Ввод  9 4" xfId="3400"/>
    <cellStyle name="Ввод  9 5" xfId="3401"/>
    <cellStyle name="Ввод  9 6" xfId="3402"/>
    <cellStyle name="Ввод  9 7" xfId="3403"/>
    <cellStyle name="Ввод  9_2012" xfId="3404"/>
    <cellStyle name="Верт. заголовок" xfId="3405"/>
    <cellStyle name="Вес_продукта" xfId="3406"/>
    <cellStyle name="Вывод 10" xfId="3407"/>
    <cellStyle name="Вывод 10 2" xfId="3408"/>
    <cellStyle name="Вывод 10 3" xfId="3409"/>
    <cellStyle name="Вывод 10 4" xfId="3410"/>
    <cellStyle name="Вывод 10 5" xfId="3411"/>
    <cellStyle name="Вывод 11" xfId="3412"/>
    <cellStyle name="Вывод 2" xfId="3413"/>
    <cellStyle name="Вывод 2 2" xfId="3414"/>
    <cellStyle name="Вывод 2 2 2" xfId="3415"/>
    <cellStyle name="Вывод 2 2 3" xfId="3416"/>
    <cellStyle name="Вывод 2 2 4" xfId="3417"/>
    <cellStyle name="Вывод 2 2 5" xfId="3418"/>
    <cellStyle name="Вывод 2 3" xfId="3419"/>
    <cellStyle name="Вывод 2 4" xfId="3420"/>
    <cellStyle name="Вывод 2 5" xfId="3421"/>
    <cellStyle name="Вывод 2 6" xfId="3422"/>
    <cellStyle name="Вывод 2 7" xfId="3423"/>
    <cellStyle name="Вывод 2_2012" xfId="3424"/>
    <cellStyle name="Вывод 3" xfId="3425"/>
    <cellStyle name="Вывод 3 2" xfId="3426"/>
    <cellStyle name="Вывод 3 2 2" xfId="3427"/>
    <cellStyle name="Вывод 3 2 3" xfId="3428"/>
    <cellStyle name="Вывод 3 2 4" xfId="3429"/>
    <cellStyle name="Вывод 3 2 5" xfId="3430"/>
    <cellStyle name="Вывод 3 3" xfId="3431"/>
    <cellStyle name="Вывод 3 4" xfId="3432"/>
    <cellStyle name="Вывод 3 5" xfId="3433"/>
    <cellStyle name="Вывод 3 6" xfId="3434"/>
    <cellStyle name="Вывод 3 7" xfId="3435"/>
    <cellStyle name="Вывод 3_2012" xfId="3436"/>
    <cellStyle name="Вывод 4" xfId="3437"/>
    <cellStyle name="Вывод 4 2" xfId="3438"/>
    <cellStyle name="Вывод 4 2 2" xfId="3439"/>
    <cellStyle name="Вывод 4 2 3" xfId="3440"/>
    <cellStyle name="Вывод 4 2 4" xfId="3441"/>
    <cellStyle name="Вывод 4 2 5" xfId="3442"/>
    <cellStyle name="Вывод 4 3" xfId="3443"/>
    <cellStyle name="Вывод 4 4" xfId="3444"/>
    <cellStyle name="Вывод 4 5" xfId="3445"/>
    <cellStyle name="Вывод 4 6" xfId="3446"/>
    <cellStyle name="Вывод 4_2012" xfId="3447"/>
    <cellStyle name="Вывод 5" xfId="3448"/>
    <cellStyle name="Вывод 5 2" xfId="3449"/>
    <cellStyle name="Вывод 5 2 2" xfId="3450"/>
    <cellStyle name="Вывод 5 2 3" xfId="3451"/>
    <cellStyle name="Вывод 5 2 4" xfId="3452"/>
    <cellStyle name="Вывод 5 2 5" xfId="3453"/>
    <cellStyle name="Вывод 5 3" xfId="3454"/>
    <cellStyle name="Вывод 5 4" xfId="3455"/>
    <cellStyle name="Вывод 5 5" xfId="3456"/>
    <cellStyle name="Вывод 5 6" xfId="3457"/>
    <cellStyle name="Вывод 5_2012" xfId="3458"/>
    <cellStyle name="Вывод 6" xfId="3459"/>
    <cellStyle name="Вывод 6 2" xfId="3460"/>
    <cellStyle name="Вывод 6 2 2" xfId="3461"/>
    <cellStyle name="Вывод 6 2 3" xfId="3462"/>
    <cellStyle name="Вывод 6 2 4" xfId="3463"/>
    <cellStyle name="Вывод 6 2 5" xfId="3464"/>
    <cellStyle name="Вывод 6 3" xfId="3465"/>
    <cellStyle name="Вывод 6 4" xfId="3466"/>
    <cellStyle name="Вывод 6 5" xfId="3467"/>
    <cellStyle name="Вывод 6 6" xfId="3468"/>
    <cellStyle name="Вывод 6_2012" xfId="3469"/>
    <cellStyle name="Вывод 7" xfId="3470"/>
    <cellStyle name="Вывод 7 2" xfId="3471"/>
    <cellStyle name="Вывод 7 2 2" xfId="3472"/>
    <cellStyle name="Вывод 7 2 3" xfId="3473"/>
    <cellStyle name="Вывод 7 2 4" xfId="3474"/>
    <cellStyle name="Вывод 7 2 5" xfId="3475"/>
    <cellStyle name="Вывод 7 3" xfId="3476"/>
    <cellStyle name="Вывод 7 4" xfId="3477"/>
    <cellStyle name="Вывод 7 5" xfId="3478"/>
    <cellStyle name="Вывод 7 6" xfId="3479"/>
    <cellStyle name="Вывод 7_2012" xfId="3480"/>
    <cellStyle name="Вывод 8" xfId="3481"/>
    <cellStyle name="Вывод 8 2" xfId="3482"/>
    <cellStyle name="Вывод 8 2 2" xfId="3483"/>
    <cellStyle name="Вывод 8 2 3" xfId="3484"/>
    <cellStyle name="Вывод 8 2 4" xfId="3485"/>
    <cellStyle name="Вывод 8 2 5" xfId="3486"/>
    <cellStyle name="Вывод 8 3" xfId="3487"/>
    <cellStyle name="Вывод 8 4" xfId="3488"/>
    <cellStyle name="Вывод 8 5" xfId="3489"/>
    <cellStyle name="Вывод 8 6" xfId="3490"/>
    <cellStyle name="Вывод 8_2012" xfId="3491"/>
    <cellStyle name="Вывод 9" xfId="3492"/>
    <cellStyle name="Вывод 9 2" xfId="3493"/>
    <cellStyle name="Вывод 9 2 2" xfId="3494"/>
    <cellStyle name="Вывод 9 2 3" xfId="3495"/>
    <cellStyle name="Вывод 9 2 4" xfId="3496"/>
    <cellStyle name="Вывод 9 2 5" xfId="3497"/>
    <cellStyle name="Вывод 9 3" xfId="3498"/>
    <cellStyle name="Вывод 9 4" xfId="3499"/>
    <cellStyle name="Вывод 9 5" xfId="3500"/>
    <cellStyle name="Вывод 9 6" xfId="3501"/>
    <cellStyle name="Вывод 9_2012" xfId="3502"/>
    <cellStyle name="Вычисление 10" xfId="3503"/>
    <cellStyle name="Вычисление 10 2" xfId="3504"/>
    <cellStyle name="Вычисление 10 3" xfId="3505"/>
    <cellStyle name="Вычисление 10 4" xfId="3506"/>
    <cellStyle name="Вычисление 10 5" xfId="3507"/>
    <cellStyle name="Вычисление 10 6" xfId="3508"/>
    <cellStyle name="Вычисление 11" xfId="3509"/>
    <cellStyle name="Вычисление 2" xfId="3510"/>
    <cellStyle name="Вычисление 2 2" xfId="3511"/>
    <cellStyle name="Вычисление 2 2 2" xfId="3512"/>
    <cellStyle name="Вычисление 2 2 3" xfId="3513"/>
    <cellStyle name="Вычисление 2 2 4" xfId="3514"/>
    <cellStyle name="Вычисление 2 2 5" xfId="3515"/>
    <cellStyle name="Вычисление 2 2 6" xfId="3516"/>
    <cellStyle name="Вычисление 2 3" xfId="3517"/>
    <cellStyle name="Вычисление 2 4" xfId="3518"/>
    <cellStyle name="Вычисление 2 5" xfId="3519"/>
    <cellStyle name="Вычисление 2 6" xfId="3520"/>
    <cellStyle name="Вычисление 2 7" xfId="3521"/>
    <cellStyle name="Вычисление 2 8" xfId="3522"/>
    <cellStyle name="Вычисление 2_2012" xfId="3523"/>
    <cellStyle name="Вычисление 3" xfId="3524"/>
    <cellStyle name="Вычисление 3 2" xfId="3525"/>
    <cellStyle name="Вычисление 3 2 2" xfId="3526"/>
    <cellStyle name="Вычисление 3 2 3" xfId="3527"/>
    <cellStyle name="Вычисление 3 2 4" xfId="3528"/>
    <cellStyle name="Вычисление 3 2 5" xfId="3529"/>
    <cellStyle name="Вычисление 3 2 6" xfId="3530"/>
    <cellStyle name="Вычисление 3 3" xfId="3531"/>
    <cellStyle name="Вычисление 3 4" xfId="3532"/>
    <cellStyle name="Вычисление 3 5" xfId="3533"/>
    <cellStyle name="Вычисление 3 6" xfId="3534"/>
    <cellStyle name="Вычисление 3 7" xfId="3535"/>
    <cellStyle name="Вычисление 3 8" xfId="3536"/>
    <cellStyle name="Вычисление 3_2012" xfId="3537"/>
    <cellStyle name="Вычисление 4" xfId="3538"/>
    <cellStyle name="Вычисление 4 2" xfId="3539"/>
    <cellStyle name="Вычисление 4 2 2" xfId="3540"/>
    <cellStyle name="Вычисление 4 2 3" xfId="3541"/>
    <cellStyle name="Вычисление 4 2 4" xfId="3542"/>
    <cellStyle name="Вычисление 4 2 5" xfId="3543"/>
    <cellStyle name="Вычисление 4 2 6" xfId="3544"/>
    <cellStyle name="Вычисление 4 3" xfId="3545"/>
    <cellStyle name="Вычисление 4 4" xfId="3546"/>
    <cellStyle name="Вычисление 4 5" xfId="3547"/>
    <cellStyle name="Вычисление 4 6" xfId="3548"/>
    <cellStyle name="Вычисление 4 7" xfId="3549"/>
    <cellStyle name="Вычисление 4_2012" xfId="3550"/>
    <cellStyle name="Вычисление 5" xfId="3551"/>
    <cellStyle name="Вычисление 5 2" xfId="3552"/>
    <cellStyle name="Вычисление 5 2 2" xfId="3553"/>
    <cellStyle name="Вычисление 5 2 3" xfId="3554"/>
    <cellStyle name="Вычисление 5 2 4" xfId="3555"/>
    <cellStyle name="Вычисление 5 2 5" xfId="3556"/>
    <cellStyle name="Вычисление 5 2 6" xfId="3557"/>
    <cellStyle name="Вычисление 5 3" xfId="3558"/>
    <cellStyle name="Вычисление 5 4" xfId="3559"/>
    <cellStyle name="Вычисление 5 5" xfId="3560"/>
    <cellStyle name="Вычисление 5 6" xfId="3561"/>
    <cellStyle name="Вычисление 5 7" xfId="3562"/>
    <cellStyle name="Вычисление 5_2012" xfId="3563"/>
    <cellStyle name="Вычисление 6" xfId="3564"/>
    <cellStyle name="Вычисление 6 2" xfId="3565"/>
    <cellStyle name="Вычисление 6 2 2" xfId="3566"/>
    <cellStyle name="Вычисление 6 2 3" xfId="3567"/>
    <cellStyle name="Вычисление 6 2 4" xfId="3568"/>
    <cellStyle name="Вычисление 6 2 5" xfId="3569"/>
    <cellStyle name="Вычисление 6 2 6" xfId="3570"/>
    <cellStyle name="Вычисление 6 3" xfId="3571"/>
    <cellStyle name="Вычисление 6 4" xfId="3572"/>
    <cellStyle name="Вычисление 6 5" xfId="3573"/>
    <cellStyle name="Вычисление 6 6" xfId="3574"/>
    <cellStyle name="Вычисление 6 7" xfId="3575"/>
    <cellStyle name="Вычисление 6_2012" xfId="3576"/>
    <cellStyle name="Вычисление 7" xfId="3577"/>
    <cellStyle name="Вычисление 7 2" xfId="3578"/>
    <cellStyle name="Вычисление 7 2 2" xfId="3579"/>
    <cellStyle name="Вычисление 7 2 3" xfId="3580"/>
    <cellStyle name="Вычисление 7 2 4" xfId="3581"/>
    <cellStyle name="Вычисление 7 2 5" xfId="3582"/>
    <cellStyle name="Вычисление 7 2 6" xfId="3583"/>
    <cellStyle name="Вычисление 7 3" xfId="3584"/>
    <cellStyle name="Вычисление 7 4" xfId="3585"/>
    <cellStyle name="Вычисление 7 5" xfId="3586"/>
    <cellStyle name="Вычисление 7 6" xfId="3587"/>
    <cellStyle name="Вычисление 7 7" xfId="3588"/>
    <cellStyle name="Вычисление 7_2012" xfId="3589"/>
    <cellStyle name="Вычисление 8" xfId="3590"/>
    <cellStyle name="Вычисление 8 2" xfId="3591"/>
    <cellStyle name="Вычисление 8 2 2" xfId="3592"/>
    <cellStyle name="Вычисление 8 2 3" xfId="3593"/>
    <cellStyle name="Вычисление 8 2 4" xfId="3594"/>
    <cellStyle name="Вычисление 8 2 5" xfId="3595"/>
    <cellStyle name="Вычисление 8 2 6" xfId="3596"/>
    <cellStyle name="Вычисление 8 3" xfId="3597"/>
    <cellStyle name="Вычисление 8 4" xfId="3598"/>
    <cellStyle name="Вычисление 8 5" xfId="3599"/>
    <cellStyle name="Вычисление 8 6" xfId="3600"/>
    <cellStyle name="Вычисление 8 7" xfId="3601"/>
    <cellStyle name="Вычисление 8_2012" xfId="3602"/>
    <cellStyle name="Вычисление 9" xfId="3603"/>
    <cellStyle name="Вычисление 9 2" xfId="3604"/>
    <cellStyle name="Вычисление 9 2 2" xfId="3605"/>
    <cellStyle name="Вычисление 9 2 3" xfId="3606"/>
    <cellStyle name="Вычисление 9 2 4" xfId="3607"/>
    <cellStyle name="Вычисление 9 2 5" xfId="3608"/>
    <cellStyle name="Вычисление 9 2 6" xfId="3609"/>
    <cellStyle name="Вычисление 9 3" xfId="3610"/>
    <cellStyle name="Вычисление 9 4" xfId="3611"/>
    <cellStyle name="Вычисление 9 5" xfId="3612"/>
    <cellStyle name="Вычисление 9 6" xfId="3613"/>
    <cellStyle name="Вычисление 9 7" xfId="3614"/>
    <cellStyle name="Вычисление 9_2012" xfId="3615"/>
    <cellStyle name="Гиперссылка" xfId="7" builtinId="8"/>
    <cellStyle name="Гиперссылка 2" xfId="3616"/>
    <cellStyle name="Гиперссылка 2 2" xfId="3617"/>
    <cellStyle name="Гиперссылка 2 2 2" xfId="3618"/>
    <cellStyle name="Гиперссылка 2 2 2 2" xfId="3619"/>
    <cellStyle name="Гиперссылка 2 2 2 3" xfId="3620"/>
    <cellStyle name="Гиперссылка 2 2 3" xfId="3621"/>
    <cellStyle name="Гиперссылка 2 2 4" xfId="3622"/>
    <cellStyle name="Гиперссылка 2 3" xfId="3623"/>
    <cellStyle name="Гиперссылка 2 4" xfId="3624"/>
    <cellStyle name="Гиперссылка 3" xfId="3625"/>
    <cellStyle name="Гиперссылка 3 2" xfId="3626"/>
    <cellStyle name="Гиперссылка 4" xfId="3627"/>
    <cellStyle name="Гиперссылка 4 6" xfId="3628"/>
    <cellStyle name="Гиперссылка 5" xfId="3629"/>
    <cellStyle name="Гиперссылка 6" xfId="3630"/>
    <cellStyle name="Гиперссылка 6 2" xfId="3631"/>
    <cellStyle name="Гиперссылка 6 3" xfId="3632"/>
    <cellStyle name="Гиперссылка 6 4" xfId="3633"/>
    <cellStyle name="Гиперссылка 7" xfId="3634"/>
    <cellStyle name="Гиперссылка 8" xfId="3635"/>
    <cellStyle name="Гиперссылка 9" xfId="3636"/>
    <cellStyle name="Границы" xfId="3637"/>
    <cellStyle name="Группа" xfId="3638"/>
    <cellStyle name="Группа 0" xfId="3639"/>
    <cellStyle name="Группа 0 2" xfId="3640"/>
    <cellStyle name="Группа 0 3" xfId="3641"/>
    <cellStyle name="Группа 0 4" xfId="3642"/>
    <cellStyle name="Группа 0 5" xfId="3643"/>
    <cellStyle name="Группа 1" xfId="3644"/>
    <cellStyle name="Группа 1 2" xfId="3645"/>
    <cellStyle name="Группа 1 3" xfId="3646"/>
    <cellStyle name="Группа 1 4" xfId="3647"/>
    <cellStyle name="Группа 1 5" xfId="3648"/>
    <cellStyle name="Группа 10" xfId="3649"/>
    <cellStyle name="Группа 11" xfId="3650"/>
    <cellStyle name="Группа 12" xfId="3651"/>
    <cellStyle name="Группа 2" xfId="3652"/>
    <cellStyle name="Группа 2 2" xfId="3653"/>
    <cellStyle name="Группа 2 3" xfId="3654"/>
    <cellStyle name="Группа 2 4" xfId="3655"/>
    <cellStyle name="Группа 2 5" xfId="3656"/>
    <cellStyle name="Группа 3" xfId="3657"/>
    <cellStyle name="Группа 3 2" xfId="3658"/>
    <cellStyle name="Группа 3 3" xfId="3659"/>
    <cellStyle name="Группа 3 4" xfId="3660"/>
    <cellStyle name="Группа 3 5" xfId="3661"/>
    <cellStyle name="Группа 4" xfId="3662"/>
    <cellStyle name="Группа 4 2" xfId="3663"/>
    <cellStyle name="Группа 4 3" xfId="3664"/>
    <cellStyle name="Группа 4 4" xfId="3665"/>
    <cellStyle name="Группа 4 5" xfId="3666"/>
    <cellStyle name="Группа 5" xfId="3667"/>
    <cellStyle name="Группа 5 2" xfId="3668"/>
    <cellStyle name="Группа 5 3" xfId="3669"/>
    <cellStyle name="Группа 5 4" xfId="3670"/>
    <cellStyle name="Группа 5 5" xfId="3671"/>
    <cellStyle name="Группа 6" xfId="3672"/>
    <cellStyle name="Группа 6 2" xfId="3673"/>
    <cellStyle name="Группа 6 3" xfId="3674"/>
    <cellStyle name="Группа 6 4" xfId="3675"/>
    <cellStyle name="Группа 6 5" xfId="3676"/>
    <cellStyle name="Группа 7" xfId="3677"/>
    <cellStyle name="Группа 7 2" xfId="3678"/>
    <cellStyle name="Группа 7 3" xfId="3679"/>
    <cellStyle name="Группа 7 4" xfId="3680"/>
    <cellStyle name="Группа 7 5" xfId="3681"/>
    <cellStyle name="Группа 8" xfId="3682"/>
    <cellStyle name="Группа 8 2" xfId="3683"/>
    <cellStyle name="Группа 8 3" xfId="3684"/>
    <cellStyle name="Группа 8 4" xfId="3685"/>
    <cellStyle name="Группа 8 5" xfId="3686"/>
    <cellStyle name="Группа 9" xfId="3687"/>
    <cellStyle name="Группа_4DNS.UPDATE.EXAMPLE" xfId="3688"/>
    <cellStyle name="ДАТА" xfId="3689"/>
    <cellStyle name="ДАТА 2" xfId="3690"/>
    <cellStyle name="ДАТА 3" xfId="3691"/>
    <cellStyle name="ДАТА 4" xfId="3692"/>
    <cellStyle name="ДАТА 5" xfId="3693"/>
    <cellStyle name="ДАТА 6" xfId="3694"/>
    <cellStyle name="ДАТА 7" xfId="3695"/>
    <cellStyle name="ДАТА 8" xfId="3696"/>
    <cellStyle name="ДАТА 9" xfId="3697"/>
    <cellStyle name="ДАТА_1" xfId="3698"/>
    <cellStyle name="Двойной клик" xfId="3699"/>
    <cellStyle name="Денежный 2" xfId="3700"/>
    <cellStyle name="Денежный 2 2" xfId="3701"/>
    <cellStyle name="Денежный 2 2 2" xfId="3702"/>
    <cellStyle name="Денежный 2 2 3" xfId="3703"/>
    <cellStyle name="Денежный 2 3" xfId="3704"/>
    <cellStyle name="Денежный 2 4" xfId="3705"/>
    <cellStyle name="Денежный 2_INDEX.STATION.2012(v1.0)_" xfId="3706"/>
    <cellStyle name="Денежный 3" xfId="3707"/>
    <cellStyle name="Заголовки" xfId="3708"/>
    <cellStyle name="Заголовок" xfId="3709"/>
    <cellStyle name="Заголовок 1 10" xfId="3710"/>
    <cellStyle name="Заголовок 1 11" xfId="3711"/>
    <cellStyle name="Заголовок 1 2" xfId="3712"/>
    <cellStyle name="Заголовок 1 2 2" xfId="3713"/>
    <cellStyle name="Заголовок 1 2_2012" xfId="3714"/>
    <cellStyle name="Заголовок 1 3" xfId="3715"/>
    <cellStyle name="Заголовок 1 3 2" xfId="3716"/>
    <cellStyle name="Заголовок 1 3_2012" xfId="3717"/>
    <cellStyle name="Заголовок 1 4" xfId="3718"/>
    <cellStyle name="Заголовок 1 4 2" xfId="3719"/>
    <cellStyle name="Заголовок 1 4_2012" xfId="3720"/>
    <cellStyle name="Заголовок 1 5" xfId="3721"/>
    <cellStyle name="Заголовок 1 5 2" xfId="3722"/>
    <cellStyle name="Заголовок 1 5_2012" xfId="3723"/>
    <cellStyle name="Заголовок 1 6" xfId="3724"/>
    <cellStyle name="Заголовок 1 6 2" xfId="3725"/>
    <cellStyle name="Заголовок 1 6_2012" xfId="3726"/>
    <cellStyle name="Заголовок 1 7" xfId="3727"/>
    <cellStyle name="Заголовок 1 7 2" xfId="3728"/>
    <cellStyle name="Заголовок 1 7_2012" xfId="3729"/>
    <cellStyle name="Заголовок 1 8" xfId="3730"/>
    <cellStyle name="Заголовок 1 8 2" xfId="3731"/>
    <cellStyle name="Заголовок 1 8_2012" xfId="3732"/>
    <cellStyle name="Заголовок 1 9" xfId="3733"/>
    <cellStyle name="Заголовок 1 9 2" xfId="3734"/>
    <cellStyle name="Заголовок 1 9_2012" xfId="3735"/>
    <cellStyle name="Заголовок 2 10" xfId="3736"/>
    <cellStyle name="Заголовок 2 11" xfId="3737"/>
    <cellStyle name="Заголовок 2 2" xfId="3738"/>
    <cellStyle name="Заголовок 2 2 2" xfId="3739"/>
    <cellStyle name="Заголовок 2 2_2012" xfId="3740"/>
    <cellStyle name="Заголовок 2 3" xfId="3741"/>
    <cellStyle name="Заголовок 2 3 2" xfId="3742"/>
    <cellStyle name="Заголовок 2 3_2012" xfId="3743"/>
    <cellStyle name="Заголовок 2 4" xfId="3744"/>
    <cellStyle name="Заголовок 2 4 2" xfId="3745"/>
    <cellStyle name="Заголовок 2 4_2012" xfId="3746"/>
    <cellStyle name="Заголовок 2 5" xfId="3747"/>
    <cellStyle name="Заголовок 2 5 2" xfId="3748"/>
    <cellStyle name="Заголовок 2 5_2012" xfId="3749"/>
    <cellStyle name="Заголовок 2 6" xfId="3750"/>
    <cellStyle name="Заголовок 2 6 2" xfId="3751"/>
    <cellStyle name="Заголовок 2 6_2012" xfId="3752"/>
    <cellStyle name="Заголовок 2 7" xfId="3753"/>
    <cellStyle name="Заголовок 2 7 2" xfId="3754"/>
    <cellStyle name="Заголовок 2 7_2012" xfId="3755"/>
    <cellStyle name="Заголовок 2 8" xfId="3756"/>
    <cellStyle name="Заголовок 2 8 2" xfId="3757"/>
    <cellStyle name="Заголовок 2 8_2012" xfId="3758"/>
    <cellStyle name="Заголовок 2 9" xfId="3759"/>
    <cellStyle name="Заголовок 2 9 2" xfId="3760"/>
    <cellStyle name="Заголовок 2 9_2012" xfId="3761"/>
    <cellStyle name="Заголовок 3 10" xfId="3762"/>
    <cellStyle name="Заголовок 3 10 2" xfId="3763"/>
    <cellStyle name="Заголовок 3 11" xfId="3764"/>
    <cellStyle name="Заголовок 3 2" xfId="3765"/>
    <cellStyle name="Заголовок 3 2 2" xfId="3766"/>
    <cellStyle name="Заголовок 3 2 2 2" xfId="3767"/>
    <cellStyle name="Заголовок 3 2 3" xfId="3768"/>
    <cellStyle name="Заголовок 3 2_2012" xfId="3769"/>
    <cellStyle name="Заголовок 3 3" xfId="3770"/>
    <cellStyle name="Заголовок 3 3 2" xfId="3771"/>
    <cellStyle name="Заголовок 3 3 2 2" xfId="3772"/>
    <cellStyle name="Заголовок 3 3 3" xfId="3773"/>
    <cellStyle name="Заголовок 3 3_2012" xfId="3774"/>
    <cellStyle name="Заголовок 3 4" xfId="3775"/>
    <cellStyle name="Заголовок 3 4 2" xfId="3776"/>
    <cellStyle name="Заголовок 3 4 2 2" xfId="3777"/>
    <cellStyle name="Заголовок 3 4 3" xfId="3778"/>
    <cellStyle name="Заголовок 3 4_2012" xfId="3779"/>
    <cellStyle name="Заголовок 3 5" xfId="3780"/>
    <cellStyle name="Заголовок 3 5 2" xfId="3781"/>
    <cellStyle name="Заголовок 3 5 2 2" xfId="3782"/>
    <cellStyle name="Заголовок 3 5 3" xfId="3783"/>
    <cellStyle name="Заголовок 3 5_2012" xfId="3784"/>
    <cellStyle name="Заголовок 3 6" xfId="3785"/>
    <cellStyle name="Заголовок 3 6 2" xfId="3786"/>
    <cellStyle name="Заголовок 3 6 2 2" xfId="3787"/>
    <cellStyle name="Заголовок 3 6 3" xfId="3788"/>
    <cellStyle name="Заголовок 3 6_2012" xfId="3789"/>
    <cellStyle name="Заголовок 3 7" xfId="3790"/>
    <cellStyle name="Заголовок 3 7 2" xfId="3791"/>
    <cellStyle name="Заголовок 3 7 2 2" xfId="3792"/>
    <cellStyle name="Заголовок 3 7 3" xfId="3793"/>
    <cellStyle name="Заголовок 3 7_2012" xfId="3794"/>
    <cellStyle name="Заголовок 3 8" xfId="3795"/>
    <cellStyle name="Заголовок 3 8 2" xfId="3796"/>
    <cellStyle name="Заголовок 3 8 2 2" xfId="3797"/>
    <cellStyle name="Заголовок 3 8 3" xfId="3798"/>
    <cellStyle name="Заголовок 3 8_2012" xfId="3799"/>
    <cellStyle name="Заголовок 3 9" xfId="3800"/>
    <cellStyle name="Заголовок 3 9 2" xfId="3801"/>
    <cellStyle name="Заголовок 3 9 2 2" xfId="3802"/>
    <cellStyle name="Заголовок 3 9 3" xfId="3803"/>
    <cellStyle name="Заголовок 3 9_2012" xfId="3804"/>
    <cellStyle name="Заголовок 4 10" xfId="3805"/>
    <cellStyle name="Заголовок 4 11" xfId="3806"/>
    <cellStyle name="Заголовок 4 2" xfId="3807"/>
    <cellStyle name="Заголовок 4 2 2" xfId="3808"/>
    <cellStyle name="Заголовок 4 3" xfId="3809"/>
    <cellStyle name="Заголовок 4 3 2" xfId="3810"/>
    <cellStyle name="Заголовок 4 4" xfId="3811"/>
    <cellStyle name="Заголовок 4 4 2" xfId="3812"/>
    <cellStyle name="Заголовок 4 5" xfId="3813"/>
    <cellStyle name="Заголовок 4 5 2" xfId="3814"/>
    <cellStyle name="Заголовок 4 6" xfId="3815"/>
    <cellStyle name="Заголовок 4 6 2" xfId="3816"/>
    <cellStyle name="Заголовок 4 7" xfId="3817"/>
    <cellStyle name="Заголовок 4 7 2" xfId="3818"/>
    <cellStyle name="Заголовок 4 8" xfId="3819"/>
    <cellStyle name="Заголовок 4 8 2" xfId="3820"/>
    <cellStyle name="Заголовок 4 9" xfId="3821"/>
    <cellStyle name="Заголовок 4 9 2" xfId="3822"/>
    <cellStyle name="Заголовок 5" xfId="3823"/>
    <cellStyle name="Заголовок 6" xfId="3824"/>
    <cellStyle name="Заголовок 7" xfId="3825"/>
    <cellStyle name="Заголовок 8" xfId="3826"/>
    <cellStyle name="Заголовок таблицы" xfId="3827"/>
    <cellStyle name="ЗАГОЛОВОК1" xfId="3828"/>
    <cellStyle name="ЗАГОЛОВОК2" xfId="3829"/>
    <cellStyle name="ЗаголовокСтолбца" xfId="3830"/>
    <cellStyle name="ЗаголовокСтолбца 2" xfId="3831"/>
    <cellStyle name="ЗаголовокСтолбца 2 2" xfId="3832"/>
    <cellStyle name="ЗаголовокСтолбца 3" xfId="3833"/>
    <cellStyle name="Защитный" xfId="3834"/>
    <cellStyle name="Значение" xfId="3835"/>
    <cellStyle name="Значение 2" xfId="3836"/>
    <cellStyle name="Значение 2 2" xfId="3837"/>
    <cellStyle name="Значение 3" xfId="3838"/>
    <cellStyle name="Значение 4" xfId="3839"/>
    <cellStyle name="Значение 5" xfId="3840"/>
    <cellStyle name="Значение 6" xfId="3841"/>
    <cellStyle name="Значения" xfId="3842"/>
    <cellStyle name="Зоголовок" xfId="3843"/>
    <cellStyle name="Итог 10" xfId="3844"/>
    <cellStyle name="Итог 10 2" xfId="3845"/>
    <cellStyle name="Итог 10 3" xfId="3846"/>
    <cellStyle name="Итог 10 4" xfId="3847"/>
    <cellStyle name="Итог 10 5" xfId="3848"/>
    <cellStyle name="Итог 11" xfId="3849"/>
    <cellStyle name="Итог 2" xfId="3850"/>
    <cellStyle name="Итог 2 2" xfId="3851"/>
    <cellStyle name="Итог 2 2 2" xfId="3852"/>
    <cellStyle name="Итог 2 2 3" xfId="3853"/>
    <cellStyle name="Итог 2 2 4" xfId="3854"/>
    <cellStyle name="Итог 2 2 5" xfId="3855"/>
    <cellStyle name="Итог 2 3" xfId="3856"/>
    <cellStyle name="Итог 2 4" xfId="3857"/>
    <cellStyle name="Итог 2 5" xfId="3858"/>
    <cellStyle name="Итог 2 6" xfId="3859"/>
    <cellStyle name="Итог 2 7" xfId="3860"/>
    <cellStyle name="Итог 2_2012" xfId="3861"/>
    <cellStyle name="Итог 3" xfId="3862"/>
    <cellStyle name="Итог 3 2" xfId="3863"/>
    <cellStyle name="Итог 3 2 2" xfId="3864"/>
    <cellStyle name="Итог 3 2 3" xfId="3865"/>
    <cellStyle name="Итог 3 2 4" xfId="3866"/>
    <cellStyle name="Итог 3 2 5" xfId="3867"/>
    <cellStyle name="Итог 3 3" xfId="3868"/>
    <cellStyle name="Итог 3 4" xfId="3869"/>
    <cellStyle name="Итог 3 5" xfId="3870"/>
    <cellStyle name="Итог 3 6" xfId="3871"/>
    <cellStyle name="Итог 3 7" xfId="3872"/>
    <cellStyle name="Итог 3_2012" xfId="3873"/>
    <cellStyle name="Итог 4" xfId="3874"/>
    <cellStyle name="Итог 4 2" xfId="3875"/>
    <cellStyle name="Итог 4 2 2" xfId="3876"/>
    <cellStyle name="Итог 4 2 3" xfId="3877"/>
    <cellStyle name="Итог 4 2 4" xfId="3878"/>
    <cellStyle name="Итог 4 2 5" xfId="3879"/>
    <cellStyle name="Итог 4 3" xfId="3880"/>
    <cellStyle name="Итог 4 4" xfId="3881"/>
    <cellStyle name="Итог 4 5" xfId="3882"/>
    <cellStyle name="Итог 4 6" xfId="3883"/>
    <cellStyle name="Итог 4_2012" xfId="3884"/>
    <cellStyle name="Итог 5" xfId="3885"/>
    <cellStyle name="Итог 5 2" xfId="3886"/>
    <cellStyle name="Итог 5 2 2" xfId="3887"/>
    <cellStyle name="Итог 5 2 3" xfId="3888"/>
    <cellStyle name="Итог 5 2 4" xfId="3889"/>
    <cellStyle name="Итог 5 2 5" xfId="3890"/>
    <cellStyle name="Итог 5 3" xfId="3891"/>
    <cellStyle name="Итог 5 4" xfId="3892"/>
    <cellStyle name="Итог 5 5" xfId="3893"/>
    <cellStyle name="Итог 5 6" xfId="3894"/>
    <cellStyle name="Итог 5_2012" xfId="3895"/>
    <cellStyle name="Итог 6" xfId="3896"/>
    <cellStyle name="Итог 6 2" xfId="3897"/>
    <cellStyle name="Итог 6 2 2" xfId="3898"/>
    <cellStyle name="Итог 6 2 3" xfId="3899"/>
    <cellStyle name="Итог 6 2 4" xfId="3900"/>
    <cellStyle name="Итог 6 2 5" xfId="3901"/>
    <cellStyle name="Итог 6 3" xfId="3902"/>
    <cellStyle name="Итог 6 4" xfId="3903"/>
    <cellStyle name="Итог 6 5" xfId="3904"/>
    <cellStyle name="Итог 6 6" xfId="3905"/>
    <cellStyle name="Итог 6_2012" xfId="3906"/>
    <cellStyle name="Итог 7" xfId="3907"/>
    <cellStyle name="Итог 7 2" xfId="3908"/>
    <cellStyle name="Итог 7 2 2" xfId="3909"/>
    <cellStyle name="Итог 7 2 3" xfId="3910"/>
    <cellStyle name="Итог 7 2 4" xfId="3911"/>
    <cellStyle name="Итог 7 2 5" xfId="3912"/>
    <cellStyle name="Итог 7 3" xfId="3913"/>
    <cellStyle name="Итог 7 4" xfId="3914"/>
    <cellStyle name="Итог 7 5" xfId="3915"/>
    <cellStyle name="Итог 7 6" xfId="3916"/>
    <cellStyle name="Итог 7_2012" xfId="3917"/>
    <cellStyle name="Итог 8" xfId="3918"/>
    <cellStyle name="Итог 8 2" xfId="3919"/>
    <cellStyle name="Итог 8 2 2" xfId="3920"/>
    <cellStyle name="Итог 8 2 3" xfId="3921"/>
    <cellStyle name="Итог 8 2 4" xfId="3922"/>
    <cellStyle name="Итог 8 2 5" xfId="3923"/>
    <cellStyle name="Итог 8 3" xfId="3924"/>
    <cellStyle name="Итог 8 4" xfId="3925"/>
    <cellStyle name="Итог 8 5" xfId="3926"/>
    <cellStyle name="Итог 8 6" xfId="3927"/>
    <cellStyle name="Итог 8_2012" xfId="3928"/>
    <cellStyle name="Итог 9" xfId="3929"/>
    <cellStyle name="Итог 9 2" xfId="3930"/>
    <cellStyle name="Итог 9 2 2" xfId="3931"/>
    <cellStyle name="Итог 9 2 3" xfId="3932"/>
    <cellStyle name="Итог 9 2 4" xfId="3933"/>
    <cellStyle name="Итог 9 2 5" xfId="3934"/>
    <cellStyle name="Итог 9 3" xfId="3935"/>
    <cellStyle name="Итог 9 4" xfId="3936"/>
    <cellStyle name="Итог 9 5" xfId="3937"/>
    <cellStyle name="Итог 9 6" xfId="3938"/>
    <cellStyle name="Итог 9_2012" xfId="3939"/>
    <cellStyle name="Итого" xfId="3940"/>
    <cellStyle name="Итого 2" xfId="3941"/>
    <cellStyle name="Итого 3" xfId="3942"/>
    <cellStyle name="Итого 4" xfId="3943"/>
    <cellStyle name="Итого 5" xfId="3944"/>
    <cellStyle name="Итого 6" xfId="3945"/>
    <cellStyle name="ИТОГОВЫЙ" xfId="3946"/>
    <cellStyle name="ИТОГОВЫЙ 2" xfId="3947"/>
    <cellStyle name="ИТОГОВЫЙ 3" xfId="3948"/>
    <cellStyle name="ИТОГОВЫЙ 4" xfId="3949"/>
    <cellStyle name="ИТОГОВЫЙ 5" xfId="3950"/>
    <cellStyle name="ИТОГОВЫЙ 6" xfId="3951"/>
    <cellStyle name="ИТОГОВЫЙ 7" xfId="3952"/>
    <cellStyle name="ИТОГОВЫЙ 8" xfId="3953"/>
    <cellStyle name="ИТОГОВЫЙ 9" xfId="3954"/>
    <cellStyle name="ИТОГОВЫЙ_1" xfId="3955"/>
    <cellStyle name="Контрольная ячейка 10" xfId="3956"/>
    <cellStyle name="Контрольная ячейка 11" xfId="3957"/>
    <cellStyle name="Контрольная ячейка 2" xfId="3958"/>
    <cellStyle name="Контрольная ячейка 2 2" xfId="3959"/>
    <cellStyle name="Контрольная ячейка 2_2012" xfId="3960"/>
    <cellStyle name="Контрольная ячейка 3" xfId="3961"/>
    <cellStyle name="Контрольная ячейка 3 2" xfId="3962"/>
    <cellStyle name="Контрольная ячейка 3_2012" xfId="3963"/>
    <cellStyle name="Контрольная ячейка 4" xfId="3964"/>
    <cellStyle name="Контрольная ячейка 4 2" xfId="3965"/>
    <cellStyle name="Контрольная ячейка 4_2012" xfId="3966"/>
    <cellStyle name="Контрольная ячейка 5" xfId="3967"/>
    <cellStyle name="Контрольная ячейка 5 2" xfId="3968"/>
    <cellStyle name="Контрольная ячейка 5_2012" xfId="3969"/>
    <cellStyle name="Контрольная ячейка 6" xfId="3970"/>
    <cellStyle name="Контрольная ячейка 6 2" xfId="3971"/>
    <cellStyle name="Контрольная ячейка 6_2012" xfId="3972"/>
    <cellStyle name="Контрольная ячейка 7" xfId="3973"/>
    <cellStyle name="Контрольная ячейка 7 2" xfId="3974"/>
    <cellStyle name="Контрольная ячейка 7_2012" xfId="3975"/>
    <cellStyle name="Контрольная ячейка 8" xfId="3976"/>
    <cellStyle name="Контрольная ячейка 8 2" xfId="3977"/>
    <cellStyle name="Контрольная ячейка 8_2012" xfId="3978"/>
    <cellStyle name="Контрольная ячейка 9" xfId="3979"/>
    <cellStyle name="Контрольная ячейка 9 2" xfId="3980"/>
    <cellStyle name="Контрольная ячейка 9_2012" xfId="3981"/>
    <cellStyle name="Миша (бланки отчетности)" xfId="3982"/>
    <cellStyle name="Мои наименования показателей" xfId="3983"/>
    <cellStyle name="Мои наименования показателей 2" xfId="3984"/>
    <cellStyle name="Мои наименования показателей 2 2" xfId="3985"/>
    <cellStyle name="Мои наименования показателей 2 3" xfId="3986"/>
    <cellStyle name="Мои наименования показателей 2 4" xfId="3987"/>
    <cellStyle name="Мои наименования показателей 2 5" xfId="3988"/>
    <cellStyle name="Мои наименования показателей 2 6" xfId="3989"/>
    <cellStyle name="Мои наименования показателей 2 7" xfId="3990"/>
    <cellStyle name="Мои наименования показателей 2 8" xfId="3991"/>
    <cellStyle name="Мои наименования показателей 2 9" xfId="3992"/>
    <cellStyle name="Мои наименования показателей 2_1" xfId="3993"/>
    <cellStyle name="Мои наименования показателей 3" xfId="3994"/>
    <cellStyle name="Мои наименования показателей 3 2" xfId="3995"/>
    <cellStyle name="Мои наименования показателей 3 3" xfId="3996"/>
    <cellStyle name="Мои наименования показателей 3 4" xfId="3997"/>
    <cellStyle name="Мои наименования показателей 3 5" xfId="3998"/>
    <cellStyle name="Мои наименования показателей 3 6" xfId="3999"/>
    <cellStyle name="Мои наименования показателей 3 7" xfId="4000"/>
    <cellStyle name="Мои наименования показателей 3 8" xfId="4001"/>
    <cellStyle name="Мои наименования показателей 3 9" xfId="4002"/>
    <cellStyle name="Мои наименования показателей 3_1" xfId="4003"/>
    <cellStyle name="Мои наименования показателей 4" xfId="4004"/>
    <cellStyle name="Мои наименования показателей 4 2" xfId="4005"/>
    <cellStyle name="Мои наименования показателей 4 3" xfId="4006"/>
    <cellStyle name="Мои наименования показателей 4 4" xfId="4007"/>
    <cellStyle name="Мои наименования показателей 4 5" xfId="4008"/>
    <cellStyle name="Мои наименования показателей 4 6" xfId="4009"/>
    <cellStyle name="Мои наименования показателей 4 7" xfId="4010"/>
    <cellStyle name="Мои наименования показателей 4 8" xfId="4011"/>
    <cellStyle name="Мои наименования показателей 4 9" xfId="4012"/>
    <cellStyle name="Мои наименования показателей 4_1" xfId="4013"/>
    <cellStyle name="Мои наименования показателей 5" xfId="4014"/>
    <cellStyle name="Мои наименования показателей 5 2" xfId="4015"/>
    <cellStyle name="Мои наименования показателей 5 3" xfId="4016"/>
    <cellStyle name="Мои наименования показателей 5 4" xfId="4017"/>
    <cellStyle name="Мои наименования показателей 5 5" xfId="4018"/>
    <cellStyle name="Мои наименования показателей 5 6" xfId="4019"/>
    <cellStyle name="Мои наименования показателей 5 7" xfId="4020"/>
    <cellStyle name="Мои наименования показателей 5 8" xfId="4021"/>
    <cellStyle name="Мои наименования показателей 5 9" xfId="4022"/>
    <cellStyle name="Мои наименования показателей 5_1" xfId="4023"/>
    <cellStyle name="Мои наименования показателей 6" xfId="4024"/>
    <cellStyle name="Мои наименования показателей 6 2" xfId="4025"/>
    <cellStyle name="Мои наименования показателей 6 3" xfId="4026"/>
    <cellStyle name="Мои наименования показателей 6_46EE.2011(v1.0)" xfId="4027"/>
    <cellStyle name="Мои наименования показателей 7" xfId="4028"/>
    <cellStyle name="Мои наименования показателей 7 2" xfId="4029"/>
    <cellStyle name="Мои наименования показателей 7 3" xfId="4030"/>
    <cellStyle name="Мои наименования показателей 7_46EE.2011(v1.0)" xfId="4031"/>
    <cellStyle name="Мои наименования показателей 8" xfId="4032"/>
    <cellStyle name="Мои наименования показателей 8 2" xfId="4033"/>
    <cellStyle name="Мои наименования показателей 8 3" xfId="4034"/>
    <cellStyle name="Мои наименования показателей 8_46EE.2011(v1.0)" xfId="4035"/>
    <cellStyle name="Мои наименования показателей_46EE.2011" xfId="4036"/>
    <cellStyle name="Мой заголовок" xfId="4037"/>
    <cellStyle name="Мой заголовок листа" xfId="4038"/>
    <cellStyle name="Мой заголовок листа 2" xfId="4039"/>
    <cellStyle name="Мой заголовок_Новая инструкция1_фст" xfId="4040"/>
    <cellStyle name="назв фил" xfId="4041"/>
    <cellStyle name="назв фил 2" xfId="4042"/>
    <cellStyle name="назв фил 3" xfId="4043"/>
    <cellStyle name="назв фил 4" xfId="4044"/>
    <cellStyle name="назв фил 5" xfId="4045"/>
    <cellStyle name="Название 10" xfId="4046"/>
    <cellStyle name="Название 11" xfId="4047"/>
    <cellStyle name="Название 2" xfId="4048"/>
    <cellStyle name="Название 2 2" xfId="4049"/>
    <cellStyle name="Название 3" xfId="4050"/>
    <cellStyle name="Название 3 2" xfId="4051"/>
    <cellStyle name="Название 4" xfId="4052"/>
    <cellStyle name="Название 4 2" xfId="4053"/>
    <cellStyle name="Название 5" xfId="4054"/>
    <cellStyle name="Название 5 2" xfId="4055"/>
    <cellStyle name="Название 6" xfId="4056"/>
    <cellStyle name="Название 6 2" xfId="4057"/>
    <cellStyle name="Название 7" xfId="4058"/>
    <cellStyle name="Название 7 2" xfId="4059"/>
    <cellStyle name="Название 8" xfId="4060"/>
    <cellStyle name="Название 8 2" xfId="4061"/>
    <cellStyle name="Название 9" xfId="4062"/>
    <cellStyle name="Название 9 2" xfId="4063"/>
    <cellStyle name="Невидимый" xfId="4064"/>
    <cellStyle name="Нейтральный 10" xfId="4065"/>
    <cellStyle name="Нейтральный 11" xfId="4066"/>
    <cellStyle name="Нейтральный 2" xfId="4067"/>
    <cellStyle name="Нейтральный 2 2" xfId="4068"/>
    <cellStyle name="Нейтральный 3" xfId="4069"/>
    <cellStyle name="Нейтральный 3 2" xfId="4070"/>
    <cellStyle name="Нейтральный 4" xfId="4071"/>
    <cellStyle name="Нейтральный 4 2" xfId="4072"/>
    <cellStyle name="Нейтральный 5" xfId="4073"/>
    <cellStyle name="Нейтральный 5 2" xfId="4074"/>
    <cellStyle name="Нейтральный 6" xfId="4075"/>
    <cellStyle name="Нейтральный 6 2" xfId="4076"/>
    <cellStyle name="Нейтральный 7" xfId="4077"/>
    <cellStyle name="Нейтральный 7 2" xfId="4078"/>
    <cellStyle name="Нейтральный 8" xfId="4079"/>
    <cellStyle name="Нейтральный 8 2" xfId="4080"/>
    <cellStyle name="Нейтральный 9" xfId="4081"/>
    <cellStyle name="Нейтральный 9 2" xfId="4082"/>
    <cellStyle name="Низ1" xfId="4083"/>
    <cellStyle name="Низ1 2" xfId="4084"/>
    <cellStyle name="Низ1 3" xfId="4085"/>
    <cellStyle name="Низ1 4" xfId="4086"/>
    <cellStyle name="Низ1 5" xfId="4087"/>
    <cellStyle name="Низ2" xfId="4088"/>
    <cellStyle name="Обычный" xfId="0" builtinId="0"/>
    <cellStyle name="Обычный 10" xfId="4089"/>
    <cellStyle name="Обычный 10 2" xfId="4090"/>
    <cellStyle name="Обычный 10 2 2" xfId="4091"/>
    <cellStyle name="Обычный 10 3" xfId="4092"/>
    <cellStyle name="Обычный 10 4" xfId="4093"/>
    <cellStyle name="Обычный 10 5" xfId="4094"/>
    <cellStyle name="Обычный 11" xfId="4095"/>
    <cellStyle name="Обычный 11 2" xfId="4096"/>
    <cellStyle name="Обычный 11 2 2" xfId="4097"/>
    <cellStyle name="Обычный 11 2 2 2" xfId="4098"/>
    <cellStyle name="Обычный 11 2 3" xfId="4099"/>
    <cellStyle name="Обычный 11 2 3 2" xfId="4100"/>
    <cellStyle name="Обычный 11 2 3 3" xfId="4101"/>
    <cellStyle name="Обычный 11 2 3 4" xfId="4102"/>
    <cellStyle name="Обычный 11 3" xfId="4103"/>
    <cellStyle name="Обычный 11 3 10" xfId="4104"/>
    <cellStyle name="Обычный 11 3 10 2" xfId="4105"/>
    <cellStyle name="Обычный 11 3 10 2 2" xfId="4106"/>
    <cellStyle name="Обычный 11 3 10 2 2 2" xfId="4107"/>
    <cellStyle name="Обычный 11 3 10 2 3" xfId="4108"/>
    <cellStyle name="Обычный 11 3 10 2 4" xfId="4109"/>
    <cellStyle name="Обычный 11 3 10 3" xfId="4110"/>
    <cellStyle name="Обычный 11 3 10 3 2" xfId="4111"/>
    <cellStyle name="Обычный 11 3 10 3 3" xfId="4112"/>
    <cellStyle name="Обычный 11 3 10 4" xfId="4113"/>
    <cellStyle name="Обычный 11 3 10 4 2" xfId="4114"/>
    <cellStyle name="Обычный 11 3 10 4 3" xfId="4115"/>
    <cellStyle name="Обычный 11 3 10 5" xfId="4116"/>
    <cellStyle name="Обычный 11 3 10 5 2" xfId="4117"/>
    <cellStyle name="Обычный 11 3 10 5 3" xfId="4118"/>
    <cellStyle name="Обычный 11 3 10 6" xfId="4119"/>
    <cellStyle name="Обычный 11 3 10 6 2" xfId="4120"/>
    <cellStyle name="Обычный 11 3 10 7" xfId="4121"/>
    <cellStyle name="Обычный 11 3 10 8" xfId="4122"/>
    <cellStyle name="Обычный 11 3 11" xfId="4123"/>
    <cellStyle name="Обычный 11 3 11 2" xfId="4124"/>
    <cellStyle name="Обычный 11 3 11 2 2" xfId="4125"/>
    <cellStyle name="Обычный 11 3 11 2 3" xfId="4126"/>
    <cellStyle name="Обычный 11 3 11 3" xfId="4127"/>
    <cellStyle name="Обычный 11 3 11 3 2" xfId="4128"/>
    <cellStyle name="Обычный 11 3 11 3 3" xfId="4129"/>
    <cellStyle name="Обычный 11 3 11 4" xfId="4130"/>
    <cellStyle name="Обычный 11 3 11 4 2" xfId="4131"/>
    <cellStyle name="Обычный 11 3 11 4 3" xfId="4132"/>
    <cellStyle name="Обычный 11 3 11 5" xfId="4133"/>
    <cellStyle name="Обычный 11 3 11 5 2" xfId="4134"/>
    <cellStyle name="Обычный 11 3 11 6" xfId="4135"/>
    <cellStyle name="Обычный 11 3 11 7" xfId="4136"/>
    <cellStyle name="Обычный 11 3 12" xfId="4137"/>
    <cellStyle name="Обычный 11 3 12 2" xfId="4138"/>
    <cellStyle name="Обычный 11 3 12 2 2" xfId="4139"/>
    <cellStyle name="Обычный 11 3 12 2 3" xfId="4140"/>
    <cellStyle name="Обычный 11 3 12 3" xfId="4141"/>
    <cellStyle name="Обычный 11 3 12 3 2" xfId="4142"/>
    <cellStyle name="Обычный 11 3 12 3 3" xfId="4143"/>
    <cellStyle name="Обычный 11 3 12 4" xfId="4144"/>
    <cellStyle name="Обычный 11 3 12 4 2" xfId="4145"/>
    <cellStyle name="Обычный 11 3 12 4 3" xfId="4146"/>
    <cellStyle name="Обычный 11 3 12 5" xfId="4147"/>
    <cellStyle name="Обычный 11 3 12 5 2" xfId="4148"/>
    <cellStyle name="Обычный 11 3 12 6" xfId="4149"/>
    <cellStyle name="Обычный 11 3 12 7" xfId="4150"/>
    <cellStyle name="Обычный 11 3 13" xfId="4151"/>
    <cellStyle name="Обычный 11 3 13 2" xfId="4152"/>
    <cellStyle name="Обычный 11 3 13 2 2" xfId="4153"/>
    <cellStyle name="Обычный 11 3 13 2 3" xfId="4154"/>
    <cellStyle name="Обычный 11 3 13 3" xfId="4155"/>
    <cellStyle name="Обычный 11 3 13 3 2" xfId="4156"/>
    <cellStyle name="Обычный 11 3 13 3 3" xfId="4157"/>
    <cellStyle name="Обычный 11 3 13 4" xfId="4158"/>
    <cellStyle name="Обычный 11 3 13 4 2" xfId="4159"/>
    <cellStyle name="Обычный 11 3 13 4 3" xfId="4160"/>
    <cellStyle name="Обычный 11 3 13 5" xfId="4161"/>
    <cellStyle name="Обычный 11 3 13 5 2" xfId="4162"/>
    <cellStyle name="Обычный 11 3 13 6" xfId="4163"/>
    <cellStyle name="Обычный 11 3 13 7" xfId="4164"/>
    <cellStyle name="Обычный 11 3 14" xfId="4165"/>
    <cellStyle name="Обычный 11 3 14 2" xfId="4166"/>
    <cellStyle name="Обычный 11 3 14 2 2" xfId="4167"/>
    <cellStyle name="Обычный 11 3 14 2 3" xfId="4168"/>
    <cellStyle name="Обычный 11 3 14 3" xfId="4169"/>
    <cellStyle name="Обычный 11 3 14 3 2" xfId="4170"/>
    <cellStyle name="Обычный 11 3 14 3 3" xfId="4171"/>
    <cellStyle name="Обычный 11 3 14 4" xfId="4172"/>
    <cellStyle name="Обычный 11 3 14 4 2" xfId="4173"/>
    <cellStyle name="Обычный 11 3 14 4 3" xfId="4174"/>
    <cellStyle name="Обычный 11 3 14 5" xfId="4175"/>
    <cellStyle name="Обычный 11 3 14 5 2" xfId="4176"/>
    <cellStyle name="Обычный 11 3 14 6" xfId="4177"/>
    <cellStyle name="Обычный 11 3 14 7" xfId="4178"/>
    <cellStyle name="Обычный 11 3 15" xfId="4179"/>
    <cellStyle name="Обычный 11 3 15 2" xfId="4180"/>
    <cellStyle name="Обычный 11 3 15 2 2" xfId="4181"/>
    <cellStyle name="Обычный 11 3 15 2 3" xfId="4182"/>
    <cellStyle name="Обычный 11 3 15 3" xfId="4183"/>
    <cellStyle name="Обычный 11 3 15 3 2" xfId="4184"/>
    <cellStyle name="Обычный 11 3 15 3 3" xfId="4185"/>
    <cellStyle name="Обычный 11 3 15 4" xfId="4186"/>
    <cellStyle name="Обычный 11 3 15 4 2" xfId="4187"/>
    <cellStyle name="Обычный 11 3 15 4 3" xfId="4188"/>
    <cellStyle name="Обычный 11 3 15 5" xfId="4189"/>
    <cellStyle name="Обычный 11 3 15 5 2" xfId="4190"/>
    <cellStyle name="Обычный 11 3 15 6" xfId="4191"/>
    <cellStyle name="Обычный 11 3 15 7" xfId="4192"/>
    <cellStyle name="Обычный 11 3 16" xfId="4193"/>
    <cellStyle name="Обычный 11 3 16 2" xfId="4194"/>
    <cellStyle name="Обычный 11 3 16 2 2" xfId="4195"/>
    <cellStyle name="Обычный 11 3 16 3" xfId="4196"/>
    <cellStyle name="Обычный 11 3 17" xfId="4197"/>
    <cellStyle name="Обычный 11 3 17 2" xfId="4198"/>
    <cellStyle name="Обычный 11 3 17 3" xfId="4199"/>
    <cellStyle name="Обычный 11 3 18" xfId="4200"/>
    <cellStyle name="Обычный 11 3 18 2" xfId="4201"/>
    <cellStyle name="Обычный 11 3 18 3" xfId="4202"/>
    <cellStyle name="Обычный 11 3 19" xfId="4203"/>
    <cellStyle name="Обычный 11 3 19 2" xfId="4204"/>
    <cellStyle name="Обычный 11 3 19 3" xfId="4205"/>
    <cellStyle name="Обычный 11 3 2" xfId="4206"/>
    <cellStyle name="Обычный 11 3 2 10" xfId="4207"/>
    <cellStyle name="Обычный 11 3 2 10 2" xfId="4208"/>
    <cellStyle name="Обычный 11 3 2 10 2 2" xfId="4209"/>
    <cellStyle name="Обычный 11 3 2 10 2 3" xfId="4210"/>
    <cellStyle name="Обычный 11 3 2 10 3" xfId="4211"/>
    <cellStyle name="Обычный 11 3 2 10 3 2" xfId="4212"/>
    <cellStyle name="Обычный 11 3 2 10 3 3" xfId="4213"/>
    <cellStyle name="Обычный 11 3 2 10 4" xfId="4214"/>
    <cellStyle name="Обычный 11 3 2 10 4 2" xfId="4215"/>
    <cellStyle name="Обычный 11 3 2 10 4 3" xfId="4216"/>
    <cellStyle name="Обычный 11 3 2 10 5" xfId="4217"/>
    <cellStyle name="Обычный 11 3 2 10 5 2" xfId="4218"/>
    <cellStyle name="Обычный 11 3 2 10 6" xfId="4219"/>
    <cellStyle name="Обычный 11 3 2 10 7" xfId="4220"/>
    <cellStyle name="Обычный 11 3 2 11" xfId="4221"/>
    <cellStyle name="Обычный 11 3 2 11 2" xfId="4222"/>
    <cellStyle name="Обычный 11 3 2 11 2 2" xfId="4223"/>
    <cellStyle name="Обычный 11 3 2 11 2 3" xfId="4224"/>
    <cellStyle name="Обычный 11 3 2 11 3" xfId="4225"/>
    <cellStyle name="Обычный 11 3 2 11 3 2" xfId="4226"/>
    <cellStyle name="Обычный 11 3 2 11 3 3" xfId="4227"/>
    <cellStyle name="Обычный 11 3 2 11 4" xfId="4228"/>
    <cellStyle name="Обычный 11 3 2 11 4 2" xfId="4229"/>
    <cellStyle name="Обычный 11 3 2 11 4 3" xfId="4230"/>
    <cellStyle name="Обычный 11 3 2 11 5" xfId="4231"/>
    <cellStyle name="Обычный 11 3 2 11 5 2" xfId="4232"/>
    <cellStyle name="Обычный 11 3 2 11 6" xfId="4233"/>
    <cellStyle name="Обычный 11 3 2 11 7" xfId="4234"/>
    <cellStyle name="Обычный 11 3 2 12" xfId="4235"/>
    <cellStyle name="Обычный 11 3 2 12 2" xfId="4236"/>
    <cellStyle name="Обычный 11 3 2 12 2 2" xfId="4237"/>
    <cellStyle name="Обычный 11 3 2 12 2 3" xfId="4238"/>
    <cellStyle name="Обычный 11 3 2 12 3" xfId="4239"/>
    <cellStyle name="Обычный 11 3 2 12 3 2" xfId="4240"/>
    <cellStyle name="Обычный 11 3 2 12 3 3" xfId="4241"/>
    <cellStyle name="Обычный 11 3 2 12 4" xfId="4242"/>
    <cellStyle name="Обычный 11 3 2 12 4 2" xfId="4243"/>
    <cellStyle name="Обычный 11 3 2 12 4 3" xfId="4244"/>
    <cellStyle name="Обычный 11 3 2 12 5" xfId="4245"/>
    <cellStyle name="Обычный 11 3 2 12 5 2" xfId="4246"/>
    <cellStyle name="Обычный 11 3 2 12 6" xfId="4247"/>
    <cellStyle name="Обычный 11 3 2 12 7" xfId="4248"/>
    <cellStyle name="Обычный 11 3 2 13" xfId="4249"/>
    <cellStyle name="Обычный 11 3 2 13 2" xfId="4250"/>
    <cellStyle name="Обычный 11 3 2 13 2 2" xfId="4251"/>
    <cellStyle name="Обычный 11 3 2 13 3" xfId="4252"/>
    <cellStyle name="Обычный 11 3 2 14" xfId="4253"/>
    <cellStyle name="Обычный 11 3 2 14 2" xfId="4254"/>
    <cellStyle name="Обычный 11 3 2 14 3" xfId="4255"/>
    <cellStyle name="Обычный 11 3 2 15" xfId="4256"/>
    <cellStyle name="Обычный 11 3 2 15 2" xfId="4257"/>
    <cellStyle name="Обычный 11 3 2 15 3" xfId="4258"/>
    <cellStyle name="Обычный 11 3 2 16" xfId="4259"/>
    <cellStyle name="Обычный 11 3 2 16 2" xfId="4260"/>
    <cellStyle name="Обычный 11 3 2 17" xfId="4261"/>
    <cellStyle name="Обычный 11 3 2 18" xfId="4262"/>
    <cellStyle name="Обычный 11 3 2 2" xfId="4263"/>
    <cellStyle name="Обычный 11 3 2 2 10" xfId="4264"/>
    <cellStyle name="Обычный 11 3 2 2 10 2" xfId="4265"/>
    <cellStyle name="Обычный 11 3 2 2 10 2 2" xfId="4266"/>
    <cellStyle name="Обычный 11 3 2 2 10 2 3" xfId="4267"/>
    <cellStyle name="Обычный 11 3 2 2 10 3" xfId="4268"/>
    <cellStyle name="Обычный 11 3 2 2 10 3 2" xfId="4269"/>
    <cellStyle name="Обычный 11 3 2 2 10 3 3" xfId="4270"/>
    <cellStyle name="Обычный 11 3 2 2 10 4" xfId="4271"/>
    <cellStyle name="Обычный 11 3 2 2 10 4 2" xfId="4272"/>
    <cellStyle name="Обычный 11 3 2 2 10 4 3" xfId="4273"/>
    <cellStyle name="Обычный 11 3 2 2 10 5" xfId="4274"/>
    <cellStyle name="Обычный 11 3 2 2 10 5 2" xfId="4275"/>
    <cellStyle name="Обычный 11 3 2 2 10 6" xfId="4276"/>
    <cellStyle name="Обычный 11 3 2 2 10 7" xfId="4277"/>
    <cellStyle name="Обычный 11 3 2 2 11" xfId="4278"/>
    <cellStyle name="Обычный 11 3 2 2 11 2" xfId="4279"/>
    <cellStyle name="Обычный 11 3 2 2 11 2 2" xfId="4280"/>
    <cellStyle name="Обычный 11 3 2 2 11 2 3" xfId="4281"/>
    <cellStyle name="Обычный 11 3 2 2 11 3" xfId="4282"/>
    <cellStyle name="Обычный 11 3 2 2 11 3 2" xfId="4283"/>
    <cellStyle name="Обычный 11 3 2 2 11 3 3" xfId="4284"/>
    <cellStyle name="Обычный 11 3 2 2 11 4" xfId="4285"/>
    <cellStyle name="Обычный 11 3 2 2 11 4 2" xfId="4286"/>
    <cellStyle name="Обычный 11 3 2 2 11 4 3" xfId="4287"/>
    <cellStyle name="Обычный 11 3 2 2 11 5" xfId="4288"/>
    <cellStyle name="Обычный 11 3 2 2 11 5 2" xfId="4289"/>
    <cellStyle name="Обычный 11 3 2 2 11 6" xfId="4290"/>
    <cellStyle name="Обычный 11 3 2 2 11 7" xfId="4291"/>
    <cellStyle name="Обычный 11 3 2 2 12" xfId="4292"/>
    <cellStyle name="Обычный 11 3 2 2 12 2" xfId="4293"/>
    <cellStyle name="Обычный 11 3 2 2 12 3" xfId="4294"/>
    <cellStyle name="Обычный 11 3 2 2 13" xfId="4295"/>
    <cellStyle name="Обычный 11 3 2 2 13 2" xfId="4296"/>
    <cellStyle name="Обычный 11 3 2 2 13 3" xfId="4297"/>
    <cellStyle name="Обычный 11 3 2 2 14" xfId="4298"/>
    <cellStyle name="Обычный 11 3 2 2 14 2" xfId="4299"/>
    <cellStyle name="Обычный 11 3 2 2 14 3" xfId="4300"/>
    <cellStyle name="Обычный 11 3 2 2 15" xfId="4301"/>
    <cellStyle name="Обычный 11 3 2 2 15 2" xfId="4302"/>
    <cellStyle name="Обычный 11 3 2 2 16" xfId="4303"/>
    <cellStyle name="Обычный 11 3 2 2 17" xfId="4304"/>
    <cellStyle name="Обычный 11 3 2 2 2" xfId="4305"/>
    <cellStyle name="Обычный 11 3 2 2 2 10" xfId="4306"/>
    <cellStyle name="Обычный 11 3 2 2 2 10 2" xfId="4307"/>
    <cellStyle name="Обычный 11 3 2 2 2 10 2 2" xfId="4308"/>
    <cellStyle name="Обычный 11 3 2 2 2 10 2 3" xfId="4309"/>
    <cellStyle name="Обычный 11 3 2 2 2 10 3" xfId="4310"/>
    <cellStyle name="Обычный 11 3 2 2 2 10 3 2" xfId="4311"/>
    <cellStyle name="Обычный 11 3 2 2 2 10 3 3" xfId="4312"/>
    <cellStyle name="Обычный 11 3 2 2 2 10 4" xfId="4313"/>
    <cellStyle name="Обычный 11 3 2 2 2 10 4 2" xfId="4314"/>
    <cellStyle name="Обычный 11 3 2 2 2 10 5" xfId="4315"/>
    <cellStyle name="Обычный 11 3 2 2 2 10 5 2" xfId="4316"/>
    <cellStyle name="Обычный 11 3 2 2 2 10 6" xfId="4317"/>
    <cellStyle name="Обычный 11 3 2 2 2 10 7" xfId="4318"/>
    <cellStyle name="Обычный 11 3 2 2 2 11" xfId="4319"/>
    <cellStyle name="Обычный 11 3 2 2 2 11 2" xfId="4320"/>
    <cellStyle name="Обычный 11 3 2 2 2 11 3" xfId="4321"/>
    <cellStyle name="Обычный 11 3 2 2 2 12" xfId="4322"/>
    <cellStyle name="Обычный 11 3 2 2 2 12 2" xfId="4323"/>
    <cellStyle name="Обычный 11 3 2 2 2 12 3" xfId="4324"/>
    <cellStyle name="Обычный 11 3 2 2 2 13" xfId="4325"/>
    <cellStyle name="Обычный 11 3 2 2 2 13 2" xfId="4326"/>
    <cellStyle name="Обычный 11 3 2 2 2 13 3" xfId="4327"/>
    <cellStyle name="Обычный 11 3 2 2 2 14" xfId="4328"/>
    <cellStyle name="Обычный 11 3 2 2 2 14 2" xfId="4329"/>
    <cellStyle name="Обычный 11 3 2 2 2 15" xfId="4330"/>
    <cellStyle name="Обычный 11 3 2 2 2 16" xfId="4331"/>
    <cellStyle name="Обычный 11 3 2 2 2 2" xfId="4332"/>
    <cellStyle name="Обычный 11 3 2 2 2 2 10" xfId="4333"/>
    <cellStyle name="Обычный 11 3 2 2 2 2 10 2" xfId="4334"/>
    <cellStyle name="Обычный 11 3 2 2 2 2 10 3" xfId="4335"/>
    <cellStyle name="Обычный 11 3 2 2 2 2 11" xfId="4336"/>
    <cellStyle name="Обычный 11 3 2 2 2 2 11 2" xfId="4337"/>
    <cellStyle name="Обычный 11 3 2 2 2 2 12" xfId="4338"/>
    <cellStyle name="Обычный 11 3 2 2 2 2 13" xfId="4339"/>
    <cellStyle name="Обычный 11 3 2 2 2 2 2" xfId="4340"/>
    <cellStyle name="Обычный 11 3 2 2 2 2 2 2" xfId="4341"/>
    <cellStyle name="Обычный 11 3 2 2 2 2 2 2 2" xfId="4342"/>
    <cellStyle name="Обычный 11 3 2 2 2 2 2 2 2 2" xfId="4343"/>
    <cellStyle name="Обычный 11 3 2 2 2 2 2 2 3" xfId="4344"/>
    <cellStyle name="Обычный 11 3 2 2 2 2 2 2 4" xfId="4345"/>
    <cellStyle name="Обычный 11 3 2 2 2 2 2 3" xfId="4346"/>
    <cellStyle name="Обычный 11 3 2 2 2 2 2 3 2" xfId="4347"/>
    <cellStyle name="Обычный 11 3 2 2 2 2 2 3 3" xfId="4348"/>
    <cellStyle name="Обычный 11 3 2 2 2 2 2 4" xfId="4349"/>
    <cellStyle name="Обычный 11 3 2 2 2 2 2 4 2" xfId="4350"/>
    <cellStyle name="Обычный 11 3 2 2 2 2 2 4 3" xfId="4351"/>
    <cellStyle name="Обычный 11 3 2 2 2 2 2 5" xfId="4352"/>
    <cellStyle name="Обычный 11 3 2 2 2 2 2 5 2" xfId="4353"/>
    <cellStyle name="Обычный 11 3 2 2 2 2 2 5 3" xfId="4354"/>
    <cellStyle name="Обычный 11 3 2 2 2 2 2 6" xfId="4355"/>
    <cellStyle name="Обычный 11 3 2 2 2 2 2 6 2" xfId="4356"/>
    <cellStyle name="Обычный 11 3 2 2 2 2 2 7" xfId="4357"/>
    <cellStyle name="Обычный 11 3 2 2 2 2 2 8" xfId="4358"/>
    <cellStyle name="Обычный 11 3 2 2 2 2 3" xfId="4359"/>
    <cellStyle name="Обычный 11 3 2 2 2 2 3 2" xfId="4360"/>
    <cellStyle name="Обычный 11 3 2 2 2 2 3 2 2" xfId="4361"/>
    <cellStyle name="Обычный 11 3 2 2 2 2 3 2 2 2" xfId="4362"/>
    <cellStyle name="Обычный 11 3 2 2 2 2 3 2 3" xfId="4363"/>
    <cellStyle name="Обычный 11 3 2 2 2 2 3 2 4" xfId="4364"/>
    <cellStyle name="Обычный 11 3 2 2 2 2 3 3" xfId="4365"/>
    <cellStyle name="Обычный 11 3 2 2 2 2 3 3 2" xfId="4366"/>
    <cellStyle name="Обычный 11 3 2 2 2 2 3 3 3" xfId="4367"/>
    <cellStyle name="Обычный 11 3 2 2 2 2 3 4" xfId="4368"/>
    <cellStyle name="Обычный 11 3 2 2 2 2 3 4 2" xfId="4369"/>
    <cellStyle name="Обычный 11 3 2 2 2 2 3 4 3" xfId="4370"/>
    <cellStyle name="Обычный 11 3 2 2 2 2 3 5" xfId="4371"/>
    <cellStyle name="Обычный 11 3 2 2 2 2 3 5 2" xfId="4372"/>
    <cellStyle name="Обычный 11 3 2 2 2 2 3 5 3" xfId="4373"/>
    <cellStyle name="Обычный 11 3 2 2 2 2 3 6" xfId="4374"/>
    <cellStyle name="Обычный 11 3 2 2 2 2 3 6 2" xfId="4375"/>
    <cellStyle name="Обычный 11 3 2 2 2 2 3 7" xfId="4376"/>
    <cellStyle name="Обычный 11 3 2 2 2 2 3 8" xfId="4377"/>
    <cellStyle name="Обычный 11 3 2 2 2 2 4" xfId="4378"/>
    <cellStyle name="Обычный 11 3 2 2 2 2 4 2" xfId="4379"/>
    <cellStyle name="Обычный 11 3 2 2 2 2 4 2 2" xfId="4380"/>
    <cellStyle name="Обычный 11 3 2 2 2 2 4 2 3" xfId="4381"/>
    <cellStyle name="Обычный 11 3 2 2 2 2 4 3" xfId="4382"/>
    <cellStyle name="Обычный 11 3 2 2 2 2 4 3 2" xfId="4383"/>
    <cellStyle name="Обычный 11 3 2 2 2 2 4 3 3" xfId="4384"/>
    <cellStyle name="Обычный 11 3 2 2 2 2 4 4" xfId="4385"/>
    <cellStyle name="Обычный 11 3 2 2 2 2 4 4 2" xfId="4386"/>
    <cellStyle name="Обычный 11 3 2 2 2 2 4 4 3" xfId="4387"/>
    <cellStyle name="Обычный 11 3 2 2 2 2 4 5" xfId="4388"/>
    <cellStyle name="Обычный 11 3 2 2 2 2 4 5 2" xfId="4389"/>
    <cellStyle name="Обычный 11 3 2 2 2 2 4 6" xfId="4390"/>
    <cellStyle name="Обычный 11 3 2 2 2 2 4 7" xfId="4391"/>
    <cellStyle name="Обычный 11 3 2 2 2 2 5" xfId="4392"/>
    <cellStyle name="Обычный 11 3 2 2 2 2 5 2" xfId="4393"/>
    <cellStyle name="Обычный 11 3 2 2 2 2 5 2 2" xfId="4394"/>
    <cellStyle name="Обычный 11 3 2 2 2 2 5 2 3" xfId="4395"/>
    <cellStyle name="Обычный 11 3 2 2 2 2 5 3" xfId="4396"/>
    <cellStyle name="Обычный 11 3 2 2 2 2 5 3 2" xfId="4397"/>
    <cellStyle name="Обычный 11 3 2 2 2 2 5 3 3" xfId="4398"/>
    <cellStyle name="Обычный 11 3 2 2 2 2 5 4" xfId="4399"/>
    <cellStyle name="Обычный 11 3 2 2 2 2 5 4 2" xfId="4400"/>
    <cellStyle name="Обычный 11 3 2 2 2 2 5 4 3" xfId="4401"/>
    <cellStyle name="Обычный 11 3 2 2 2 2 5 5" xfId="4402"/>
    <cellStyle name="Обычный 11 3 2 2 2 2 5 5 2" xfId="4403"/>
    <cellStyle name="Обычный 11 3 2 2 2 2 5 6" xfId="4404"/>
    <cellStyle name="Обычный 11 3 2 2 2 2 5 7" xfId="4405"/>
    <cellStyle name="Обычный 11 3 2 2 2 2 6" xfId="4406"/>
    <cellStyle name="Обычный 11 3 2 2 2 2 6 2" xfId="4407"/>
    <cellStyle name="Обычный 11 3 2 2 2 2 6 2 2" xfId="4408"/>
    <cellStyle name="Обычный 11 3 2 2 2 2 6 2 3" xfId="4409"/>
    <cellStyle name="Обычный 11 3 2 2 2 2 6 3" xfId="4410"/>
    <cellStyle name="Обычный 11 3 2 2 2 2 6 3 2" xfId="4411"/>
    <cellStyle name="Обычный 11 3 2 2 2 2 6 3 3" xfId="4412"/>
    <cellStyle name="Обычный 11 3 2 2 2 2 6 4" xfId="4413"/>
    <cellStyle name="Обычный 11 3 2 2 2 2 6 4 2" xfId="4414"/>
    <cellStyle name="Обычный 11 3 2 2 2 2 6 4 3" xfId="4415"/>
    <cellStyle name="Обычный 11 3 2 2 2 2 6 5" xfId="4416"/>
    <cellStyle name="Обычный 11 3 2 2 2 2 6 5 2" xfId="4417"/>
    <cellStyle name="Обычный 11 3 2 2 2 2 6 6" xfId="4418"/>
    <cellStyle name="Обычный 11 3 2 2 2 2 6 7" xfId="4419"/>
    <cellStyle name="Обычный 11 3 2 2 2 2 7" xfId="4420"/>
    <cellStyle name="Обычный 11 3 2 2 2 2 7 2" xfId="4421"/>
    <cellStyle name="Обычный 11 3 2 2 2 2 7 2 2" xfId="4422"/>
    <cellStyle name="Обычный 11 3 2 2 2 2 7 2 3" xfId="4423"/>
    <cellStyle name="Обычный 11 3 2 2 2 2 7 3" xfId="4424"/>
    <cellStyle name="Обычный 11 3 2 2 2 2 7 3 2" xfId="4425"/>
    <cellStyle name="Обычный 11 3 2 2 2 2 7 3 3" xfId="4426"/>
    <cellStyle name="Обычный 11 3 2 2 2 2 7 4" xfId="4427"/>
    <cellStyle name="Обычный 11 3 2 2 2 2 7 4 2" xfId="4428"/>
    <cellStyle name="Обычный 11 3 2 2 2 2 7 5" xfId="4429"/>
    <cellStyle name="Обычный 11 3 2 2 2 2 7 5 2" xfId="4430"/>
    <cellStyle name="Обычный 11 3 2 2 2 2 7 6" xfId="4431"/>
    <cellStyle name="Обычный 11 3 2 2 2 2 7 7" xfId="4432"/>
    <cellStyle name="Обычный 11 3 2 2 2 2 8" xfId="4433"/>
    <cellStyle name="Обычный 11 3 2 2 2 2 8 2" xfId="4434"/>
    <cellStyle name="Обычный 11 3 2 2 2 2 8 3" xfId="4435"/>
    <cellStyle name="Обычный 11 3 2 2 2 2 9" xfId="4436"/>
    <cellStyle name="Обычный 11 3 2 2 2 2 9 2" xfId="4437"/>
    <cellStyle name="Обычный 11 3 2 2 2 2 9 3" xfId="4438"/>
    <cellStyle name="Обычный 11 3 2 2 2 3" xfId="4439"/>
    <cellStyle name="Обычный 11 3 2 2 2 3 10" xfId="4440"/>
    <cellStyle name="Обычный 11 3 2 2 2 3 10 2" xfId="4441"/>
    <cellStyle name="Обычный 11 3 2 2 2 3 11" xfId="4442"/>
    <cellStyle name="Обычный 11 3 2 2 2 3 12" xfId="4443"/>
    <cellStyle name="Обычный 11 3 2 2 2 3 2" xfId="4444"/>
    <cellStyle name="Обычный 11 3 2 2 2 3 2 2" xfId="4445"/>
    <cellStyle name="Обычный 11 3 2 2 2 3 2 2 2" xfId="4446"/>
    <cellStyle name="Обычный 11 3 2 2 2 3 2 2 2 2" xfId="4447"/>
    <cellStyle name="Обычный 11 3 2 2 2 3 2 2 3" xfId="4448"/>
    <cellStyle name="Обычный 11 3 2 2 2 3 2 2 4" xfId="4449"/>
    <cellStyle name="Обычный 11 3 2 2 2 3 2 3" xfId="4450"/>
    <cellStyle name="Обычный 11 3 2 2 2 3 2 3 2" xfId="4451"/>
    <cellStyle name="Обычный 11 3 2 2 2 3 2 3 3" xfId="4452"/>
    <cellStyle name="Обычный 11 3 2 2 2 3 2 4" xfId="4453"/>
    <cellStyle name="Обычный 11 3 2 2 2 3 2 4 2" xfId="4454"/>
    <cellStyle name="Обычный 11 3 2 2 2 3 2 4 3" xfId="4455"/>
    <cellStyle name="Обычный 11 3 2 2 2 3 2 5" xfId="4456"/>
    <cellStyle name="Обычный 11 3 2 2 2 3 2 5 2" xfId="4457"/>
    <cellStyle name="Обычный 11 3 2 2 2 3 2 5 3" xfId="4458"/>
    <cellStyle name="Обычный 11 3 2 2 2 3 2 6" xfId="4459"/>
    <cellStyle name="Обычный 11 3 2 2 2 3 2 6 2" xfId="4460"/>
    <cellStyle name="Обычный 11 3 2 2 2 3 2 7" xfId="4461"/>
    <cellStyle name="Обычный 11 3 2 2 2 3 2 8" xfId="4462"/>
    <cellStyle name="Обычный 11 3 2 2 2 3 3" xfId="4463"/>
    <cellStyle name="Обычный 11 3 2 2 2 3 3 2" xfId="4464"/>
    <cellStyle name="Обычный 11 3 2 2 2 3 3 2 2" xfId="4465"/>
    <cellStyle name="Обычный 11 3 2 2 2 3 3 2 2 2" xfId="4466"/>
    <cellStyle name="Обычный 11 3 2 2 2 3 3 2 3" xfId="4467"/>
    <cellStyle name="Обычный 11 3 2 2 2 3 3 2 4" xfId="4468"/>
    <cellStyle name="Обычный 11 3 2 2 2 3 3 3" xfId="4469"/>
    <cellStyle name="Обычный 11 3 2 2 2 3 3 3 2" xfId="4470"/>
    <cellStyle name="Обычный 11 3 2 2 2 3 3 3 3" xfId="4471"/>
    <cellStyle name="Обычный 11 3 2 2 2 3 3 4" xfId="4472"/>
    <cellStyle name="Обычный 11 3 2 2 2 3 3 4 2" xfId="4473"/>
    <cellStyle name="Обычный 11 3 2 2 2 3 3 4 3" xfId="4474"/>
    <cellStyle name="Обычный 11 3 2 2 2 3 3 5" xfId="4475"/>
    <cellStyle name="Обычный 11 3 2 2 2 3 3 5 2" xfId="4476"/>
    <cellStyle name="Обычный 11 3 2 2 2 3 3 5 3" xfId="4477"/>
    <cellStyle name="Обычный 11 3 2 2 2 3 3 6" xfId="4478"/>
    <cellStyle name="Обычный 11 3 2 2 2 3 3 6 2" xfId="4479"/>
    <cellStyle name="Обычный 11 3 2 2 2 3 3 7" xfId="4480"/>
    <cellStyle name="Обычный 11 3 2 2 2 3 3 8" xfId="4481"/>
    <cellStyle name="Обычный 11 3 2 2 2 3 4" xfId="4482"/>
    <cellStyle name="Обычный 11 3 2 2 2 3 4 2" xfId="4483"/>
    <cellStyle name="Обычный 11 3 2 2 2 3 4 2 2" xfId="4484"/>
    <cellStyle name="Обычный 11 3 2 2 2 3 4 2 3" xfId="4485"/>
    <cellStyle name="Обычный 11 3 2 2 2 3 4 3" xfId="4486"/>
    <cellStyle name="Обычный 11 3 2 2 2 3 4 3 2" xfId="4487"/>
    <cellStyle name="Обычный 11 3 2 2 2 3 4 3 3" xfId="4488"/>
    <cellStyle name="Обычный 11 3 2 2 2 3 4 4" xfId="4489"/>
    <cellStyle name="Обычный 11 3 2 2 2 3 4 4 2" xfId="4490"/>
    <cellStyle name="Обычный 11 3 2 2 2 3 4 4 3" xfId="4491"/>
    <cellStyle name="Обычный 11 3 2 2 2 3 4 5" xfId="4492"/>
    <cellStyle name="Обычный 11 3 2 2 2 3 4 5 2" xfId="4493"/>
    <cellStyle name="Обычный 11 3 2 2 2 3 4 6" xfId="4494"/>
    <cellStyle name="Обычный 11 3 2 2 2 3 4 7" xfId="4495"/>
    <cellStyle name="Обычный 11 3 2 2 2 3 5" xfId="4496"/>
    <cellStyle name="Обычный 11 3 2 2 2 3 5 2" xfId="4497"/>
    <cellStyle name="Обычный 11 3 2 2 2 3 5 2 2" xfId="4498"/>
    <cellStyle name="Обычный 11 3 2 2 2 3 5 2 3" xfId="4499"/>
    <cellStyle name="Обычный 11 3 2 2 2 3 5 3" xfId="4500"/>
    <cellStyle name="Обычный 11 3 2 2 2 3 5 3 2" xfId="4501"/>
    <cellStyle name="Обычный 11 3 2 2 2 3 5 3 3" xfId="4502"/>
    <cellStyle name="Обычный 11 3 2 2 2 3 5 4" xfId="4503"/>
    <cellStyle name="Обычный 11 3 2 2 2 3 5 4 2" xfId="4504"/>
    <cellStyle name="Обычный 11 3 2 2 2 3 5 4 3" xfId="4505"/>
    <cellStyle name="Обычный 11 3 2 2 2 3 5 5" xfId="4506"/>
    <cellStyle name="Обычный 11 3 2 2 2 3 5 5 2" xfId="4507"/>
    <cellStyle name="Обычный 11 3 2 2 2 3 5 6" xfId="4508"/>
    <cellStyle name="Обычный 11 3 2 2 2 3 5 7" xfId="4509"/>
    <cellStyle name="Обычный 11 3 2 2 2 3 6" xfId="4510"/>
    <cellStyle name="Обычный 11 3 2 2 2 3 6 2" xfId="4511"/>
    <cellStyle name="Обычный 11 3 2 2 2 3 6 2 2" xfId="4512"/>
    <cellStyle name="Обычный 11 3 2 2 2 3 6 2 3" xfId="4513"/>
    <cellStyle name="Обычный 11 3 2 2 2 3 6 3" xfId="4514"/>
    <cellStyle name="Обычный 11 3 2 2 2 3 6 3 2" xfId="4515"/>
    <cellStyle name="Обычный 11 3 2 2 2 3 6 3 3" xfId="4516"/>
    <cellStyle name="Обычный 11 3 2 2 2 3 6 4" xfId="4517"/>
    <cellStyle name="Обычный 11 3 2 2 2 3 6 4 2" xfId="4518"/>
    <cellStyle name="Обычный 11 3 2 2 2 3 6 5" xfId="4519"/>
    <cellStyle name="Обычный 11 3 2 2 2 3 6 5 2" xfId="4520"/>
    <cellStyle name="Обычный 11 3 2 2 2 3 6 6" xfId="4521"/>
    <cellStyle name="Обычный 11 3 2 2 2 3 6 7" xfId="4522"/>
    <cellStyle name="Обычный 11 3 2 2 2 3 7" xfId="4523"/>
    <cellStyle name="Обычный 11 3 2 2 2 3 7 2" xfId="4524"/>
    <cellStyle name="Обычный 11 3 2 2 2 3 7 3" xfId="4525"/>
    <cellStyle name="Обычный 11 3 2 2 2 3 8" xfId="4526"/>
    <cellStyle name="Обычный 11 3 2 2 2 3 8 2" xfId="4527"/>
    <cellStyle name="Обычный 11 3 2 2 2 3 8 3" xfId="4528"/>
    <cellStyle name="Обычный 11 3 2 2 2 3 9" xfId="4529"/>
    <cellStyle name="Обычный 11 3 2 2 2 3 9 2" xfId="4530"/>
    <cellStyle name="Обычный 11 3 2 2 2 3 9 3" xfId="4531"/>
    <cellStyle name="Обычный 11 3 2 2 2 4" xfId="4532"/>
    <cellStyle name="Обычный 11 3 2 2 2 4 2" xfId="4533"/>
    <cellStyle name="Обычный 11 3 2 2 2 4 2 2" xfId="4534"/>
    <cellStyle name="Обычный 11 3 2 2 2 4 2 2 2" xfId="4535"/>
    <cellStyle name="Обычный 11 3 2 2 2 4 2 2 3" xfId="4536"/>
    <cellStyle name="Обычный 11 3 2 2 2 4 2 3" xfId="4537"/>
    <cellStyle name="Обычный 11 3 2 2 2 4 2 3 2" xfId="4538"/>
    <cellStyle name="Обычный 11 3 2 2 2 4 2 3 3" xfId="4539"/>
    <cellStyle name="Обычный 11 3 2 2 2 4 2 4" xfId="4540"/>
    <cellStyle name="Обычный 11 3 2 2 2 4 2 4 2" xfId="4541"/>
    <cellStyle name="Обычный 11 3 2 2 2 4 2 4 3" xfId="4542"/>
    <cellStyle name="Обычный 11 3 2 2 2 4 2 5" xfId="4543"/>
    <cellStyle name="Обычный 11 3 2 2 2 4 2 5 2" xfId="4544"/>
    <cellStyle name="Обычный 11 3 2 2 2 4 2 6" xfId="4545"/>
    <cellStyle name="Обычный 11 3 2 2 2 4 2 7" xfId="4546"/>
    <cellStyle name="Обычный 11 3 2 2 2 4 3" xfId="4547"/>
    <cellStyle name="Обычный 11 3 2 2 2 4 3 2" xfId="4548"/>
    <cellStyle name="Обычный 11 3 2 2 2 4 3 2 2" xfId="4549"/>
    <cellStyle name="Обычный 11 3 2 2 2 4 3 3" xfId="4550"/>
    <cellStyle name="Обычный 11 3 2 2 2 4 3 4" xfId="4551"/>
    <cellStyle name="Обычный 11 3 2 2 2 4 4" xfId="4552"/>
    <cellStyle name="Обычный 11 3 2 2 2 4 4 2" xfId="4553"/>
    <cellStyle name="Обычный 11 3 2 2 2 4 4 3" xfId="4554"/>
    <cellStyle name="Обычный 11 3 2 2 2 4 5" xfId="4555"/>
    <cellStyle name="Обычный 11 3 2 2 2 4 5 2" xfId="4556"/>
    <cellStyle name="Обычный 11 3 2 2 2 4 5 3" xfId="4557"/>
    <cellStyle name="Обычный 11 3 2 2 2 4 6" xfId="4558"/>
    <cellStyle name="Обычный 11 3 2 2 2 4 6 2" xfId="4559"/>
    <cellStyle name="Обычный 11 3 2 2 2 4 6 3" xfId="4560"/>
    <cellStyle name="Обычный 11 3 2 2 2 4 7" xfId="4561"/>
    <cellStyle name="Обычный 11 3 2 2 2 4 7 2" xfId="4562"/>
    <cellStyle name="Обычный 11 3 2 2 2 4 8" xfId="4563"/>
    <cellStyle name="Обычный 11 3 2 2 2 4 9" xfId="4564"/>
    <cellStyle name="Обычный 11 3 2 2 2 5" xfId="4565"/>
    <cellStyle name="Обычный 11 3 2 2 2 5 2" xfId="4566"/>
    <cellStyle name="Обычный 11 3 2 2 2 5 2 2" xfId="4567"/>
    <cellStyle name="Обычный 11 3 2 2 2 5 2 2 2" xfId="4568"/>
    <cellStyle name="Обычный 11 3 2 2 2 5 2 3" xfId="4569"/>
    <cellStyle name="Обычный 11 3 2 2 2 5 2 4" xfId="4570"/>
    <cellStyle name="Обычный 11 3 2 2 2 5 3" xfId="4571"/>
    <cellStyle name="Обычный 11 3 2 2 2 5 3 2" xfId="4572"/>
    <cellStyle name="Обычный 11 3 2 2 2 5 3 3" xfId="4573"/>
    <cellStyle name="Обычный 11 3 2 2 2 5 4" xfId="4574"/>
    <cellStyle name="Обычный 11 3 2 2 2 5 4 2" xfId="4575"/>
    <cellStyle name="Обычный 11 3 2 2 2 5 4 3" xfId="4576"/>
    <cellStyle name="Обычный 11 3 2 2 2 5 5" xfId="4577"/>
    <cellStyle name="Обычный 11 3 2 2 2 5 5 2" xfId="4578"/>
    <cellStyle name="Обычный 11 3 2 2 2 5 5 3" xfId="4579"/>
    <cellStyle name="Обычный 11 3 2 2 2 5 6" xfId="4580"/>
    <cellStyle name="Обычный 11 3 2 2 2 5 6 2" xfId="4581"/>
    <cellStyle name="Обычный 11 3 2 2 2 5 7" xfId="4582"/>
    <cellStyle name="Обычный 11 3 2 2 2 5 8" xfId="4583"/>
    <cellStyle name="Обычный 11 3 2 2 2 6" xfId="4584"/>
    <cellStyle name="Обычный 11 3 2 2 2 6 2" xfId="4585"/>
    <cellStyle name="Обычный 11 3 2 2 2 6 2 2" xfId="4586"/>
    <cellStyle name="Обычный 11 3 2 2 2 6 2 3" xfId="4587"/>
    <cellStyle name="Обычный 11 3 2 2 2 6 3" xfId="4588"/>
    <cellStyle name="Обычный 11 3 2 2 2 6 3 2" xfId="4589"/>
    <cellStyle name="Обычный 11 3 2 2 2 6 3 3" xfId="4590"/>
    <cellStyle name="Обычный 11 3 2 2 2 6 4" xfId="4591"/>
    <cellStyle name="Обычный 11 3 2 2 2 6 4 2" xfId="4592"/>
    <cellStyle name="Обычный 11 3 2 2 2 6 4 3" xfId="4593"/>
    <cellStyle name="Обычный 11 3 2 2 2 6 5" xfId="4594"/>
    <cellStyle name="Обычный 11 3 2 2 2 6 5 2" xfId="4595"/>
    <cellStyle name="Обычный 11 3 2 2 2 6 6" xfId="4596"/>
    <cellStyle name="Обычный 11 3 2 2 2 6 7" xfId="4597"/>
    <cellStyle name="Обычный 11 3 2 2 2 7" xfId="4598"/>
    <cellStyle name="Обычный 11 3 2 2 2 7 2" xfId="4599"/>
    <cellStyle name="Обычный 11 3 2 2 2 7 2 2" xfId="4600"/>
    <cellStyle name="Обычный 11 3 2 2 2 7 2 3" xfId="4601"/>
    <cellStyle name="Обычный 11 3 2 2 2 7 3" xfId="4602"/>
    <cellStyle name="Обычный 11 3 2 2 2 7 3 2" xfId="4603"/>
    <cellStyle name="Обычный 11 3 2 2 2 7 3 3" xfId="4604"/>
    <cellStyle name="Обычный 11 3 2 2 2 7 4" xfId="4605"/>
    <cellStyle name="Обычный 11 3 2 2 2 7 4 2" xfId="4606"/>
    <cellStyle name="Обычный 11 3 2 2 2 7 4 3" xfId="4607"/>
    <cellStyle name="Обычный 11 3 2 2 2 7 5" xfId="4608"/>
    <cellStyle name="Обычный 11 3 2 2 2 7 5 2" xfId="4609"/>
    <cellStyle name="Обычный 11 3 2 2 2 7 6" xfId="4610"/>
    <cellStyle name="Обычный 11 3 2 2 2 7 7" xfId="4611"/>
    <cellStyle name="Обычный 11 3 2 2 2 8" xfId="4612"/>
    <cellStyle name="Обычный 11 3 2 2 2 8 2" xfId="4613"/>
    <cellStyle name="Обычный 11 3 2 2 2 8 2 2" xfId="4614"/>
    <cellStyle name="Обычный 11 3 2 2 2 8 2 3" xfId="4615"/>
    <cellStyle name="Обычный 11 3 2 2 2 8 3" xfId="4616"/>
    <cellStyle name="Обычный 11 3 2 2 2 8 3 2" xfId="4617"/>
    <cellStyle name="Обычный 11 3 2 2 2 8 3 3" xfId="4618"/>
    <cellStyle name="Обычный 11 3 2 2 2 8 4" xfId="4619"/>
    <cellStyle name="Обычный 11 3 2 2 2 8 4 2" xfId="4620"/>
    <cellStyle name="Обычный 11 3 2 2 2 8 4 3" xfId="4621"/>
    <cellStyle name="Обычный 11 3 2 2 2 8 5" xfId="4622"/>
    <cellStyle name="Обычный 11 3 2 2 2 8 5 2" xfId="4623"/>
    <cellStyle name="Обычный 11 3 2 2 2 8 6" xfId="4624"/>
    <cellStyle name="Обычный 11 3 2 2 2 8 7" xfId="4625"/>
    <cellStyle name="Обычный 11 3 2 2 2 9" xfId="4626"/>
    <cellStyle name="Обычный 11 3 2 2 2 9 2" xfId="4627"/>
    <cellStyle name="Обычный 11 3 2 2 2 9 2 2" xfId="4628"/>
    <cellStyle name="Обычный 11 3 2 2 2 9 2 3" xfId="4629"/>
    <cellStyle name="Обычный 11 3 2 2 2 9 3" xfId="4630"/>
    <cellStyle name="Обычный 11 3 2 2 2 9 3 2" xfId="4631"/>
    <cellStyle name="Обычный 11 3 2 2 2 9 3 3" xfId="4632"/>
    <cellStyle name="Обычный 11 3 2 2 2 9 4" xfId="4633"/>
    <cellStyle name="Обычный 11 3 2 2 2 9 4 2" xfId="4634"/>
    <cellStyle name="Обычный 11 3 2 2 2 9 4 3" xfId="4635"/>
    <cellStyle name="Обычный 11 3 2 2 2 9 5" xfId="4636"/>
    <cellStyle name="Обычный 11 3 2 2 2 9 5 2" xfId="4637"/>
    <cellStyle name="Обычный 11 3 2 2 2 9 6" xfId="4638"/>
    <cellStyle name="Обычный 11 3 2 2 2 9 7" xfId="4639"/>
    <cellStyle name="Обычный 11 3 2 2 3" xfId="4640"/>
    <cellStyle name="Обычный 11 3 2 2 3 10" xfId="4641"/>
    <cellStyle name="Обычный 11 3 2 2 3 10 2" xfId="4642"/>
    <cellStyle name="Обычный 11 3 2 2 3 10 3" xfId="4643"/>
    <cellStyle name="Обычный 11 3 2 2 3 11" xfId="4644"/>
    <cellStyle name="Обычный 11 3 2 2 3 11 2" xfId="4645"/>
    <cellStyle name="Обычный 11 3 2 2 3 12" xfId="4646"/>
    <cellStyle name="Обычный 11 3 2 2 3 13" xfId="4647"/>
    <cellStyle name="Обычный 11 3 2 2 3 2" xfId="4648"/>
    <cellStyle name="Обычный 11 3 2 2 3 2 2" xfId="4649"/>
    <cellStyle name="Обычный 11 3 2 2 3 2 2 2" xfId="4650"/>
    <cellStyle name="Обычный 11 3 2 2 3 2 2 2 2" xfId="4651"/>
    <cellStyle name="Обычный 11 3 2 2 3 2 2 3" xfId="4652"/>
    <cellStyle name="Обычный 11 3 2 2 3 2 2 4" xfId="4653"/>
    <cellStyle name="Обычный 11 3 2 2 3 2 3" xfId="4654"/>
    <cellStyle name="Обычный 11 3 2 2 3 2 3 2" xfId="4655"/>
    <cellStyle name="Обычный 11 3 2 2 3 2 3 3" xfId="4656"/>
    <cellStyle name="Обычный 11 3 2 2 3 2 4" xfId="4657"/>
    <cellStyle name="Обычный 11 3 2 2 3 2 4 2" xfId="4658"/>
    <cellStyle name="Обычный 11 3 2 2 3 2 4 3" xfId="4659"/>
    <cellStyle name="Обычный 11 3 2 2 3 2 5" xfId="4660"/>
    <cellStyle name="Обычный 11 3 2 2 3 2 5 2" xfId="4661"/>
    <cellStyle name="Обычный 11 3 2 2 3 2 5 3" xfId="4662"/>
    <cellStyle name="Обычный 11 3 2 2 3 2 6" xfId="4663"/>
    <cellStyle name="Обычный 11 3 2 2 3 2 6 2" xfId="4664"/>
    <cellStyle name="Обычный 11 3 2 2 3 2 7" xfId="4665"/>
    <cellStyle name="Обычный 11 3 2 2 3 2 8" xfId="4666"/>
    <cellStyle name="Обычный 11 3 2 2 3 3" xfId="4667"/>
    <cellStyle name="Обычный 11 3 2 2 3 3 2" xfId="4668"/>
    <cellStyle name="Обычный 11 3 2 2 3 3 2 2" xfId="4669"/>
    <cellStyle name="Обычный 11 3 2 2 3 3 2 2 2" xfId="4670"/>
    <cellStyle name="Обычный 11 3 2 2 3 3 2 3" xfId="4671"/>
    <cellStyle name="Обычный 11 3 2 2 3 3 2 4" xfId="4672"/>
    <cellStyle name="Обычный 11 3 2 2 3 3 3" xfId="4673"/>
    <cellStyle name="Обычный 11 3 2 2 3 3 3 2" xfId="4674"/>
    <cellStyle name="Обычный 11 3 2 2 3 3 3 3" xfId="4675"/>
    <cellStyle name="Обычный 11 3 2 2 3 3 4" xfId="4676"/>
    <cellStyle name="Обычный 11 3 2 2 3 3 4 2" xfId="4677"/>
    <cellStyle name="Обычный 11 3 2 2 3 3 4 3" xfId="4678"/>
    <cellStyle name="Обычный 11 3 2 2 3 3 5" xfId="4679"/>
    <cellStyle name="Обычный 11 3 2 2 3 3 5 2" xfId="4680"/>
    <cellStyle name="Обычный 11 3 2 2 3 3 5 3" xfId="4681"/>
    <cellStyle name="Обычный 11 3 2 2 3 3 6" xfId="4682"/>
    <cellStyle name="Обычный 11 3 2 2 3 3 6 2" xfId="4683"/>
    <cellStyle name="Обычный 11 3 2 2 3 3 7" xfId="4684"/>
    <cellStyle name="Обычный 11 3 2 2 3 3 8" xfId="4685"/>
    <cellStyle name="Обычный 11 3 2 2 3 4" xfId="4686"/>
    <cellStyle name="Обычный 11 3 2 2 3 4 2" xfId="4687"/>
    <cellStyle name="Обычный 11 3 2 2 3 4 2 2" xfId="4688"/>
    <cellStyle name="Обычный 11 3 2 2 3 4 2 3" xfId="4689"/>
    <cellStyle name="Обычный 11 3 2 2 3 4 3" xfId="4690"/>
    <cellStyle name="Обычный 11 3 2 2 3 4 3 2" xfId="4691"/>
    <cellStyle name="Обычный 11 3 2 2 3 4 3 3" xfId="4692"/>
    <cellStyle name="Обычный 11 3 2 2 3 4 4" xfId="4693"/>
    <cellStyle name="Обычный 11 3 2 2 3 4 4 2" xfId="4694"/>
    <cellStyle name="Обычный 11 3 2 2 3 4 4 3" xfId="4695"/>
    <cellStyle name="Обычный 11 3 2 2 3 4 5" xfId="4696"/>
    <cellStyle name="Обычный 11 3 2 2 3 4 5 2" xfId="4697"/>
    <cellStyle name="Обычный 11 3 2 2 3 4 6" xfId="4698"/>
    <cellStyle name="Обычный 11 3 2 2 3 4 7" xfId="4699"/>
    <cellStyle name="Обычный 11 3 2 2 3 5" xfId="4700"/>
    <cellStyle name="Обычный 11 3 2 2 3 5 2" xfId="4701"/>
    <cellStyle name="Обычный 11 3 2 2 3 5 2 2" xfId="4702"/>
    <cellStyle name="Обычный 11 3 2 2 3 5 2 3" xfId="4703"/>
    <cellStyle name="Обычный 11 3 2 2 3 5 3" xfId="4704"/>
    <cellStyle name="Обычный 11 3 2 2 3 5 3 2" xfId="4705"/>
    <cellStyle name="Обычный 11 3 2 2 3 5 3 3" xfId="4706"/>
    <cellStyle name="Обычный 11 3 2 2 3 5 4" xfId="4707"/>
    <cellStyle name="Обычный 11 3 2 2 3 5 4 2" xfId="4708"/>
    <cellStyle name="Обычный 11 3 2 2 3 5 4 3" xfId="4709"/>
    <cellStyle name="Обычный 11 3 2 2 3 5 5" xfId="4710"/>
    <cellStyle name="Обычный 11 3 2 2 3 5 5 2" xfId="4711"/>
    <cellStyle name="Обычный 11 3 2 2 3 5 6" xfId="4712"/>
    <cellStyle name="Обычный 11 3 2 2 3 5 7" xfId="4713"/>
    <cellStyle name="Обычный 11 3 2 2 3 6" xfId="4714"/>
    <cellStyle name="Обычный 11 3 2 2 3 6 2" xfId="4715"/>
    <cellStyle name="Обычный 11 3 2 2 3 6 2 2" xfId="4716"/>
    <cellStyle name="Обычный 11 3 2 2 3 6 2 3" xfId="4717"/>
    <cellStyle name="Обычный 11 3 2 2 3 6 3" xfId="4718"/>
    <cellStyle name="Обычный 11 3 2 2 3 6 3 2" xfId="4719"/>
    <cellStyle name="Обычный 11 3 2 2 3 6 3 3" xfId="4720"/>
    <cellStyle name="Обычный 11 3 2 2 3 6 4" xfId="4721"/>
    <cellStyle name="Обычный 11 3 2 2 3 6 4 2" xfId="4722"/>
    <cellStyle name="Обычный 11 3 2 2 3 6 4 3" xfId="4723"/>
    <cellStyle name="Обычный 11 3 2 2 3 6 5" xfId="4724"/>
    <cellStyle name="Обычный 11 3 2 2 3 6 5 2" xfId="4725"/>
    <cellStyle name="Обычный 11 3 2 2 3 6 6" xfId="4726"/>
    <cellStyle name="Обычный 11 3 2 2 3 6 7" xfId="4727"/>
    <cellStyle name="Обычный 11 3 2 2 3 7" xfId="4728"/>
    <cellStyle name="Обычный 11 3 2 2 3 7 2" xfId="4729"/>
    <cellStyle name="Обычный 11 3 2 2 3 7 2 2" xfId="4730"/>
    <cellStyle name="Обычный 11 3 2 2 3 7 2 3" xfId="4731"/>
    <cellStyle name="Обычный 11 3 2 2 3 7 3" xfId="4732"/>
    <cellStyle name="Обычный 11 3 2 2 3 7 3 2" xfId="4733"/>
    <cellStyle name="Обычный 11 3 2 2 3 7 3 3" xfId="4734"/>
    <cellStyle name="Обычный 11 3 2 2 3 7 4" xfId="4735"/>
    <cellStyle name="Обычный 11 3 2 2 3 7 4 2" xfId="4736"/>
    <cellStyle name="Обычный 11 3 2 2 3 7 5" xfId="4737"/>
    <cellStyle name="Обычный 11 3 2 2 3 7 5 2" xfId="4738"/>
    <cellStyle name="Обычный 11 3 2 2 3 7 6" xfId="4739"/>
    <cellStyle name="Обычный 11 3 2 2 3 7 7" xfId="4740"/>
    <cellStyle name="Обычный 11 3 2 2 3 8" xfId="4741"/>
    <cellStyle name="Обычный 11 3 2 2 3 8 2" xfId="4742"/>
    <cellStyle name="Обычный 11 3 2 2 3 8 3" xfId="4743"/>
    <cellStyle name="Обычный 11 3 2 2 3 9" xfId="4744"/>
    <cellStyle name="Обычный 11 3 2 2 3 9 2" xfId="4745"/>
    <cellStyle name="Обычный 11 3 2 2 3 9 3" xfId="4746"/>
    <cellStyle name="Обычный 11 3 2 2 4" xfId="4747"/>
    <cellStyle name="Обычный 11 3 2 2 4 10" xfId="4748"/>
    <cellStyle name="Обычный 11 3 2 2 4 10 2" xfId="4749"/>
    <cellStyle name="Обычный 11 3 2 2 4 11" xfId="4750"/>
    <cellStyle name="Обычный 11 3 2 2 4 12" xfId="4751"/>
    <cellStyle name="Обычный 11 3 2 2 4 2" xfId="4752"/>
    <cellStyle name="Обычный 11 3 2 2 4 2 2" xfId="4753"/>
    <cellStyle name="Обычный 11 3 2 2 4 2 2 2" xfId="4754"/>
    <cellStyle name="Обычный 11 3 2 2 4 2 2 2 2" xfId="4755"/>
    <cellStyle name="Обычный 11 3 2 2 4 2 2 3" xfId="4756"/>
    <cellStyle name="Обычный 11 3 2 2 4 2 2 4" xfId="4757"/>
    <cellStyle name="Обычный 11 3 2 2 4 2 3" xfId="4758"/>
    <cellStyle name="Обычный 11 3 2 2 4 2 3 2" xfId="4759"/>
    <cellStyle name="Обычный 11 3 2 2 4 2 3 3" xfId="4760"/>
    <cellStyle name="Обычный 11 3 2 2 4 2 4" xfId="4761"/>
    <cellStyle name="Обычный 11 3 2 2 4 2 4 2" xfId="4762"/>
    <cellStyle name="Обычный 11 3 2 2 4 2 4 3" xfId="4763"/>
    <cellStyle name="Обычный 11 3 2 2 4 2 5" xfId="4764"/>
    <cellStyle name="Обычный 11 3 2 2 4 2 5 2" xfId="4765"/>
    <cellStyle name="Обычный 11 3 2 2 4 2 5 3" xfId="4766"/>
    <cellStyle name="Обычный 11 3 2 2 4 2 6" xfId="4767"/>
    <cellStyle name="Обычный 11 3 2 2 4 2 6 2" xfId="4768"/>
    <cellStyle name="Обычный 11 3 2 2 4 2 7" xfId="4769"/>
    <cellStyle name="Обычный 11 3 2 2 4 2 8" xfId="4770"/>
    <cellStyle name="Обычный 11 3 2 2 4 3" xfId="4771"/>
    <cellStyle name="Обычный 11 3 2 2 4 3 2" xfId="4772"/>
    <cellStyle name="Обычный 11 3 2 2 4 3 2 2" xfId="4773"/>
    <cellStyle name="Обычный 11 3 2 2 4 3 2 2 2" xfId="4774"/>
    <cellStyle name="Обычный 11 3 2 2 4 3 2 3" xfId="4775"/>
    <cellStyle name="Обычный 11 3 2 2 4 3 2 4" xfId="4776"/>
    <cellStyle name="Обычный 11 3 2 2 4 3 3" xfId="4777"/>
    <cellStyle name="Обычный 11 3 2 2 4 3 3 2" xfId="4778"/>
    <cellStyle name="Обычный 11 3 2 2 4 3 3 3" xfId="4779"/>
    <cellStyle name="Обычный 11 3 2 2 4 3 4" xfId="4780"/>
    <cellStyle name="Обычный 11 3 2 2 4 3 4 2" xfId="4781"/>
    <cellStyle name="Обычный 11 3 2 2 4 3 4 3" xfId="4782"/>
    <cellStyle name="Обычный 11 3 2 2 4 3 5" xfId="4783"/>
    <cellStyle name="Обычный 11 3 2 2 4 3 5 2" xfId="4784"/>
    <cellStyle name="Обычный 11 3 2 2 4 3 5 3" xfId="4785"/>
    <cellStyle name="Обычный 11 3 2 2 4 3 6" xfId="4786"/>
    <cellStyle name="Обычный 11 3 2 2 4 3 6 2" xfId="4787"/>
    <cellStyle name="Обычный 11 3 2 2 4 3 7" xfId="4788"/>
    <cellStyle name="Обычный 11 3 2 2 4 3 8" xfId="4789"/>
    <cellStyle name="Обычный 11 3 2 2 4 4" xfId="4790"/>
    <cellStyle name="Обычный 11 3 2 2 4 4 2" xfId="4791"/>
    <cellStyle name="Обычный 11 3 2 2 4 4 2 2" xfId="4792"/>
    <cellStyle name="Обычный 11 3 2 2 4 4 2 3" xfId="4793"/>
    <cellStyle name="Обычный 11 3 2 2 4 4 3" xfId="4794"/>
    <cellStyle name="Обычный 11 3 2 2 4 4 3 2" xfId="4795"/>
    <cellStyle name="Обычный 11 3 2 2 4 4 3 3" xfId="4796"/>
    <cellStyle name="Обычный 11 3 2 2 4 4 4" xfId="4797"/>
    <cellStyle name="Обычный 11 3 2 2 4 4 4 2" xfId="4798"/>
    <cellStyle name="Обычный 11 3 2 2 4 4 4 3" xfId="4799"/>
    <cellStyle name="Обычный 11 3 2 2 4 4 5" xfId="4800"/>
    <cellStyle name="Обычный 11 3 2 2 4 4 5 2" xfId="4801"/>
    <cellStyle name="Обычный 11 3 2 2 4 4 6" xfId="4802"/>
    <cellStyle name="Обычный 11 3 2 2 4 4 7" xfId="4803"/>
    <cellStyle name="Обычный 11 3 2 2 4 5" xfId="4804"/>
    <cellStyle name="Обычный 11 3 2 2 4 5 2" xfId="4805"/>
    <cellStyle name="Обычный 11 3 2 2 4 5 2 2" xfId="4806"/>
    <cellStyle name="Обычный 11 3 2 2 4 5 2 3" xfId="4807"/>
    <cellStyle name="Обычный 11 3 2 2 4 5 3" xfId="4808"/>
    <cellStyle name="Обычный 11 3 2 2 4 5 3 2" xfId="4809"/>
    <cellStyle name="Обычный 11 3 2 2 4 5 3 3" xfId="4810"/>
    <cellStyle name="Обычный 11 3 2 2 4 5 4" xfId="4811"/>
    <cellStyle name="Обычный 11 3 2 2 4 5 4 2" xfId="4812"/>
    <cellStyle name="Обычный 11 3 2 2 4 5 4 3" xfId="4813"/>
    <cellStyle name="Обычный 11 3 2 2 4 5 5" xfId="4814"/>
    <cellStyle name="Обычный 11 3 2 2 4 5 5 2" xfId="4815"/>
    <cellStyle name="Обычный 11 3 2 2 4 5 6" xfId="4816"/>
    <cellStyle name="Обычный 11 3 2 2 4 5 7" xfId="4817"/>
    <cellStyle name="Обычный 11 3 2 2 4 6" xfId="4818"/>
    <cellStyle name="Обычный 11 3 2 2 4 6 2" xfId="4819"/>
    <cellStyle name="Обычный 11 3 2 2 4 6 2 2" xfId="4820"/>
    <cellStyle name="Обычный 11 3 2 2 4 6 2 3" xfId="4821"/>
    <cellStyle name="Обычный 11 3 2 2 4 6 3" xfId="4822"/>
    <cellStyle name="Обычный 11 3 2 2 4 6 3 2" xfId="4823"/>
    <cellStyle name="Обычный 11 3 2 2 4 6 3 3" xfId="4824"/>
    <cellStyle name="Обычный 11 3 2 2 4 6 4" xfId="4825"/>
    <cellStyle name="Обычный 11 3 2 2 4 6 4 2" xfId="4826"/>
    <cellStyle name="Обычный 11 3 2 2 4 6 5" xfId="4827"/>
    <cellStyle name="Обычный 11 3 2 2 4 6 5 2" xfId="4828"/>
    <cellStyle name="Обычный 11 3 2 2 4 6 6" xfId="4829"/>
    <cellStyle name="Обычный 11 3 2 2 4 6 7" xfId="4830"/>
    <cellStyle name="Обычный 11 3 2 2 4 7" xfId="4831"/>
    <cellStyle name="Обычный 11 3 2 2 4 7 2" xfId="4832"/>
    <cellStyle name="Обычный 11 3 2 2 4 7 3" xfId="4833"/>
    <cellStyle name="Обычный 11 3 2 2 4 8" xfId="4834"/>
    <cellStyle name="Обычный 11 3 2 2 4 8 2" xfId="4835"/>
    <cellStyle name="Обычный 11 3 2 2 4 8 3" xfId="4836"/>
    <cellStyle name="Обычный 11 3 2 2 4 9" xfId="4837"/>
    <cellStyle name="Обычный 11 3 2 2 4 9 2" xfId="4838"/>
    <cellStyle name="Обычный 11 3 2 2 4 9 3" xfId="4839"/>
    <cellStyle name="Обычный 11 3 2 2 5" xfId="4840"/>
    <cellStyle name="Обычный 11 3 2 2 5 2" xfId="4841"/>
    <cellStyle name="Обычный 11 3 2 2 5 2 2" xfId="4842"/>
    <cellStyle name="Обычный 11 3 2 2 5 2 2 2" xfId="4843"/>
    <cellStyle name="Обычный 11 3 2 2 5 2 2 3" xfId="4844"/>
    <cellStyle name="Обычный 11 3 2 2 5 2 3" xfId="4845"/>
    <cellStyle name="Обычный 11 3 2 2 5 2 3 2" xfId="4846"/>
    <cellStyle name="Обычный 11 3 2 2 5 2 3 3" xfId="4847"/>
    <cellStyle name="Обычный 11 3 2 2 5 2 4" xfId="4848"/>
    <cellStyle name="Обычный 11 3 2 2 5 2 4 2" xfId="4849"/>
    <cellStyle name="Обычный 11 3 2 2 5 2 4 3" xfId="4850"/>
    <cellStyle name="Обычный 11 3 2 2 5 2 5" xfId="4851"/>
    <cellStyle name="Обычный 11 3 2 2 5 2 5 2" xfId="4852"/>
    <cellStyle name="Обычный 11 3 2 2 5 2 6" xfId="4853"/>
    <cellStyle name="Обычный 11 3 2 2 5 2 7" xfId="4854"/>
    <cellStyle name="Обычный 11 3 2 2 5 3" xfId="4855"/>
    <cellStyle name="Обычный 11 3 2 2 5 3 2" xfId="4856"/>
    <cellStyle name="Обычный 11 3 2 2 5 3 2 2" xfId="4857"/>
    <cellStyle name="Обычный 11 3 2 2 5 3 3" xfId="4858"/>
    <cellStyle name="Обычный 11 3 2 2 5 3 4" xfId="4859"/>
    <cellStyle name="Обычный 11 3 2 2 5 4" xfId="4860"/>
    <cellStyle name="Обычный 11 3 2 2 5 4 2" xfId="4861"/>
    <cellStyle name="Обычный 11 3 2 2 5 4 3" xfId="4862"/>
    <cellStyle name="Обычный 11 3 2 2 5 5" xfId="4863"/>
    <cellStyle name="Обычный 11 3 2 2 5 5 2" xfId="4864"/>
    <cellStyle name="Обычный 11 3 2 2 5 5 3" xfId="4865"/>
    <cellStyle name="Обычный 11 3 2 2 5 6" xfId="4866"/>
    <cellStyle name="Обычный 11 3 2 2 5 6 2" xfId="4867"/>
    <cellStyle name="Обычный 11 3 2 2 5 6 3" xfId="4868"/>
    <cellStyle name="Обычный 11 3 2 2 5 7" xfId="4869"/>
    <cellStyle name="Обычный 11 3 2 2 5 7 2" xfId="4870"/>
    <cellStyle name="Обычный 11 3 2 2 5 8" xfId="4871"/>
    <cellStyle name="Обычный 11 3 2 2 5 9" xfId="4872"/>
    <cellStyle name="Обычный 11 3 2 2 6" xfId="4873"/>
    <cellStyle name="Обычный 11 3 2 2 6 2" xfId="4874"/>
    <cellStyle name="Обычный 11 3 2 2 6 2 2" xfId="4875"/>
    <cellStyle name="Обычный 11 3 2 2 6 2 2 2" xfId="4876"/>
    <cellStyle name="Обычный 11 3 2 2 6 2 3" xfId="4877"/>
    <cellStyle name="Обычный 11 3 2 2 6 2 4" xfId="4878"/>
    <cellStyle name="Обычный 11 3 2 2 6 3" xfId="4879"/>
    <cellStyle name="Обычный 11 3 2 2 6 3 2" xfId="4880"/>
    <cellStyle name="Обычный 11 3 2 2 6 3 3" xfId="4881"/>
    <cellStyle name="Обычный 11 3 2 2 6 4" xfId="4882"/>
    <cellStyle name="Обычный 11 3 2 2 6 4 2" xfId="4883"/>
    <cellStyle name="Обычный 11 3 2 2 6 4 3" xfId="4884"/>
    <cellStyle name="Обычный 11 3 2 2 6 5" xfId="4885"/>
    <cellStyle name="Обычный 11 3 2 2 6 5 2" xfId="4886"/>
    <cellStyle name="Обычный 11 3 2 2 6 5 3" xfId="4887"/>
    <cellStyle name="Обычный 11 3 2 2 6 6" xfId="4888"/>
    <cellStyle name="Обычный 11 3 2 2 6 6 2" xfId="4889"/>
    <cellStyle name="Обычный 11 3 2 2 6 7" xfId="4890"/>
    <cellStyle name="Обычный 11 3 2 2 6 8" xfId="4891"/>
    <cellStyle name="Обычный 11 3 2 2 7" xfId="4892"/>
    <cellStyle name="Обычный 11 3 2 2 7 2" xfId="4893"/>
    <cellStyle name="Обычный 11 3 2 2 7 2 2" xfId="4894"/>
    <cellStyle name="Обычный 11 3 2 2 7 2 2 2" xfId="4895"/>
    <cellStyle name="Обычный 11 3 2 2 7 2 3" xfId="4896"/>
    <cellStyle name="Обычный 11 3 2 2 7 2 4" xfId="4897"/>
    <cellStyle name="Обычный 11 3 2 2 7 3" xfId="4898"/>
    <cellStyle name="Обычный 11 3 2 2 7 3 2" xfId="4899"/>
    <cellStyle name="Обычный 11 3 2 2 7 3 3" xfId="4900"/>
    <cellStyle name="Обычный 11 3 2 2 7 4" xfId="4901"/>
    <cellStyle name="Обычный 11 3 2 2 7 4 2" xfId="4902"/>
    <cellStyle name="Обычный 11 3 2 2 7 4 3" xfId="4903"/>
    <cellStyle name="Обычный 11 3 2 2 7 5" xfId="4904"/>
    <cellStyle name="Обычный 11 3 2 2 7 5 2" xfId="4905"/>
    <cellStyle name="Обычный 11 3 2 2 7 5 3" xfId="4906"/>
    <cellStyle name="Обычный 11 3 2 2 7 6" xfId="4907"/>
    <cellStyle name="Обычный 11 3 2 2 7 6 2" xfId="4908"/>
    <cellStyle name="Обычный 11 3 2 2 7 7" xfId="4909"/>
    <cellStyle name="Обычный 11 3 2 2 7 8" xfId="4910"/>
    <cellStyle name="Обычный 11 3 2 2 8" xfId="4911"/>
    <cellStyle name="Обычный 11 3 2 2 8 2" xfId="4912"/>
    <cellStyle name="Обычный 11 3 2 2 8 2 2" xfId="4913"/>
    <cellStyle name="Обычный 11 3 2 2 8 2 3" xfId="4914"/>
    <cellStyle name="Обычный 11 3 2 2 8 3" xfId="4915"/>
    <cellStyle name="Обычный 11 3 2 2 8 3 2" xfId="4916"/>
    <cellStyle name="Обычный 11 3 2 2 8 3 3" xfId="4917"/>
    <cellStyle name="Обычный 11 3 2 2 8 4" xfId="4918"/>
    <cellStyle name="Обычный 11 3 2 2 8 4 2" xfId="4919"/>
    <cellStyle name="Обычный 11 3 2 2 8 4 3" xfId="4920"/>
    <cellStyle name="Обычный 11 3 2 2 8 5" xfId="4921"/>
    <cellStyle name="Обычный 11 3 2 2 8 5 2" xfId="4922"/>
    <cellStyle name="Обычный 11 3 2 2 8 6" xfId="4923"/>
    <cellStyle name="Обычный 11 3 2 2 8 7" xfId="4924"/>
    <cellStyle name="Обычный 11 3 2 2 9" xfId="4925"/>
    <cellStyle name="Обычный 11 3 2 2 9 2" xfId="4926"/>
    <cellStyle name="Обычный 11 3 2 2 9 2 2" xfId="4927"/>
    <cellStyle name="Обычный 11 3 2 2 9 2 3" xfId="4928"/>
    <cellStyle name="Обычный 11 3 2 2 9 3" xfId="4929"/>
    <cellStyle name="Обычный 11 3 2 2 9 3 2" xfId="4930"/>
    <cellStyle name="Обычный 11 3 2 2 9 3 3" xfId="4931"/>
    <cellStyle name="Обычный 11 3 2 2 9 4" xfId="4932"/>
    <cellStyle name="Обычный 11 3 2 2 9 4 2" xfId="4933"/>
    <cellStyle name="Обычный 11 3 2 2 9 4 3" xfId="4934"/>
    <cellStyle name="Обычный 11 3 2 2 9 5" xfId="4935"/>
    <cellStyle name="Обычный 11 3 2 2 9 5 2" xfId="4936"/>
    <cellStyle name="Обычный 11 3 2 2 9 6" xfId="4937"/>
    <cellStyle name="Обычный 11 3 2 2 9 7" xfId="4938"/>
    <cellStyle name="Обычный 11 3 2 3" xfId="4939"/>
    <cellStyle name="Обычный 11 3 2 3 10" xfId="4940"/>
    <cellStyle name="Обычный 11 3 2 3 10 2" xfId="4941"/>
    <cellStyle name="Обычный 11 3 2 3 10 2 2" xfId="4942"/>
    <cellStyle name="Обычный 11 3 2 3 10 2 3" xfId="4943"/>
    <cellStyle name="Обычный 11 3 2 3 10 3" xfId="4944"/>
    <cellStyle name="Обычный 11 3 2 3 10 3 2" xfId="4945"/>
    <cellStyle name="Обычный 11 3 2 3 10 3 3" xfId="4946"/>
    <cellStyle name="Обычный 11 3 2 3 10 4" xfId="4947"/>
    <cellStyle name="Обычный 11 3 2 3 10 4 2" xfId="4948"/>
    <cellStyle name="Обычный 11 3 2 3 10 4 3" xfId="4949"/>
    <cellStyle name="Обычный 11 3 2 3 10 5" xfId="4950"/>
    <cellStyle name="Обычный 11 3 2 3 10 5 2" xfId="4951"/>
    <cellStyle name="Обычный 11 3 2 3 10 6" xfId="4952"/>
    <cellStyle name="Обычный 11 3 2 3 10 7" xfId="4953"/>
    <cellStyle name="Обычный 11 3 2 3 11" xfId="4954"/>
    <cellStyle name="Обычный 11 3 2 3 11 2" xfId="4955"/>
    <cellStyle name="Обычный 11 3 2 3 11 3" xfId="4956"/>
    <cellStyle name="Обычный 11 3 2 3 12" xfId="4957"/>
    <cellStyle name="Обычный 11 3 2 3 12 2" xfId="4958"/>
    <cellStyle name="Обычный 11 3 2 3 12 3" xfId="4959"/>
    <cellStyle name="Обычный 11 3 2 3 13" xfId="4960"/>
    <cellStyle name="Обычный 11 3 2 3 13 2" xfId="4961"/>
    <cellStyle name="Обычный 11 3 2 3 13 3" xfId="4962"/>
    <cellStyle name="Обычный 11 3 2 3 14" xfId="4963"/>
    <cellStyle name="Обычный 11 3 2 3 14 2" xfId="4964"/>
    <cellStyle name="Обычный 11 3 2 3 15" xfId="4965"/>
    <cellStyle name="Обычный 11 3 2 3 16" xfId="4966"/>
    <cellStyle name="Обычный 11 3 2 3 2" xfId="4967"/>
    <cellStyle name="Обычный 11 3 2 3 2 10" xfId="4968"/>
    <cellStyle name="Обычный 11 3 2 3 2 10 2" xfId="4969"/>
    <cellStyle name="Обычный 11 3 2 3 2 10 3" xfId="4970"/>
    <cellStyle name="Обычный 11 3 2 3 2 11" xfId="4971"/>
    <cellStyle name="Обычный 11 3 2 3 2 11 2" xfId="4972"/>
    <cellStyle name="Обычный 11 3 2 3 2 12" xfId="4973"/>
    <cellStyle name="Обычный 11 3 2 3 2 13" xfId="4974"/>
    <cellStyle name="Обычный 11 3 2 3 2 2" xfId="4975"/>
    <cellStyle name="Обычный 11 3 2 3 2 2 2" xfId="4976"/>
    <cellStyle name="Обычный 11 3 2 3 2 2 2 2" xfId="4977"/>
    <cellStyle name="Обычный 11 3 2 3 2 2 2 2 2" xfId="4978"/>
    <cellStyle name="Обычный 11 3 2 3 2 2 2 3" xfId="4979"/>
    <cellStyle name="Обычный 11 3 2 3 2 2 2 4" xfId="4980"/>
    <cellStyle name="Обычный 11 3 2 3 2 2 3" xfId="4981"/>
    <cellStyle name="Обычный 11 3 2 3 2 2 3 2" xfId="4982"/>
    <cellStyle name="Обычный 11 3 2 3 2 2 3 3" xfId="4983"/>
    <cellStyle name="Обычный 11 3 2 3 2 2 4" xfId="4984"/>
    <cellStyle name="Обычный 11 3 2 3 2 2 4 2" xfId="4985"/>
    <cellStyle name="Обычный 11 3 2 3 2 2 4 3" xfId="4986"/>
    <cellStyle name="Обычный 11 3 2 3 2 2 5" xfId="4987"/>
    <cellStyle name="Обычный 11 3 2 3 2 2 5 2" xfId="4988"/>
    <cellStyle name="Обычный 11 3 2 3 2 2 5 3" xfId="4989"/>
    <cellStyle name="Обычный 11 3 2 3 2 2 6" xfId="4990"/>
    <cellStyle name="Обычный 11 3 2 3 2 2 6 2" xfId="4991"/>
    <cellStyle name="Обычный 11 3 2 3 2 2 7" xfId="4992"/>
    <cellStyle name="Обычный 11 3 2 3 2 2 8" xfId="4993"/>
    <cellStyle name="Обычный 11 3 2 3 2 3" xfId="4994"/>
    <cellStyle name="Обычный 11 3 2 3 2 3 2" xfId="4995"/>
    <cellStyle name="Обычный 11 3 2 3 2 3 2 2" xfId="4996"/>
    <cellStyle name="Обычный 11 3 2 3 2 3 2 2 2" xfId="4997"/>
    <cellStyle name="Обычный 11 3 2 3 2 3 2 3" xfId="4998"/>
    <cellStyle name="Обычный 11 3 2 3 2 3 2 4" xfId="4999"/>
    <cellStyle name="Обычный 11 3 2 3 2 3 3" xfId="5000"/>
    <cellStyle name="Обычный 11 3 2 3 2 3 3 2" xfId="5001"/>
    <cellStyle name="Обычный 11 3 2 3 2 3 3 3" xfId="5002"/>
    <cellStyle name="Обычный 11 3 2 3 2 3 4" xfId="5003"/>
    <cellStyle name="Обычный 11 3 2 3 2 3 4 2" xfId="5004"/>
    <cellStyle name="Обычный 11 3 2 3 2 3 4 3" xfId="5005"/>
    <cellStyle name="Обычный 11 3 2 3 2 3 5" xfId="5006"/>
    <cellStyle name="Обычный 11 3 2 3 2 3 5 2" xfId="5007"/>
    <cellStyle name="Обычный 11 3 2 3 2 3 5 3" xfId="5008"/>
    <cellStyle name="Обычный 11 3 2 3 2 3 6" xfId="5009"/>
    <cellStyle name="Обычный 11 3 2 3 2 3 6 2" xfId="5010"/>
    <cellStyle name="Обычный 11 3 2 3 2 3 7" xfId="5011"/>
    <cellStyle name="Обычный 11 3 2 3 2 3 8" xfId="5012"/>
    <cellStyle name="Обычный 11 3 2 3 2 4" xfId="5013"/>
    <cellStyle name="Обычный 11 3 2 3 2 4 2" xfId="5014"/>
    <cellStyle name="Обычный 11 3 2 3 2 4 2 2" xfId="5015"/>
    <cellStyle name="Обычный 11 3 2 3 2 4 2 3" xfId="5016"/>
    <cellStyle name="Обычный 11 3 2 3 2 4 3" xfId="5017"/>
    <cellStyle name="Обычный 11 3 2 3 2 4 3 2" xfId="5018"/>
    <cellStyle name="Обычный 11 3 2 3 2 4 3 3" xfId="5019"/>
    <cellStyle name="Обычный 11 3 2 3 2 4 4" xfId="5020"/>
    <cellStyle name="Обычный 11 3 2 3 2 4 4 2" xfId="5021"/>
    <cellStyle name="Обычный 11 3 2 3 2 4 4 3" xfId="5022"/>
    <cellStyle name="Обычный 11 3 2 3 2 4 5" xfId="5023"/>
    <cellStyle name="Обычный 11 3 2 3 2 4 5 2" xfId="5024"/>
    <cellStyle name="Обычный 11 3 2 3 2 4 6" xfId="5025"/>
    <cellStyle name="Обычный 11 3 2 3 2 4 7" xfId="5026"/>
    <cellStyle name="Обычный 11 3 2 3 2 5" xfId="5027"/>
    <cellStyle name="Обычный 11 3 2 3 2 5 2" xfId="5028"/>
    <cellStyle name="Обычный 11 3 2 3 2 5 2 2" xfId="5029"/>
    <cellStyle name="Обычный 11 3 2 3 2 5 2 3" xfId="5030"/>
    <cellStyle name="Обычный 11 3 2 3 2 5 3" xfId="5031"/>
    <cellStyle name="Обычный 11 3 2 3 2 5 3 2" xfId="5032"/>
    <cellStyle name="Обычный 11 3 2 3 2 5 3 3" xfId="5033"/>
    <cellStyle name="Обычный 11 3 2 3 2 5 4" xfId="5034"/>
    <cellStyle name="Обычный 11 3 2 3 2 5 4 2" xfId="5035"/>
    <cellStyle name="Обычный 11 3 2 3 2 5 4 3" xfId="5036"/>
    <cellStyle name="Обычный 11 3 2 3 2 5 5" xfId="5037"/>
    <cellStyle name="Обычный 11 3 2 3 2 5 5 2" xfId="5038"/>
    <cellStyle name="Обычный 11 3 2 3 2 5 6" xfId="5039"/>
    <cellStyle name="Обычный 11 3 2 3 2 5 7" xfId="5040"/>
    <cellStyle name="Обычный 11 3 2 3 2 6" xfId="5041"/>
    <cellStyle name="Обычный 11 3 2 3 2 6 2" xfId="5042"/>
    <cellStyle name="Обычный 11 3 2 3 2 6 2 2" xfId="5043"/>
    <cellStyle name="Обычный 11 3 2 3 2 6 2 3" xfId="5044"/>
    <cellStyle name="Обычный 11 3 2 3 2 6 3" xfId="5045"/>
    <cellStyle name="Обычный 11 3 2 3 2 6 3 2" xfId="5046"/>
    <cellStyle name="Обычный 11 3 2 3 2 6 3 3" xfId="5047"/>
    <cellStyle name="Обычный 11 3 2 3 2 6 4" xfId="5048"/>
    <cellStyle name="Обычный 11 3 2 3 2 6 4 2" xfId="5049"/>
    <cellStyle name="Обычный 11 3 2 3 2 6 4 3" xfId="5050"/>
    <cellStyle name="Обычный 11 3 2 3 2 6 5" xfId="5051"/>
    <cellStyle name="Обычный 11 3 2 3 2 6 5 2" xfId="5052"/>
    <cellStyle name="Обычный 11 3 2 3 2 6 6" xfId="5053"/>
    <cellStyle name="Обычный 11 3 2 3 2 6 7" xfId="5054"/>
    <cellStyle name="Обычный 11 3 2 3 2 7" xfId="5055"/>
    <cellStyle name="Обычный 11 3 2 3 2 7 2" xfId="5056"/>
    <cellStyle name="Обычный 11 3 2 3 2 7 2 2" xfId="5057"/>
    <cellStyle name="Обычный 11 3 2 3 2 7 2 3" xfId="5058"/>
    <cellStyle name="Обычный 11 3 2 3 2 7 3" xfId="5059"/>
    <cellStyle name="Обычный 11 3 2 3 2 7 3 2" xfId="5060"/>
    <cellStyle name="Обычный 11 3 2 3 2 7 3 3" xfId="5061"/>
    <cellStyle name="Обычный 11 3 2 3 2 7 4" xfId="5062"/>
    <cellStyle name="Обычный 11 3 2 3 2 7 4 2" xfId="5063"/>
    <cellStyle name="Обычный 11 3 2 3 2 7 5" xfId="5064"/>
    <cellStyle name="Обычный 11 3 2 3 2 7 5 2" xfId="5065"/>
    <cellStyle name="Обычный 11 3 2 3 2 7 6" xfId="5066"/>
    <cellStyle name="Обычный 11 3 2 3 2 7 7" xfId="5067"/>
    <cellStyle name="Обычный 11 3 2 3 2 8" xfId="5068"/>
    <cellStyle name="Обычный 11 3 2 3 2 8 2" xfId="5069"/>
    <cellStyle name="Обычный 11 3 2 3 2 8 3" xfId="5070"/>
    <cellStyle name="Обычный 11 3 2 3 2 9" xfId="5071"/>
    <cellStyle name="Обычный 11 3 2 3 2 9 2" xfId="5072"/>
    <cellStyle name="Обычный 11 3 2 3 2 9 3" xfId="5073"/>
    <cellStyle name="Обычный 11 3 2 3 3" xfId="5074"/>
    <cellStyle name="Обычный 11 3 2 3 3 10" xfId="5075"/>
    <cellStyle name="Обычный 11 3 2 3 3 10 2" xfId="5076"/>
    <cellStyle name="Обычный 11 3 2 3 3 11" xfId="5077"/>
    <cellStyle name="Обычный 11 3 2 3 3 12" xfId="5078"/>
    <cellStyle name="Обычный 11 3 2 3 3 2" xfId="5079"/>
    <cellStyle name="Обычный 11 3 2 3 3 2 2" xfId="5080"/>
    <cellStyle name="Обычный 11 3 2 3 3 2 2 2" xfId="5081"/>
    <cellStyle name="Обычный 11 3 2 3 3 2 2 2 2" xfId="5082"/>
    <cellStyle name="Обычный 11 3 2 3 3 2 2 3" xfId="5083"/>
    <cellStyle name="Обычный 11 3 2 3 3 2 2 4" xfId="5084"/>
    <cellStyle name="Обычный 11 3 2 3 3 2 3" xfId="5085"/>
    <cellStyle name="Обычный 11 3 2 3 3 2 3 2" xfId="5086"/>
    <cellStyle name="Обычный 11 3 2 3 3 2 3 3" xfId="5087"/>
    <cellStyle name="Обычный 11 3 2 3 3 2 4" xfId="5088"/>
    <cellStyle name="Обычный 11 3 2 3 3 2 4 2" xfId="5089"/>
    <cellStyle name="Обычный 11 3 2 3 3 2 4 3" xfId="5090"/>
    <cellStyle name="Обычный 11 3 2 3 3 2 5" xfId="5091"/>
    <cellStyle name="Обычный 11 3 2 3 3 2 5 2" xfId="5092"/>
    <cellStyle name="Обычный 11 3 2 3 3 2 5 3" xfId="5093"/>
    <cellStyle name="Обычный 11 3 2 3 3 2 6" xfId="5094"/>
    <cellStyle name="Обычный 11 3 2 3 3 2 6 2" xfId="5095"/>
    <cellStyle name="Обычный 11 3 2 3 3 2 7" xfId="5096"/>
    <cellStyle name="Обычный 11 3 2 3 3 2 8" xfId="5097"/>
    <cellStyle name="Обычный 11 3 2 3 3 3" xfId="5098"/>
    <cellStyle name="Обычный 11 3 2 3 3 3 2" xfId="5099"/>
    <cellStyle name="Обычный 11 3 2 3 3 3 2 2" xfId="5100"/>
    <cellStyle name="Обычный 11 3 2 3 3 3 2 2 2" xfId="5101"/>
    <cellStyle name="Обычный 11 3 2 3 3 3 2 3" xfId="5102"/>
    <cellStyle name="Обычный 11 3 2 3 3 3 2 4" xfId="5103"/>
    <cellStyle name="Обычный 11 3 2 3 3 3 3" xfId="5104"/>
    <cellStyle name="Обычный 11 3 2 3 3 3 3 2" xfId="5105"/>
    <cellStyle name="Обычный 11 3 2 3 3 3 3 3" xfId="5106"/>
    <cellStyle name="Обычный 11 3 2 3 3 3 4" xfId="5107"/>
    <cellStyle name="Обычный 11 3 2 3 3 3 4 2" xfId="5108"/>
    <cellStyle name="Обычный 11 3 2 3 3 3 4 3" xfId="5109"/>
    <cellStyle name="Обычный 11 3 2 3 3 3 5" xfId="5110"/>
    <cellStyle name="Обычный 11 3 2 3 3 3 5 2" xfId="5111"/>
    <cellStyle name="Обычный 11 3 2 3 3 3 5 3" xfId="5112"/>
    <cellStyle name="Обычный 11 3 2 3 3 3 6" xfId="5113"/>
    <cellStyle name="Обычный 11 3 2 3 3 3 6 2" xfId="5114"/>
    <cellStyle name="Обычный 11 3 2 3 3 3 7" xfId="5115"/>
    <cellStyle name="Обычный 11 3 2 3 3 3 8" xfId="5116"/>
    <cellStyle name="Обычный 11 3 2 3 3 4" xfId="5117"/>
    <cellStyle name="Обычный 11 3 2 3 3 4 2" xfId="5118"/>
    <cellStyle name="Обычный 11 3 2 3 3 4 2 2" xfId="5119"/>
    <cellStyle name="Обычный 11 3 2 3 3 4 2 3" xfId="5120"/>
    <cellStyle name="Обычный 11 3 2 3 3 4 3" xfId="5121"/>
    <cellStyle name="Обычный 11 3 2 3 3 4 3 2" xfId="5122"/>
    <cellStyle name="Обычный 11 3 2 3 3 4 3 3" xfId="5123"/>
    <cellStyle name="Обычный 11 3 2 3 3 4 4" xfId="5124"/>
    <cellStyle name="Обычный 11 3 2 3 3 4 4 2" xfId="5125"/>
    <cellStyle name="Обычный 11 3 2 3 3 4 4 3" xfId="5126"/>
    <cellStyle name="Обычный 11 3 2 3 3 4 5" xfId="5127"/>
    <cellStyle name="Обычный 11 3 2 3 3 4 5 2" xfId="5128"/>
    <cellStyle name="Обычный 11 3 2 3 3 4 6" xfId="5129"/>
    <cellStyle name="Обычный 11 3 2 3 3 4 7" xfId="5130"/>
    <cellStyle name="Обычный 11 3 2 3 3 5" xfId="5131"/>
    <cellStyle name="Обычный 11 3 2 3 3 5 2" xfId="5132"/>
    <cellStyle name="Обычный 11 3 2 3 3 5 2 2" xfId="5133"/>
    <cellStyle name="Обычный 11 3 2 3 3 5 2 3" xfId="5134"/>
    <cellStyle name="Обычный 11 3 2 3 3 5 3" xfId="5135"/>
    <cellStyle name="Обычный 11 3 2 3 3 5 3 2" xfId="5136"/>
    <cellStyle name="Обычный 11 3 2 3 3 5 3 3" xfId="5137"/>
    <cellStyle name="Обычный 11 3 2 3 3 5 4" xfId="5138"/>
    <cellStyle name="Обычный 11 3 2 3 3 5 4 2" xfId="5139"/>
    <cellStyle name="Обычный 11 3 2 3 3 5 4 3" xfId="5140"/>
    <cellStyle name="Обычный 11 3 2 3 3 5 5" xfId="5141"/>
    <cellStyle name="Обычный 11 3 2 3 3 5 5 2" xfId="5142"/>
    <cellStyle name="Обычный 11 3 2 3 3 5 6" xfId="5143"/>
    <cellStyle name="Обычный 11 3 2 3 3 5 7" xfId="5144"/>
    <cellStyle name="Обычный 11 3 2 3 3 6" xfId="5145"/>
    <cellStyle name="Обычный 11 3 2 3 3 6 2" xfId="5146"/>
    <cellStyle name="Обычный 11 3 2 3 3 6 2 2" xfId="5147"/>
    <cellStyle name="Обычный 11 3 2 3 3 6 2 3" xfId="5148"/>
    <cellStyle name="Обычный 11 3 2 3 3 6 3" xfId="5149"/>
    <cellStyle name="Обычный 11 3 2 3 3 6 3 2" xfId="5150"/>
    <cellStyle name="Обычный 11 3 2 3 3 6 3 3" xfId="5151"/>
    <cellStyle name="Обычный 11 3 2 3 3 6 4" xfId="5152"/>
    <cellStyle name="Обычный 11 3 2 3 3 6 4 2" xfId="5153"/>
    <cellStyle name="Обычный 11 3 2 3 3 6 5" xfId="5154"/>
    <cellStyle name="Обычный 11 3 2 3 3 6 5 2" xfId="5155"/>
    <cellStyle name="Обычный 11 3 2 3 3 6 6" xfId="5156"/>
    <cellStyle name="Обычный 11 3 2 3 3 6 7" xfId="5157"/>
    <cellStyle name="Обычный 11 3 2 3 3 7" xfId="5158"/>
    <cellStyle name="Обычный 11 3 2 3 3 7 2" xfId="5159"/>
    <cellStyle name="Обычный 11 3 2 3 3 7 3" xfId="5160"/>
    <cellStyle name="Обычный 11 3 2 3 3 8" xfId="5161"/>
    <cellStyle name="Обычный 11 3 2 3 3 8 2" xfId="5162"/>
    <cellStyle name="Обычный 11 3 2 3 3 8 3" xfId="5163"/>
    <cellStyle name="Обычный 11 3 2 3 3 9" xfId="5164"/>
    <cellStyle name="Обычный 11 3 2 3 3 9 2" xfId="5165"/>
    <cellStyle name="Обычный 11 3 2 3 3 9 3" xfId="5166"/>
    <cellStyle name="Обычный 11 3 2 3 4" xfId="5167"/>
    <cellStyle name="Обычный 11 3 2 3 4 2" xfId="5168"/>
    <cellStyle name="Обычный 11 3 2 3 4 2 2" xfId="5169"/>
    <cellStyle name="Обычный 11 3 2 3 4 2 2 2" xfId="5170"/>
    <cellStyle name="Обычный 11 3 2 3 4 2 2 3" xfId="5171"/>
    <cellStyle name="Обычный 11 3 2 3 4 2 3" xfId="5172"/>
    <cellStyle name="Обычный 11 3 2 3 4 2 3 2" xfId="5173"/>
    <cellStyle name="Обычный 11 3 2 3 4 2 3 3" xfId="5174"/>
    <cellStyle name="Обычный 11 3 2 3 4 2 4" xfId="5175"/>
    <cellStyle name="Обычный 11 3 2 3 4 2 4 2" xfId="5176"/>
    <cellStyle name="Обычный 11 3 2 3 4 2 4 3" xfId="5177"/>
    <cellStyle name="Обычный 11 3 2 3 4 2 5" xfId="5178"/>
    <cellStyle name="Обычный 11 3 2 3 4 2 5 2" xfId="5179"/>
    <cellStyle name="Обычный 11 3 2 3 4 2 6" xfId="5180"/>
    <cellStyle name="Обычный 11 3 2 3 4 2 7" xfId="5181"/>
    <cellStyle name="Обычный 11 3 2 3 4 3" xfId="5182"/>
    <cellStyle name="Обычный 11 3 2 3 4 3 2" xfId="5183"/>
    <cellStyle name="Обычный 11 3 2 3 4 3 2 2" xfId="5184"/>
    <cellStyle name="Обычный 11 3 2 3 4 3 3" xfId="5185"/>
    <cellStyle name="Обычный 11 3 2 3 4 3 4" xfId="5186"/>
    <cellStyle name="Обычный 11 3 2 3 4 4" xfId="5187"/>
    <cellStyle name="Обычный 11 3 2 3 4 4 2" xfId="5188"/>
    <cellStyle name="Обычный 11 3 2 3 4 4 3" xfId="5189"/>
    <cellStyle name="Обычный 11 3 2 3 4 5" xfId="5190"/>
    <cellStyle name="Обычный 11 3 2 3 4 5 2" xfId="5191"/>
    <cellStyle name="Обычный 11 3 2 3 4 5 3" xfId="5192"/>
    <cellStyle name="Обычный 11 3 2 3 4 6" xfId="5193"/>
    <cellStyle name="Обычный 11 3 2 3 4 6 2" xfId="5194"/>
    <cellStyle name="Обычный 11 3 2 3 4 6 3" xfId="5195"/>
    <cellStyle name="Обычный 11 3 2 3 4 7" xfId="5196"/>
    <cellStyle name="Обычный 11 3 2 3 4 7 2" xfId="5197"/>
    <cellStyle name="Обычный 11 3 2 3 4 8" xfId="5198"/>
    <cellStyle name="Обычный 11 3 2 3 4 9" xfId="5199"/>
    <cellStyle name="Обычный 11 3 2 3 5" xfId="5200"/>
    <cellStyle name="Обычный 11 3 2 3 5 2" xfId="5201"/>
    <cellStyle name="Обычный 11 3 2 3 5 2 2" xfId="5202"/>
    <cellStyle name="Обычный 11 3 2 3 5 2 2 2" xfId="5203"/>
    <cellStyle name="Обычный 11 3 2 3 5 2 3" xfId="5204"/>
    <cellStyle name="Обычный 11 3 2 3 5 2 4" xfId="5205"/>
    <cellStyle name="Обычный 11 3 2 3 5 3" xfId="5206"/>
    <cellStyle name="Обычный 11 3 2 3 5 3 2" xfId="5207"/>
    <cellStyle name="Обычный 11 3 2 3 5 3 3" xfId="5208"/>
    <cellStyle name="Обычный 11 3 2 3 5 4" xfId="5209"/>
    <cellStyle name="Обычный 11 3 2 3 5 4 2" xfId="5210"/>
    <cellStyle name="Обычный 11 3 2 3 5 4 3" xfId="5211"/>
    <cellStyle name="Обычный 11 3 2 3 5 5" xfId="5212"/>
    <cellStyle name="Обычный 11 3 2 3 5 5 2" xfId="5213"/>
    <cellStyle name="Обычный 11 3 2 3 5 5 3" xfId="5214"/>
    <cellStyle name="Обычный 11 3 2 3 5 6" xfId="5215"/>
    <cellStyle name="Обычный 11 3 2 3 5 6 2" xfId="5216"/>
    <cellStyle name="Обычный 11 3 2 3 5 7" xfId="5217"/>
    <cellStyle name="Обычный 11 3 2 3 5 8" xfId="5218"/>
    <cellStyle name="Обычный 11 3 2 3 6" xfId="5219"/>
    <cellStyle name="Обычный 11 3 2 3 6 2" xfId="5220"/>
    <cellStyle name="Обычный 11 3 2 3 6 2 2" xfId="5221"/>
    <cellStyle name="Обычный 11 3 2 3 6 2 2 2" xfId="5222"/>
    <cellStyle name="Обычный 11 3 2 3 6 2 3" xfId="5223"/>
    <cellStyle name="Обычный 11 3 2 3 6 2 4" xfId="5224"/>
    <cellStyle name="Обычный 11 3 2 3 6 3" xfId="5225"/>
    <cellStyle name="Обычный 11 3 2 3 6 3 2" xfId="5226"/>
    <cellStyle name="Обычный 11 3 2 3 6 3 3" xfId="5227"/>
    <cellStyle name="Обычный 11 3 2 3 6 4" xfId="5228"/>
    <cellStyle name="Обычный 11 3 2 3 6 4 2" xfId="5229"/>
    <cellStyle name="Обычный 11 3 2 3 6 4 3" xfId="5230"/>
    <cellStyle name="Обычный 11 3 2 3 6 5" xfId="5231"/>
    <cellStyle name="Обычный 11 3 2 3 6 5 2" xfId="5232"/>
    <cellStyle name="Обычный 11 3 2 3 6 5 3" xfId="5233"/>
    <cellStyle name="Обычный 11 3 2 3 6 6" xfId="5234"/>
    <cellStyle name="Обычный 11 3 2 3 6 6 2" xfId="5235"/>
    <cellStyle name="Обычный 11 3 2 3 6 7" xfId="5236"/>
    <cellStyle name="Обычный 11 3 2 3 6 8" xfId="5237"/>
    <cellStyle name="Обычный 11 3 2 3 7" xfId="5238"/>
    <cellStyle name="Обычный 11 3 2 3 7 2" xfId="5239"/>
    <cellStyle name="Обычный 11 3 2 3 7 2 2" xfId="5240"/>
    <cellStyle name="Обычный 11 3 2 3 7 2 3" xfId="5241"/>
    <cellStyle name="Обычный 11 3 2 3 7 3" xfId="5242"/>
    <cellStyle name="Обычный 11 3 2 3 7 3 2" xfId="5243"/>
    <cellStyle name="Обычный 11 3 2 3 7 3 3" xfId="5244"/>
    <cellStyle name="Обычный 11 3 2 3 7 4" xfId="5245"/>
    <cellStyle name="Обычный 11 3 2 3 7 4 2" xfId="5246"/>
    <cellStyle name="Обычный 11 3 2 3 7 4 3" xfId="5247"/>
    <cellStyle name="Обычный 11 3 2 3 7 5" xfId="5248"/>
    <cellStyle name="Обычный 11 3 2 3 7 5 2" xfId="5249"/>
    <cellStyle name="Обычный 11 3 2 3 7 6" xfId="5250"/>
    <cellStyle name="Обычный 11 3 2 3 7 7" xfId="5251"/>
    <cellStyle name="Обычный 11 3 2 3 8" xfId="5252"/>
    <cellStyle name="Обычный 11 3 2 3 8 2" xfId="5253"/>
    <cellStyle name="Обычный 11 3 2 3 8 2 2" xfId="5254"/>
    <cellStyle name="Обычный 11 3 2 3 8 2 3" xfId="5255"/>
    <cellStyle name="Обычный 11 3 2 3 8 3" xfId="5256"/>
    <cellStyle name="Обычный 11 3 2 3 8 3 2" xfId="5257"/>
    <cellStyle name="Обычный 11 3 2 3 8 3 3" xfId="5258"/>
    <cellStyle name="Обычный 11 3 2 3 8 4" xfId="5259"/>
    <cellStyle name="Обычный 11 3 2 3 8 4 2" xfId="5260"/>
    <cellStyle name="Обычный 11 3 2 3 8 4 3" xfId="5261"/>
    <cellStyle name="Обычный 11 3 2 3 8 5" xfId="5262"/>
    <cellStyle name="Обычный 11 3 2 3 8 5 2" xfId="5263"/>
    <cellStyle name="Обычный 11 3 2 3 8 6" xfId="5264"/>
    <cellStyle name="Обычный 11 3 2 3 8 7" xfId="5265"/>
    <cellStyle name="Обычный 11 3 2 3 9" xfId="5266"/>
    <cellStyle name="Обычный 11 3 2 3 9 2" xfId="5267"/>
    <cellStyle name="Обычный 11 3 2 3 9 2 2" xfId="5268"/>
    <cellStyle name="Обычный 11 3 2 3 9 2 3" xfId="5269"/>
    <cellStyle name="Обычный 11 3 2 3 9 3" xfId="5270"/>
    <cellStyle name="Обычный 11 3 2 3 9 3 2" xfId="5271"/>
    <cellStyle name="Обычный 11 3 2 3 9 3 3" xfId="5272"/>
    <cellStyle name="Обычный 11 3 2 3 9 4" xfId="5273"/>
    <cellStyle name="Обычный 11 3 2 3 9 4 2" xfId="5274"/>
    <cellStyle name="Обычный 11 3 2 3 9 4 3" xfId="5275"/>
    <cellStyle name="Обычный 11 3 2 3 9 5" xfId="5276"/>
    <cellStyle name="Обычный 11 3 2 3 9 5 2" xfId="5277"/>
    <cellStyle name="Обычный 11 3 2 3 9 6" xfId="5278"/>
    <cellStyle name="Обычный 11 3 2 3 9 7" xfId="5279"/>
    <cellStyle name="Обычный 11 3 2 4" xfId="5280"/>
    <cellStyle name="Обычный 11 3 2 4 10" xfId="5281"/>
    <cellStyle name="Обычный 11 3 2 4 10 2" xfId="5282"/>
    <cellStyle name="Обычный 11 3 2 4 10 3" xfId="5283"/>
    <cellStyle name="Обычный 11 3 2 4 11" xfId="5284"/>
    <cellStyle name="Обычный 11 3 2 4 11 2" xfId="5285"/>
    <cellStyle name="Обычный 11 3 2 4 11 3" xfId="5286"/>
    <cellStyle name="Обычный 11 3 2 4 12" xfId="5287"/>
    <cellStyle name="Обычный 11 3 2 4 12 2" xfId="5288"/>
    <cellStyle name="Обычный 11 3 2 4 13" xfId="5289"/>
    <cellStyle name="Обычный 11 3 2 4 14" xfId="5290"/>
    <cellStyle name="Обычный 11 3 2 4 2" xfId="5291"/>
    <cellStyle name="Обычный 11 3 2 4 2 2" xfId="5292"/>
    <cellStyle name="Обычный 11 3 2 4 2 2 2" xfId="5293"/>
    <cellStyle name="Обычный 11 3 2 4 2 2 2 2" xfId="5294"/>
    <cellStyle name="Обычный 11 3 2 4 2 2 2 3" xfId="5295"/>
    <cellStyle name="Обычный 11 3 2 4 2 2 3" xfId="5296"/>
    <cellStyle name="Обычный 11 3 2 4 2 2 3 2" xfId="5297"/>
    <cellStyle name="Обычный 11 3 2 4 2 2 3 3" xfId="5298"/>
    <cellStyle name="Обычный 11 3 2 4 2 2 4" xfId="5299"/>
    <cellStyle name="Обычный 11 3 2 4 2 2 4 2" xfId="5300"/>
    <cellStyle name="Обычный 11 3 2 4 2 2 4 3" xfId="5301"/>
    <cellStyle name="Обычный 11 3 2 4 2 2 5" xfId="5302"/>
    <cellStyle name="Обычный 11 3 2 4 2 2 5 2" xfId="5303"/>
    <cellStyle name="Обычный 11 3 2 4 2 2 6" xfId="5304"/>
    <cellStyle name="Обычный 11 3 2 4 2 2 7" xfId="5305"/>
    <cellStyle name="Обычный 11 3 2 4 2 3" xfId="5306"/>
    <cellStyle name="Обычный 11 3 2 4 2 3 2" xfId="5307"/>
    <cellStyle name="Обычный 11 3 2 4 2 3 2 2" xfId="5308"/>
    <cellStyle name="Обычный 11 3 2 4 2 3 3" xfId="5309"/>
    <cellStyle name="Обычный 11 3 2 4 2 3 4" xfId="5310"/>
    <cellStyle name="Обычный 11 3 2 4 2 4" xfId="5311"/>
    <cellStyle name="Обычный 11 3 2 4 2 4 2" xfId="5312"/>
    <cellStyle name="Обычный 11 3 2 4 2 4 3" xfId="5313"/>
    <cellStyle name="Обычный 11 3 2 4 2 5" xfId="5314"/>
    <cellStyle name="Обычный 11 3 2 4 2 5 2" xfId="5315"/>
    <cellStyle name="Обычный 11 3 2 4 2 5 3" xfId="5316"/>
    <cellStyle name="Обычный 11 3 2 4 2 6" xfId="5317"/>
    <cellStyle name="Обычный 11 3 2 4 2 6 2" xfId="5318"/>
    <cellStyle name="Обычный 11 3 2 4 2 6 3" xfId="5319"/>
    <cellStyle name="Обычный 11 3 2 4 2 7" xfId="5320"/>
    <cellStyle name="Обычный 11 3 2 4 2 7 2" xfId="5321"/>
    <cellStyle name="Обычный 11 3 2 4 2 8" xfId="5322"/>
    <cellStyle name="Обычный 11 3 2 4 2 9" xfId="5323"/>
    <cellStyle name="Обычный 11 3 2 4 3" xfId="5324"/>
    <cellStyle name="Обычный 11 3 2 4 3 2" xfId="5325"/>
    <cellStyle name="Обычный 11 3 2 4 3 2 2" xfId="5326"/>
    <cellStyle name="Обычный 11 3 2 4 3 2 2 2" xfId="5327"/>
    <cellStyle name="Обычный 11 3 2 4 3 2 3" xfId="5328"/>
    <cellStyle name="Обычный 11 3 2 4 3 2 4" xfId="5329"/>
    <cellStyle name="Обычный 11 3 2 4 3 3" xfId="5330"/>
    <cellStyle name="Обычный 11 3 2 4 3 3 2" xfId="5331"/>
    <cellStyle name="Обычный 11 3 2 4 3 3 3" xfId="5332"/>
    <cellStyle name="Обычный 11 3 2 4 3 4" xfId="5333"/>
    <cellStyle name="Обычный 11 3 2 4 3 4 2" xfId="5334"/>
    <cellStyle name="Обычный 11 3 2 4 3 4 3" xfId="5335"/>
    <cellStyle name="Обычный 11 3 2 4 3 5" xfId="5336"/>
    <cellStyle name="Обычный 11 3 2 4 3 5 2" xfId="5337"/>
    <cellStyle name="Обычный 11 3 2 4 3 5 3" xfId="5338"/>
    <cellStyle name="Обычный 11 3 2 4 3 6" xfId="5339"/>
    <cellStyle name="Обычный 11 3 2 4 3 6 2" xfId="5340"/>
    <cellStyle name="Обычный 11 3 2 4 3 7" xfId="5341"/>
    <cellStyle name="Обычный 11 3 2 4 3 8" xfId="5342"/>
    <cellStyle name="Обычный 11 3 2 4 4" xfId="5343"/>
    <cellStyle name="Обычный 11 3 2 4 4 2" xfId="5344"/>
    <cellStyle name="Обычный 11 3 2 4 4 2 2" xfId="5345"/>
    <cellStyle name="Обычный 11 3 2 4 4 2 2 2" xfId="5346"/>
    <cellStyle name="Обычный 11 3 2 4 4 2 3" xfId="5347"/>
    <cellStyle name="Обычный 11 3 2 4 4 2 4" xfId="5348"/>
    <cellStyle name="Обычный 11 3 2 4 4 3" xfId="5349"/>
    <cellStyle name="Обычный 11 3 2 4 4 3 2" xfId="5350"/>
    <cellStyle name="Обычный 11 3 2 4 4 3 3" xfId="5351"/>
    <cellStyle name="Обычный 11 3 2 4 4 4" xfId="5352"/>
    <cellStyle name="Обычный 11 3 2 4 4 4 2" xfId="5353"/>
    <cellStyle name="Обычный 11 3 2 4 4 4 3" xfId="5354"/>
    <cellStyle name="Обычный 11 3 2 4 4 5" xfId="5355"/>
    <cellStyle name="Обычный 11 3 2 4 4 5 2" xfId="5356"/>
    <cellStyle name="Обычный 11 3 2 4 4 5 3" xfId="5357"/>
    <cellStyle name="Обычный 11 3 2 4 4 6" xfId="5358"/>
    <cellStyle name="Обычный 11 3 2 4 4 6 2" xfId="5359"/>
    <cellStyle name="Обычный 11 3 2 4 4 7" xfId="5360"/>
    <cellStyle name="Обычный 11 3 2 4 4 8" xfId="5361"/>
    <cellStyle name="Обычный 11 3 2 4 5" xfId="5362"/>
    <cellStyle name="Обычный 11 3 2 4 5 2" xfId="5363"/>
    <cellStyle name="Обычный 11 3 2 4 5 2 2" xfId="5364"/>
    <cellStyle name="Обычный 11 3 2 4 5 2 3" xfId="5365"/>
    <cellStyle name="Обычный 11 3 2 4 5 3" xfId="5366"/>
    <cellStyle name="Обычный 11 3 2 4 5 3 2" xfId="5367"/>
    <cellStyle name="Обычный 11 3 2 4 5 3 3" xfId="5368"/>
    <cellStyle name="Обычный 11 3 2 4 5 4" xfId="5369"/>
    <cellStyle name="Обычный 11 3 2 4 5 4 2" xfId="5370"/>
    <cellStyle name="Обычный 11 3 2 4 5 4 3" xfId="5371"/>
    <cellStyle name="Обычный 11 3 2 4 5 5" xfId="5372"/>
    <cellStyle name="Обычный 11 3 2 4 5 5 2" xfId="5373"/>
    <cellStyle name="Обычный 11 3 2 4 5 6" xfId="5374"/>
    <cellStyle name="Обычный 11 3 2 4 5 7" xfId="5375"/>
    <cellStyle name="Обычный 11 3 2 4 6" xfId="5376"/>
    <cellStyle name="Обычный 11 3 2 4 6 2" xfId="5377"/>
    <cellStyle name="Обычный 11 3 2 4 6 2 2" xfId="5378"/>
    <cellStyle name="Обычный 11 3 2 4 6 2 3" xfId="5379"/>
    <cellStyle name="Обычный 11 3 2 4 6 3" xfId="5380"/>
    <cellStyle name="Обычный 11 3 2 4 6 3 2" xfId="5381"/>
    <cellStyle name="Обычный 11 3 2 4 6 3 3" xfId="5382"/>
    <cellStyle name="Обычный 11 3 2 4 6 4" xfId="5383"/>
    <cellStyle name="Обычный 11 3 2 4 6 4 2" xfId="5384"/>
    <cellStyle name="Обычный 11 3 2 4 6 4 3" xfId="5385"/>
    <cellStyle name="Обычный 11 3 2 4 6 5" xfId="5386"/>
    <cellStyle name="Обычный 11 3 2 4 6 5 2" xfId="5387"/>
    <cellStyle name="Обычный 11 3 2 4 6 6" xfId="5388"/>
    <cellStyle name="Обычный 11 3 2 4 6 7" xfId="5389"/>
    <cellStyle name="Обычный 11 3 2 4 7" xfId="5390"/>
    <cellStyle name="Обычный 11 3 2 4 7 2" xfId="5391"/>
    <cellStyle name="Обычный 11 3 2 4 7 2 2" xfId="5392"/>
    <cellStyle name="Обычный 11 3 2 4 7 2 3" xfId="5393"/>
    <cellStyle name="Обычный 11 3 2 4 7 3" xfId="5394"/>
    <cellStyle name="Обычный 11 3 2 4 7 3 2" xfId="5395"/>
    <cellStyle name="Обычный 11 3 2 4 7 3 3" xfId="5396"/>
    <cellStyle name="Обычный 11 3 2 4 7 4" xfId="5397"/>
    <cellStyle name="Обычный 11 3 2 4 7 4 2" xfId="5398"/>
    <cellStyle name="Обычный 11 3 2 4 7 4 3" xfId="5399"/>
    <cellStyle name="Обычный 11 3 2 4 7 5" xfId="5400"/>
    <cellStyle name="Обычный 11 3 2 4 7 5 2" xfId="5401"/>
    <cellStyle name="Обычный 11 3 2 4 7 6" xfId="5402"/>
    <cellStyle name="Обычный 11 3 2 4 7 7" xfId="5403"/>
    <cellStyle name="Обычный 11 3 2 4 8" xfId="5404"/>
    <cellStyle name="Обычный 11 3 2 4 8 2" xfId="5405"/>
    <cellStyle name="Обычный 11 3 2 4 8 2 2" xfId="5406"/>
    <cellStyle name="Обычный 11 3 2 4 8 2 3" xfId="5407"/>
    <cellStyle name="Обычный 11 3 2 4 8 3" xfId="5408"/>
    <cellStyle name="Обычный 11 3 2 4 8 3 2" xfId="5409"/>
    <cellStyle name="Обычный 11 3 2 4 8 3 3" xfId="5410"/>
    <cellStyle name="Обычный 11 3 2 4 8 4" xfId="5411"/>
    <cellStyle name="Обычный 11 3 2 4 8 4 2" xfId="5412"/>
    <cellStyle name="Обычный 11 3 2 4 8 4 3" xfId="5413"/>
    <cellStyle name="Обычный 11 3 2 4 8 5" xfId="5414"/>
    <cellStyle name="Обычный 11 3 2 4 8 5 2" xfId="5415"/>
    <cellStyle name="Обычный 11 3 2 4 8 6" xfId="5416"/>
    <cellStyle name="Обычный 11 3 2 4 8 7" xfId="5417"/>
    <cellStyle name="Обычный 11 3 2 4 9" xfId="5418"/>
    <cellStyle name="Обычный 11 3 2 4 9 2" xfId="5419"/>
    <cellStyle name="Обычный 11 3 2 4 9 3" xfId="5420"/>
    <cellStyle name="Обычный 11 3 2 5" xfId="5421"/>
    <cellStyle name="Обычный 11 3 2 5 10" xfId="5422"/>
    <cellStyle name="Обычный 11 3 2 5 10 2" xfId="5423"/>
    <cellStyle name="Обычный 11 3 2 5 11" xfId="5424"/>
    <cellStyle name="Обычный 11 3 2 5 12" xfId="5425"/>
    <cellStyle name="Обычный 11 3 2 5 2" xfId="5426"/>
    <cellStyle name="Обычный 11 3 2 5 2 2" xfId="5427"/>
    <cellStyle name="Обычный 11 3 2 5 2 2 2" xfId="5428"/>
    <cellStyle name="Обычный 11 3 2 5 2 2 2 2" xfId="5429"/>
    <cellStyle name="Обычный 11 3 2 5 2 2 3" xfId="5430"/>
    <cellStyle name="Обычный 11 3 2 5 2 2 4" xfId="5431"/>
    <cellStyle name="Обычный 11 3 2 5 2 3" xfId="5432"/>
    <cellStyle name="Обычный 11 3 2 5 2 3 2" xfId="5433"/>
    <cellStyle name="Обычный 11 3 2 5 2 3 3" xfId="5434"/>
    <cellStyle name="Обычный 11 3 2 5 2 4" xfId="5435"/>
    <cellStyle name="Обычный 11 3 2 5 2 4 2" xfId="5436"/>
    <cellStyle name="Обычный 11 3 2 5 2 4 3" xfId="5437"/>
    <cellStyle name="Обычный 11 3 2 5 2 5" xfId="5438"/>
    <cellStyle name="Обычный 11 3 2 5 2 5 2" xfId="5439"/>
    <cellStyle name="Обычный 11 3 2 5 2 5 3" xfId="5440"/>
    <cellStyle name="Обычный 11 3 2 5 2 6" xfId="5441"/>
    <cellStyle name="Обычный 11 3 2 5 2 6 2" xfId="5442"/>
    <cellStyle name="Обычный 11 3 2 5 2 7" xfId="5443"/>
    <cellStyle name="Обычный 11 3 2 5 2 8" xfId="5444"/>
    <cellStyle name="Обычный 11 3 2 5 3" xfId="5445"/>
    <cellStyle name="Обычный 11 3 2 5 3 2" xfId="5446"/>
    <cellStyle name="Обычный 11 3 2 5 3 2 2" xfId="5447"/>
    <cellStyle name="Обычный 11 3 2 5 3 2 2 2" xfId="5448"/>
    <cellStyle name="Обычный 11 3 2 5 3 2 3" xfId="5449"/>
    <cellStyle name="Обычный 11 3 2 5 3 2 4" xfId="5450"/>
    <cellStyle name="Обычный 11 3 2 5 3 3" xfId="5451"/>
    <cellStyle name="Обычный 11 3 2 5 3 3 2" xfId="5452"/>
    <cellStyle name="Обычный 11 3 2 5 3 3 3" xfId="5453"/>
    <cellStyle name="Обычный 11 3 2 5 3 4" xfId="5454"/>
    <cellStyle name="Обычный 11 3 2 5 3 4 2" xfId="5455"/>
    <cellStyle name="Обычный 11 3 2 5 3 4 3" xfId="5456"/>
    <cellStyle name="Обычный 11 3 2 5 3 5" xfId="5457"/>
    <cellStyle name="Обычный 11 3 2 5 3 5 2" xfId="5458"/>
    <cellStyle name="Обычный 11 3 2 5 3 5 3" xfId="5459"/>
    <cellStyle name="Обычный 11 3 2 5 3 6" xfId="5460"/>
    <cellStyle name="Обычный 11 3 2 5 3 6 2" xfId="5461"/>
    <cellStyle name="Обычный 11 3 2 5 3 7" xfId="5462"/>
    <cellStyle name="Обычный 11 3 2 5 3 8" xfId="5463"/>
    <cellStyle name="Обычный 11 3 2 5 4" xfId="5464"/>
    <cellStyle name="Обычный 11 3 2 5 4 2" xfId="5465"/>
    <cellStyle name="Обычный 11 3 2 5 4 2 2" xfId="5466"/>
    <cellStyle name="Обычный 11 3 2 5 4 2 3" xfId="5467"/>
    <cellStyle name="Обычный 11 3 2 5 4 3" xfId="5468"/>
    <cellStyle name="Обычный 11 3 2 5 4 3 2" xfId="5469"/>
    <cellStyle name="Обычный 11 3 2 5 4 3 3" xfId="5470"/>
    <cellStyle name="Обычный 11 3 2 5 4 4" xfId="5471"/>
    <cellStyle name="Обычный 11 3 2 5 4 4 2" xfId="5472"/>
    <cellStyle name="Обычный 11 3 2 5 4 4 3" xfId="5473"/>
    <cellStyle name="Обычный 11 3 2 5 4 5" xfId="5474"/>
    <cellStyle name="Обычный 11 3 2 5 4 5 2" xfId="5475"/>
    <cellStyle name="Обычный 11 3 2 5 4 6" xfId="5476"/>
    <cellStyle name="Обычный 11 3 2 5 4 7" xfId="5477"/>
    <cellStyle name="Обычный 11 3 2 5 5" xfId="5478"/>
    <cellStyle name="Обычный 11 3 2 5 5 2" xfId="5479"/>
    <cellStyle name="Обычный 11 3 2 5 5 2 2" xfId="5480"/>
    <cellStyle name="Обычный 11 3 2 5 5 2 3" xfId="5481"/>
    <cellStyle name="Обычный 11 3 2 5 5 3" xfId="5482"/>
    <cellStyle name="Обычный 11 3 2 5 5 3 2" xfId="5483"/>
    <cellStyle name="Обычный 11 3 2 5 5 3 3" xfId="5484"/>
    <cellStyle name="Обычный 11 3 2 5 5 4" xfId="5485"/>
    <cellStyle name="Обычный 11 3 2 5 5 4 2" xfId="5486"/>
    <cellStyle name="Обычный 11 3 2 5 5 4 3" xfId="5487"/>
    <cellStyle name="Обычный 11 3 2 5 5 5" xfId="5488"/>
    <cellStyle name="Обычный 11 3 2 5 5 5 2" xfId="5489"/>
    <cellStyle name="Обычный 11 3 2 5 5 6" xfId="5490"/>
    <cellStyle name="Обычный 11 3 2 5 5 7" xfId="5491"/>
    <cellStyle name="Обычный 11 3 2 5 6" xfId="5492"/>
    <cellStyle name="Обычный 11 3 2 5 6 2" xfId="5493"/>
    <cellStyle name="Обычный 11 3 2 5 6 2 2" xfId="5494"/>
    <cellStyle name="Обычный 11 3 2 5 6 2 3" xfId="5495"/>
    <cellStyle name="Обычный 11 3 2 5 6 3" xfId="5496"/>
    <cellStyle name="Обычный 11 3 2 5 6 3 2" xfId="5497"/>
    <cellStyle name="Обычный 11 3 2 5 6 3 3" xfId="5498"/>
    <cellStyle name="Обычный 11 3 2 5 6 4" xfId="5499"/>
    <cellStyle name="Обычный 11 3 2 5 6 4 2" xfId="5500"/>
    <cellStyle name="Обычный 11 3 2 5 6 5" xfId="5501"/>
    <cellStyle name="Обычный 11 3 2 5 6 5 2" xfId="5502"/>
    <cellStyle name="Обычный 11 3 2 5 6 6" xfId="5503"/>
    <cellStyle name="Обычный 11 3 2 5 6 7" xfId="5504"/>
    <cellStyle name="Обычный 11 3 2 5 7" xfId="5505"/>
    <cellStyle name="Обычный 11 3 2 5 7 2" xfId="5506"/>
    <cellStyle name="Обычный 11 3 2 5 7 3" xfId="5507"/>
    <cellStyle name="Обычный 11 3 2 5 8" xfId="5508"/>
    <cellStyle name="Обычный 11 3 2 5 8 2" xfId="5509"/>
    <cellStyle name="Обычный 11 3 2 5 8 3" xfId="5510"/>
    <cellStyle name="Обычный 11 3 2 5 9" xfId="5511"/>
    <cellStyle name="Обычный 11 3 2 5 9 2" xfId="5512"/>
    <cellStyle name="Обычный 11 3 2 5 9 3" xfId="5513"/>
    <cellStyle name="Обычный 11 3 2 6" xfId="5514"/>
    <cellStyle name="Обычный 11 3 2 6 2" xfId="5515"/>
    <cellStyle name="Обычный 11 3 2 6 2 2" xfId="5516"/>
    <cellStyle name="Обычный 11 3 2 6 2 2 2" xfId="5517"/>
    <cellStyle name="Обычный 11 3 2 6 2 2 3" xfId="5518"/>
    <cellStyle name="Обычный 11 3 2 6 2 3" xfId="5519"/>
    <cellStyle name="Обычный 11 3 2 6 2 3 2" xfId="5520"/>
    <cellStyle name="Обычный 11 3 2 6 2 3 3" xfId="5521"/>
    <cellStyle name="Обычный 11 3 2 6 2 4" xfId="5522"/>
    <cellStyle name="Обычный 11 3 2 6 2 4 2" xfId="5523"/>
    <cellStyle name="Обычный 11 3 2 6 2 4 3" xfId="5524"/>
    <cellStyle name="Обычный 11 3 2 6 2 5" xfId="5525"/>
    <cellStyle name="Обычный 11 3 2 6 2 5 2" xfId="5526"/>
    <cellStyle name="Обычный 11 3 2 6 2 6" xfId="5527"/>
    <cellStyle name="Обычный 11 3 2 6 2 7" xfId="5528"/>
    <cellStyle name="Обычный 11 3 2 6 3" xfId="5529"/>
    <cellStyle name="Обычный 11 3 2 6 3 2" xfId="5530"/>
    <cellStyle name="Обычный 11 3 2 6 3 2 2" xfId="5531"/>
    <cellStyle name="Обычный 11 3 2 6 3 3" xfId="5532"/>
    <cellStyle name="Обычный 11 3 2 6 3 4" xfId="5533"/>
    <cellStyle name="Обычный 11 3 2 6 4" xfId="5534"/>
    <cellStyle name="Обычный 11 3 2 6 4 2" xfId="5535"/>
    <cellStyle name="Обычный 11 3 2 6 4 3" xfId="5536"/>
    <cellStyle name="Обычный 11 3 2 6 5" xfId="5537"/>
    <cellStyle name="Обычный 11 3 2 6 5 2" xfId="5538"/>
    <cellStyle name="Обычный 11 3 2 6 5 3" xfId="5539"/>
    <cellStyle name="Обычный 11 3 2 6 6" xfId="5540"/>
    <cellStyle name="Обычный 11 3 2 6 6 2" xfId="5541"/>
    <cellStyle name="Обычный 11 3 2 6 6 3" xfId="5542"/>
    <cellStyle name="Обычный 11 3 2 6 7" xfId="5543"/>
    <cellStyle name="Обычный 11 3 2 6 7 2" xfId="5544"/>
    <cellStyle name="Обычный 11 3 2 6 8" xfId="5545"/>
    <cellStyle name="Обычный 11 3 2 6 9" xfId="5546"/>
    <cellStyle name="Обычный 11 3 2 7" xfId="5547"/>
    <cellStyle name="Обычный 11 3 2 7 2" xfId="5548"/>
    <cellStyle name="Обычный 11 3 2 7 2 2" xfId="5549"/>
    <cellStyle name="Обычный 11 3 2 7 2 2 2" xfId="5550"/>
    <cellStyle name="Обычный 11 3 2 7 2 3" xfId="5551"/>
    <cellStyle name="Обычный 11 3 2 7 2 4" xfId="5552"/>
    <cellStyle name="Обычный 11 3 2 7 3" xfId="5553"/>
    <cellStyle name="Обычный 11 3 2 7 3 2" xfId="5554"/>
    <cellStyle name="Обычный 11 3 2 7 3 3" xfId="5555"/>
    <cellStyle name="Обычный 11 3 2 7 4" xfId="5556"/>
    <cellStyle name="Обычный 11 3 2 7 4 2" xfId="5557"/>
    <cellStyle name="Обычный 11 3 2 7 4 3" xfId="5558"/>
    <cellStyle name="Обычный 11 3 2 7 5" xfId="5559"/>
    <cellStyle name="Обычный 11 3 2 7 5 2" xfId="5560"/>
    <cellStyle name="Обычный 11 3 2 7 5 3" xfId="5561"/>
    <cellStyle name="Обычный 11 3 2 7 6" xfId="5562"/>
    <cellStyle name="Обычный 11 3 2 7 6 2" xfId="5563"/>
    <cellStyle name="Обычный 11 3 2 7 7" xfId="5564"/>
    <cellStyle name="Обычный 11 3 2 7 8" xfId="5565"/>
    <cellStyle name="Обычный 11 3 2 8" xfId="5566"/>
    <cellStyle name="Обычный 11 3 2 8 2" xfId="5567"/>
    <cellStyle name="Обычный 11 3 2 8 2 2" xfId="5568"/>
    <cellStyle name="Обычный 11 3 2 8 2 2 2" xfId="5569"/>
    <cellStyle name="Обычный 11 3 2 8 2 3" xfId="5570"/>
    <cellStyle name="Обычный 11 3 2 8 2 4" xfId="5571"/>
    <cellStyle name="Обычный 11 3 2 8 3" xfId="5572"/>
    <cellStyle name="Обычный 11 3 2 8 3 2" xfId="5573"/>
    <cellStyle name="Обычный 11 3 2 8 3 3" xfId="5574"/>
    <cellStyle name="Обычный 11 3 2 8 4" xfId="5575"/>
    <cellStyle name="Обычный 11 3 2 8 4 2" xfId="5576"/>
    <cellStyle name="Обычный 11 3 2 8 4 3" xfId="5577"/>
    <cellStyle name="Обычный 11 3 2 8 5" xfId="5578"/>
    <cellStyle name="Обычный 11 3 2 8 5 2" xfId="5579"/>
    <cellStyle name="Обычный 11 3 2 8 5 3" xfId="5580"/>
    <cellStyle name="Обычный 11 3 2 8 6" xfId="5581"/>
    <cellStyle name="Обычный 11 3 2 8 6 2" xfId="5582"/>
    <cellStyle name="Обычный 11 3 2 8 7" xfId="5583"/>
    <cellStyle name="Обычный 11 3 2 8 8" xfId="5584"/>
    <cellStyle name="Обычный 11 3 2 9" xfId="5585"/>
    <cellStyle name="Обычный 11 3 2 9 2" xfId="5586"/>
    <cellStyle name="Обычный 11 3 2 9 2 2" xfId="5587"/>
    <cellStyle name="Обычный 11 3 2 9 2 3" xfId="5588"/>
    <cellStyle name="Обычный 11 3 2 9 3" xfId="5589"/>
    <cellStyle name="Обычный 11 3 2 9 3 2" xfId="5590"/>
    <cellStyle name="Обычный 11 3 2 9 3 3" xfId="5591"/>
    <cellStyle name="Обычный 11 3 2 9 4" xfId="5592"/>
    <cellStyle name="Обычный 11 3 2 9 4 2" xfId="5593"/>
    <cellStyle name="Обычный 11 3 2 9 4 3" xfId="5594"/>
    <cellStyle name="Обычный 11 3 2 9 5" xfId="5595"/>
    <cellStyle name="Обычный 11 3 2 9 5 2" xfId="5596"/>
    <cellStyle name="Обычный 11 3 2 9 6" xfId="5597"/>
    <cellStyle name="Обычный 11 3 2 9 7" xfId="5598"/>
    <cellStyle name="Обычный 11 3 20" xfId="5599"/>
    <cellStyle name="Обычный 11 3 20 2" xfId="5600"/>
    <cellStyle name="Обычный 11 3 20 3" xfId="5601"/>
    <cellStyle name="Обычный 11 3 21" xfId="5602"/>
    <cellStyle name="Обычный 11 3 21 2" xfId="5603"/>
    <cellStyle name="Обычный 11 3 21 3" xfId="5604"/>
    <cellStyle name="Обычный 11 3 22" xfId="5605"/>
    <cellStyle name="Обычный 11 3 23" xfId="5606"/>
    <cellStyle name="Обычный 11 3 24" xfId="5607"/>
    <cellStyle name="Обычный 11 3 25" xfId="5608"/>
    <cellStyle name="Обычный 11 3 26" xfId="5609"/>
    <cellStyle name="Обычный 11 3 27" xfId="5610"/>
    <cellStyle name="Обычный 11 3 28" xfId="5611"/>
    <cellStyle name="Обычный 11 3 3" xfId="5612"/>
    <cellStyle name="Обычный 11 3 3 10" xfId="5613"/>
    <cellStyle name="Обычный 11 3 3 10 2" xfId="5614"/>
    <cellStyle name="Обычный 11 3 3 10 2 2" xfId="5615"/>
    <cellStyle name="Обычный 11 3 3 10 2 3" xfId="5616"/>
    <cellStyle name="Обычный 11 3 3 10 3" xfId="5617"/>
    <cellStyle name="Обычный 11 3 3 10 3 2" xfId="5618"/>
    <cellStyle name="Обычный 11 3 3 10 3 3" xfId="5619"/>
    <cellStyle name="Обычный 11 3 3 10 4" xfId="5620"/>
    <cellStyle name="Обычный 11 3 3 10 4 2" xfId="5621"/>
    <cellStyle name="Обычный 11 3 3 10 4 3" xfId="5622"/>
    <cellStyle name="Обычный 11 3 3 10 5" xfId="5623"/>
    <cellStyle name="Обычный 11 3 3 10 5 2" xfId="5624"/>
    <cellStyle name="Обычный 11 3 3 10 6" xfId="5625"/>
    <cellStyle name="Обычный 11 3 3 10 7" xfId="5626"/>
    <cellStyle name="Обычный 11 3 3 11" xfId="5627"/>
    <cellStyle name="Обычный 11 3 3 11 2" xfId="5628"/>
    <cellStyle name="Обычный 11 3 3 11 2 2" xfId="5629"/>
    <cellStyle name="Обычный 11 3 3 11 2 3" xfId="5630"/>
    <cellStyle name="Обычный 11 3 3 11 3" xfId="5631"/>
    <cellStyle name="Обычный 11 3 3 11 3 2" xfId="5632"/>
    <cellStyle name="Обычный 11 3 3 11 3 3" xfId="5633"/>
    <cellStyle name="Обычный 11 3 3 11 4" xfId="5634"/>
    <cellStyle name="Обычный 11 3 3 11 4 2" xfId="5635"/>
    <cellStyle name="Обычный 11 3 3 11 4 3" xfId="5636"/>
    <cellStyle name="Обычный 11 3 3 11 5" xfId="5637"/>
    <cellStyle name="Обычный 11 3 3 11 5 2" xfId="5638"/>
    <cellStyle name="Обычный 11 3 3 11 6" xfId="5639"/>
    <cellStyle name="Обычный 11 3 3 11 7" xfId="5640"/>
    <cellStyle name="Обычный 11 3 3 12" xfId="5641"/>
    <cellStyle name="Обычный 11 3 3 12 2" xfId="5642"/>
    <cellStyle name="Обычный 11 3 3 12 2 2" xfId="5643"/>
    <cellStyle name="Обычный 11 3 3 12 3" xfId="5644"/>
    <cellStyle name="Обычный 11 3 3 13" xfId="5645"/>
    <cellStyle name="Обычный 11 3 3 13 2" xfId="5646"/>
    <cellStyle name="Обычный 11 3 3 13 3" xfId="5647"/>
    <cellStyle name="Обычный 11 3 3 14" xfId="5648"/>
    <cellStyle name="Обычный 11 3 3 14 2" xfId="5649"/>
    <cellStyle name="Обычный 11 3 3 14 3" xfId="5650"/>
    <cellStyle name="Обычный 11 3 3 15" xfId="5651"/>
    <cellStyle name="Обычный 11 3 3 15 2" xfId="5652"/>
    <cellStyle name="Обычный 11 3 3 16" xfId="5653"/>
    <cellStyle name="Обычный 11 3 3 17" xfId="5654"/>
    <cellStyle name="Обычный 11 3 3 2" xfId="5655"/>
    <cellStyle name="Обычный 11 3 3 2 10" xfId="5656"/>
    <cellStyle name="Обычный 11 3 3 2 10 2" xfId="5657"/>
    <cellStyle name="Обычный 11 3 3 2 10 2 2" xfId="5658"/>
    <cellStyle name="Обычный 11 3 3 2 10 2 3" xfId="5659"/>
    <cellStyle name="Обычный 11 3 3 2 10 3" xfId="5660"/>
    <cellStyle name="Обычный 11 3 3 2 10 3 2" xfId="5661"/>
    <cellStyle name="Обычный 11 3 3 2 10 3 3" xfId="5662"/>
    <cellStyle name="Обычный 11 3 3 2 10 4" xfId="5663"/>
    <cellStyle name="Обычный 11 3 3 2 10 4 2" xfId="5664"/>
    <cellStyle name="Обычный 11 3 3 2 10 4 3" xfId="5665"/>
    <cellStyle name="Обычный 11 3 3 2 10 5" xfId="5666"/>
    <cellStyle name="Обычный 11 3 3 2 10 5 2" xfId="5667"/>
    <cellStyle name="Обычный 11 3 3 2 10 6" xfId="5668"/>
    <cellStyle name="Обычный 11 3 3 2 10 7" xfId="5669"/>
    <cellStyle name="Обычный 11 3 3 2 11" xfId="5670"/>
    <cellStyle name="Обычный 11 3 3 2 11 2" xfId="5671"/>
    <cellStyle name="Обычный 11 3 3 2 11 3" xfId="5672"/>
    <cellStyle name="Обычный 11 3 3 2 12" xfId="5673"/>
    <cellStyle name="Обычный 11 3 3 2 12 2" xfId="5674"/>
    <cellStyle name="Обычный 11 3 3 2 12 3" xfId="5675"/>
    <cellStyle name="Обычный 11 3 3 2 13" xfId="5676"/>
    <cellStyle name="Обычный 11 3 3 2 13 2" xfId="5677"/>
    <cellStyle name="Обычный 11 3 3 2 13 3" xfId="5678"/>
    <cellStyle name="Обычный 11 3 3 2 14" xfId="5679"/>
    <cellStyle name="Обычный 11 3 3 2 14 2" xfId="5680"/>
    <cellStyle name="Обычный 11 3 3 2 15" xfId="5681"/>
    <cellStyle name="Обычный 11 3 3 2 16" xfId="5682"/>
    <cellStyle name="Обычный 11 3 3 2 2" xfId="5683"/>
    <cellStyle name="Обычный 11 3 3 2 2 10" xfId="5684"/>
    <cellStyle name="Обычный 11 3 3 2 2 10 2" xfId="5685"/>
    <cellStyle name="Обычный 11 3 3 2 2 10 3" xfId="5686"/>
    <cellStyle name="Обычный 11 3 3 2 2 11" xfId="5687"/>
    <cellStyle name="Обычный 11 3 3 2 2 11 2" xfId="5688"/>
    <cellStyle name="Обычный 11 3 3 2 2 12" xfId="5689"/>
    <cellStyle name="Обычный 11 3 3 2 2 13" xfId="5690"/>
    <cellStyle name="Обычный 11 3 3 2 2 2" xfId="5691"/>
    <cellStyle name="Обычный 11 3 3 2 2 2 2" xfId="5692"/>
    <cellStyle name="Обычный 11 3 3 2 2 2 2 2" xfId="5693"/>
    <cellStyle name="Обычный 11 3 3 2 2 2 2 2 2" xfId="5694"/>
    <cellStyle name="Обычный 11 3 3 2 2 2 2 3" xfId="5695"/>
    <cellStyle name="Обычный 11 3 3 2 2 2 2 4" xfId="5696"/>
    <cellStyle name="Обычный 11 3 3 2 2 2 3" xfId="5697"/>
    <cellStyle name="Обычный 11 3 3 2 2 2 3 2" xfId="5698"/>
    <cellStyle name="Обычный 11 3 3 2 2 2 3 3" xfId="5699"/>
    <cellStyle name="Обычный 11 3 3 2 2 2 4" xfId="5700"/>
    <cellStyle name="Обычный 11 3 3 2 2 2 4 2" xfId="5701"/>
    <cellStyle name="Обычный 11 3 3 2 2 2 4 3" xfId="5702"/>
    <cellStyle name="Обычный 11 3 3 2 2 2 5" xfId="5703"/>
    <cellStyle name="Обычный 11 3 3 2 2 2 5 2" xfId="5704"/>
    <cellStyle name="Обычный 11 3 3 2 2 2 5 3" xfId="5705"/>
    <cellStyle name="Обычный 11 3 3 2 2 2 6" xfId="5706"/>
    <cellStyle name="Обычный 11 3 3 2 2 2 6 2" xfId="5707"/>
    <cellStyle name="Обычный 11 3 3 2 2 2 7" xfId="5708"/>
    <cellStyle name="Обычный 11 3 3 2 2 2 8" xfId="5709"/>
    <cellStyle name="Обычный 11 3 3 2 2 3" xfId="5710"/>
    <cellStyle name="Обычный 11 3 3 2 2 3 2" xfId="5711"/>
    <cellStyle name="Обычный 11 3 3 2 2 3 2 2" xfId="5712"/>
    <cellStyle name="Обычный 11 3 3 2 2 3 2 2 2" xfId="5713"/>
    <cellStyle name="Обычный 11 3 3 2 2 3 2 3" xfId="5714"/>
    <cellStyle name="Обычный 11 3 3 2 2 3 2 4" xfId="5715"/>
    <cellStyle name="Обычный 11 3 3 2 2 3 3" xfId="5716"/>
    <cellStyle name="Обычный 11 3 3 2 2 3 3 2" xfId="5717"/>
    <cellStyle name="Обычный 11 3 3 2 2 3 3 3" xfId="5718"/>
    <cellStyle name="Обычный 11 3 3 2 2 3 4" xfId="5719"/>
    <cellStyle name="Обычный 11 3 3 2 2 3 4 2" xfId="5720"/>
    <cellStyle name="Обычный 11 3 3 2 2 3 4 3" xfId="5721"/>
    <cellStyle name="Обычный 11 3 3 2 2 3 5" xfId="5722"/>
    <cellStyle name="Обычный 11 3 3 2 2 3 5 2" xfId="5723"/>
    <cellStyle name="Обычный 11 3 3 2 2 3 5 3" xfId="5724"/>
    <cellStyle name="Обычный 11 3 3 2 2 3 6" xfId="5725"/>
    <cellStyle name="Обычный 11 3 3 2 2 3 6 2" xfId="5726"/>
    <cellStyle name="Обычный 11 3 3 2 2 3 7" xfId="5727"/>
    <cellStyle name="Обычный 11 3 3 2 2 3 8" xfId="5728"/>
    <cellStyle name="Обычный 11 3 3 2 2 4" xfId="5729"/>
    <cellStyle name="Обычный 11 3 3 2 2 4 2" xfId="5730"/>
    <cellStyle name="Обычный 11 3 3 2 2 4 2 2" xfId="5731"/>
    <cellStyle name="Обычный 11 3 3 2 2 4 2 3" xfId="5732"/>
    <cellStyle name="Обычный 11 3 3 2 2 4 3" xfId="5733"/>
    <cellStyle name="Обычный 11 3 3 2 2 4 3 2" xfId="5734"/>
    <cellStyle name="Обычный 11 3 3 2 2 4 3 3" xfId="5735"/>
    <cellStyle name="Обычный 11 3 3 2 2 4 4" xfId="5736"/>
    <cellStyle name="Обычный 11 3 3 2 2 4 4 2" xfId="5737"/>
    <cellStyle name="Обычный 11 3 3 2 2 4 4 3" xfId="5738"/>
    <cellStyle name="Обычный 11 3 3 2 2 4 5" xfId="5739"/>
    <cellStyle name="Обычный 11 3 3 2 2 4 5 2" xfId="5740"/>
    <cellStyle name="Обычный 11 3 3 2 2 4 6" xfId="5741"/>
    <cellStyle name="Обычный 11 3 3 2 2 4 7" xfId="5742"/>
    <cellStyle name="Обычный 11 3 3 2 2 5" xfId="5743"/>
    <cellStyle name="Обычный 11 3 3 2 2 5 2" xfId="5744"/>
    <cellStyle name="Обычный 11 3 3 2 2 5 2 2" xfId="5745"/>
    <cellStyle name="Обычный 11 3 3 2 2 5 2 3" xfId="5746"/>
    <cellStyle name="Обычный 11 3 3 2 2 5 3" xfId="5747"/>
    <cellStyle name="Обычный 11 3 3 2 2 5 3 2" xfId="5748"/>
    <cellStyle name="Обычный 11 3 3 2 2 5 3 3" xfId="5749"/>
    <cellStyle name="Обычный 11 3 3 2 2 5 4" xfId="5750"/>
    <cellStyle name="Обычный 11 3 3 2 2 5 4 2" xfId="5751"/>
    <cellStyle name="Обычный 11 3 3 2 2 5 4 3" xfId="5752"/>
    <cellStyle name="Обычный 11 3 3 2 2 5 5" xfId="5753"/>
    <cellStyle name="Обычный 11 3 3 2 2 5 5 2" xfId="5754"/>
    <cellStyle name="Обычный 11 3 3 2 2 5 6" xfId="5755"/>
    <cellStyle name="Обычный 11 3 3 2 2 5 7" xfId="5756"/>
    <cellStyle name="Обычный 11 3 3 2 2 6" xfId="5757"/>
    <cellStyle name="Обычный 11 3 3 2 2 6 2" xfId="5758"/>
    <cellStyle name="Обычный 11 3 3 2 2 6 2 2" xfId="5759"/>
    <cellStyle name="Обычный 11 3 3 2 2 6 2 3" xfId="5760"/>
    <cellStyle name="Обычный 11 3 3 2 2 6 3" xfId="5761"/>
    <cellStyle name="Обычный 11 3 3 2 2 6 3 2" xfId="5762"/>
    <cellStyle name="Обычный 11 3 3 2 2 6 3 3" xfId="5763"/>
    <cellStyle name="Обычный 11 3 3 2 2 6 4" xfId="5764"/>
    <cellStyle name="Обычный 11 3 3 2 2 6 4 2" xfId="5765"/>
    <cellStyle name="Обычный 11 3 3 2 2 6 4 3" xfId="5766"/>
    <cellStyle name="Обычный 11 3 3 2 2 6 5" xfId="5767"/>
    <cellStyle name="Обычный 11 3 3 2 2 6 5 2" xfId="5768"/>
    <cellStyle name="Обычный 11 3 3 2 2 6 6" xfId="5769"/>
    <cellStyle name="Обычный 11 3 3 2 2 6 7" xfId="5770"/>
    <cellStyle name="Обычный 11 3 3 2 2 7" xfId="5771"/>
    <cellStyle name="Обычный 11 3 3 2 2 7 2" xfId="5772"/>
    <cellStyle name="Обычный 11 3 3 2 2 7 2 2" xfId="5773"/>
    <cellStyle name="Обычный 11 3 3 2 2 7 2 3" xfId="5774"/>
    <cellStyle name="Обычный 11 3 3 2 2 7 3" xfId="5775"/>
    <cellStyle name="Обычный 11 3 3 2 2 7 3 2" xfId="5776"/>
    <cellStyle name="Обычный 11 3 3 2 2 7 3 3" xfId="5777"/>
    <cellStyle name="Обычный 11 3 3 2 2 7 4" xfId="5778"/>
    <cellStyle name="Обычный 11 3 3 2 2 7 4 2" xfId="5779"/>
    <cellStyle name="Обычный 11 3 3 2 2 7 5" xfId="5780"/>
    <cellStyle name="Обычный 11 3 3 2 2 7 5 2" xfId="5781"/>
    <cellStyle name="Обычный 11 3 3 2 2 7 6" xfId="5782"/>
    <cellStyle name="Обычный 11 3 3 2 2 7 7" xfId="5783"/>
    <cellStyle name="Обычный 11 3 3 2 2 8" xfId="5784"/>
    <cellStyle name="Обычный 11 3 3 2 2 8 2" xfId="5785"/>
    <cellStyle name="Обычный 11 3 3 2 2 8 3" xfId="5786"/>
    <cellStyle name="Обычный 11 3 3 2 2 9" xfId="5787"/>
    <cellStyle name="Обычный 11 3 3 2 2 9 2" xfId="5788"/>
    <cellStyle name="Обычный 11 3 3 2 2 9 3" xfId="5789"/>
    <cellStyle name="Обычный 11 3 3 2 3" xfId="5790"/>
    <cellStyle name="Обычный 11 3 3 2 3 10" xfId="5791"/>
    <cellStyle name="Обычный 11 3 3 2 3 10 2" xfId="5792"/>
    <cellStyle name="Обычный 11 3 3 2 3 11" xfId="5793"/>
    <cellStyle name="Обычный 11 3 3 2 3 12" xfId="5794"/>
    <cellStyle name="Обычный 11 3 3 2 3 2" xfId="5795"/>
    <cellStyle name="Обычный 11 3 3 2 3 2 2" xfId="5796"/>
    <cellStyle name="Обычный 11 3 3 2 3 2 2 2" xfId="5797"/>
    <cellStyle name="Обычный 11 3 3 2 3 2 2 2 2" xfId="5798"/>
    <cellStyle name="Обычный 11 3 3 2 3 2 2 3" xfId="5799"/>
    <cellStyle name="Обычный 11 3 3 2 3 2 2 4" xfId="5800"/>
    <cellStyle name="Обычный 11 3 3 2 3 2 3" xfId="5801"/>
    <cellStyle name="Обычный 11 3 3 2 3 2 3 2" xfId="5802"/>
    <cellStyle name="Обычный 11 3 3 2 3 2 3 3" xfId="5803"/>
    <cellStyle name="Обычный 11 3 3 2 3 2 4" xfId="5804"/>
    <cellStyle name="Обычный 11 3 3 2 3 2 4 2" xfId="5805"/>
    <cellStyle name="Обычный 11 3 3 2 3 2 4 3" xfId="5806"/>
    <cellStyle name="Обычный 11 3 3 2 3 2 5" xfId="5807"/>
    <cellStyle name="Обычный 11 3 3 2 3 2 5 2" xfId="5808"/>
    <cellStyle name="Обычный 11 3 3 2 3 2 5 3" xfId="5809"/>
    <cellStyle name="Обычный 11 3 3 2 3 2 6" xfId="5810"/>
    <cellStyle name="Обычный 11 3 3 2 3 2 6 2" xfId="5811"/>
    <cellStyle name="Обычный 11 3 3 2 3 2 7" xfId="5812"/>
    <cellStyle name="Обычный 11 3 3 2 3 2 8" xfId="5813"/>
    <cellStyle name="Обычный 11 3 3 2 3 3" xfId="5814"/>
    <cellStyle name="Обычный 11 3 3 2 3 3 2" xfId="5815"/>
    <cellStyle name="Обычный 11 3 3 2 3 3 2 2" xfId="5816"/>
    <cellStyle name="Обычный 11 3 3 2 3 3 2 2 2" xfId="5817"/>
    <cellStyle name="Обычный 11 3 3 2 3 3 2 3" xfId="5818"/>
    <cellStyle name="Обычный 11 3 3 2 3 3 2 4" xfId="5819"/>
    <cellStyle name="Обычный 11 3 3 2 3 3 3" xfId="5820"/>
    <cellStyle name="Обычный 11 3 3 2 3 3 3 2" xfId="5821"/>
    <cellStyle name="Обычный 11 3 3 2 3 3 3 3" xfId="5822"/>
    <cellStyle name="Обычный 11 3 3 2 3 3 4" xfId="5823"/>
    <cellStyle name="Обычный 11 3 3 2 3 3 4 2" xfId="5824"/>
    <cellStyle name="Обычный 11 3 3 2 3 3 4 3" xfId="5825"/>
    <cellStyle name="Обычный 11 3 3 2 3 3 5" xfId="5826"/>
    <cellStyle name="Обычный 11 3 3 2 3 3 5 2" xfId="5827"/>
    <cellStyle name="Обычный 11 3 3 2 3 3 5 3" xfId="5828"/>
    <cellStyle name="Обычный 11 3 3 2 3 3 6" xfId="5829"/>
    <cellStyle name="Обычный 11 3 3 2 3 3 6 2" xfId="5830"/>
    <cellStyle name="Обычный 11 3 3 2 3 3 7" xfId="5831"/>
    <cellStyle name="Обычный 11 3 3 2 3 3 8" xfId="5832"/>
    <cellStyle name="Обычный 11 3 3 2 3 4" xfId="5833"/>
    <cellStyle name="Обычный 11 3 3 2 3 4 2" xfId="5834"/>
    <cellStyle name="Обычный 11 3 3 2 3 4 2 2" xfId="5835"/>
    <cellStyle name="Обычный 11 3 3 2 3 4 2 3" xfId="5836"/>
    <cellStyle name="Обычный 11 3 3 2 3 4 3" xfId="5837"/>
    <cellStyle name="Обычный 11 3 3 2 3 4 3 2" xfId="5838"/>
    <cellStyle name="Обычный 11 3 3 2 3 4 3 3" xfId="5839"/>
    <cellStyle name="Обычный 11 3 3 2 3 4 4" xfId="5840"/>
    <cellStyle name="Обычный 11 3 3 2 3 4 4 2" xfId="5841"/>
    <cellStyle name="Обычный 11 3 3 2 3 4 4 3" xfId="5842"/>
    <cellStyle name="Обычный 11 3 3 2 3 4 5" xfId="5843"/>
    <cellStyle name="Обычный 11 3 3 2 3 4 5 2" xfId="5844"/>
    <cellStyle name="Обычный 11 3 3 2 3 4 6" xfId="5845"/>
    <cellStyle name="Обычный 11 3 3 2 3 4 7" xfId="5846"/>
    <cellStyle name="Обычный 11 3 3 2 3 5" xfId="5847"/>
    <cellStyle name="Обычный 11 3 3 2 3 5 2" xfId="5848"/>
    <cellStyle name="Обычный 11 3 3 2 3 5 2 2" xfId="5849"/>
    <cellStyle name="Обычный 11 3 3 2 3 5 2 3" xfId="5850"/>
    <cellStyle name="Обычный 11 3 3 2 3 5 3" xfId="5851"/>
    <cellStyle name="Обычный 11 3 3 2 3 5 3 2" xfId="5852"/>
    <cellStyle name="Обычный 11 3 3 2 3 5 3 3" xfId="5853"/>
    <cellStyle name="Обычный 11 3 3 2 3 5 4" xfId="5854"/>
    <cellStyle name="Обычный 11 3 3 2 3 5 4 2" xfId="5855"/>
    <cellStyle name="Обычный 11 3 3 2 3 5 4 3" xfId="5856"/>
    <cellStyle name="Обычный 11 3 3 2 3 5 5" xfId="5857"/>
    <cellStyle name="Обычный 11 3 3 2 3 5 5 2" xfId="5858"/>
    <cellStyle name="Обычный 11 3 3 2 3 5 6" xfId="5859"/>
    <cellStyle name="Обычный 11 3 3 2 3 5 7" xfId="5860"/>
    <cellStyle name="Обычный 11 3 3 2 3 6" xfId="5861"/>
    <cellStyle name="Обычный 11 3 3 2 3 6 2" xfId="5862"/>
    <cellStyle name="Обычный 11 3 3 2 3 6 2 2" xfId="5863"/>
    <cellStyle name="Обычный 11 3 3 2 3 6 2 3" xfId="5864"/>
    <cellStyle name="Обычный 11 3 3 2 3 6 3" xfId="5865"/>
    <cellStyle name="Обычный 11 3 3 2 3 6 3 2" xfId="5866"/>
    <cellStyle name="Обычный 11 3 3 2 3 6 3 3" xfId="5867"/>
    <cellStyle name="Обычный 11 3 3 2 3 6 4" xfId="5868"/>
    <cellStyle name="Обычный 11 3 3 2 3 6 4 2" xfId="5869"/>
    <cellStyle name="Обычный 11 3 3 2 3 6 5" xfId="5870"/>
    <cellStyle name="Обычный 11 3 3 2 3 6 5 2" xfId="5871"/>
    <cellStyle name="Обычный 11 3 3 2 3 6 6" xfId="5872"/>
    <cellStyle name="Обычный 11 3 3 2 3 6 7" xfId="5873"/>
    <cellStyle name="Обычный 11 3 3 2 3 7" xfId="5874"/>
    <cellStyle name="Обычный 11 3 3 2 3 7 2" xfId="5875"/>
    <cellStyle name="Обычный 11 3 3 2 3 7 3" xfId="5876"/>
    <cellStyle name="Обычный 11 3 3 2 3 8" xfId="5877"/>
    <cellStyle name="Обычный 11 3 3 2 3 8 2" xfId="5878"/>
    <cellStyle name="Обычный 11 3 3 2 3 8 3" xfId="5879"/>
    <cellStyle name="Обычный 11 3 3 2 3 9" xfId="5880"/>
    <cellStyle name="Обычный 11 3 3 2 3 9 2" xfId="5881"/>
    <cellStyle name="Обычный 11 3 3 2 3 9 3" xfId="5882"/>
    <cellStyle name="Обычный 11 3 3 2 4" xfId="5883"/>
    <cellStyle name="Обычный 11 3 3 2 4 2" xfId="5884"/>
    <cellStyle name="Обычный 11 3 3 2 4 2 2" xfId="5885"/>
    <cellStyle name="Обычный 11 3 3 2 4 2 2 2" xfId="5886"/>
    <cellStyle name="Обычный 11 3 3 2 4 2 2 3" xfId="5887"/>
    <cellStyle name="Обычный 11 3 3 2 4 2 3" xfId="5888"/>
    <cellStyle name="Обычный 11 3 3 2 4 2 3 2" xfId="5889"/>
    <cellStyle name="Обычный 11 3 3 2 4 2 3 3" xfId="5890"/>
    <cellStyle name="Обычный 11 3 3 2 4 2 4" xfId="5891"/>
    <cellStyle name="Обычный 11 3 3 2 4 2 4 2" xfId="5892"/>
    <cellStyle name="Обычный 11 3 3 2 4 2 4 3" xfId="5893"/>
    <cellStyle name="Обычный 11 3 3 2 4 2 5" xfId="5894"/>
    <cellStyle name="Обычный 11 3 3 2 4 2 5 2" xfId="5895"/>
    <cellStyle name="Обычный 11 3 3 2 4 2 6" xfId="5896"/>
    <cellStyle name="Обычный 11 3 3 2 4 2 7" xfId="5897"/>
    <cellStyle name="Обычный 11 3 3 2 4 3" xfId="5898"/>
    <cellStyle name="Обычный 11 3 3 2 4 3 2" xfId="5899"/>
    <cellStyle name="Обычный 11 3 3 2 4 3 2 2" xfId="5900"/>
    <cellStyle name="Обычный 11 3 3 2 4 3 3" xfId="5901"/>
    <cellStyle name="Обычный 11 3 3 2 4 3 4" xfId="5902"/>
    <cellStyle name="Обычный 11 3 3 2 4 4" xfId="5903"/>
    <cellStyle name="Обычный 11 3 3 2 4 4 2" xfId="5904"/>
    <cellStyle name="Обычный 11 3 3 2 4 4 3" xfId="5905"/>
    <cellStyle name="Обычный 11 3 3 2 4 5" xfId="5906"/>
    <cellStyle name="Обычный 11 3 3 2 4 5 2" xfId="5907"/>
    <cellStyle name="Обычный 11 3 3 2 4 5 3" xfId="5908"/>
    <cellStyle name="Обычный 11 3 3 2 4 6" xfId="5909"/>
    <cellStyle name="Обычный 11 3 3 2 4 6 2" xfId="5910"/>
    <cellStyle name="Обычный 11 3 3 2 4 6 3" xfId="5911"/>
    <cellStyle name="Обычный 11 3 3 2 4 7" xfId="5912"/>
    <cellStyle name="Обычный 11 3 3 2 4 7 2" xfId="5913"/>
    <cellStyle name="Обычный 11 3 3 2 4 8" xfId="5914"/>
    <cellStyle name="Обычный 11 3 3 2 4 9" xfId="5915"/>
    <cellStyle name="Обычный 11 3 3 2 5" xfId="5916"/>
    <cellStyle name="Обычный 11 3 3 2 5 2" xfId="5917"/>
    <cellStyle name="Обычный 11 3 3 2 5 2 2" xfId="5918"/>
    <cellStyle name="Обычный 11 3 3 2 5 2 2 2" xfId="5919"/>
    <cellStyle name="Обычный 11 3 3 2 5 2 3" xfId="5920"/>
    <cellStyle name="Обычный 11 3 3 2 5 2 4" xfId="5921"/>
    <cellStyle name="Обычный 11 3 3 2 5 3" xfId="5922"/>
    <cellStyle name="Обычный 11 3 3 2 5 3 2" xfId="5923"/>
    <cellStyle name="Обычный 11 3 3 2 5 3 3" xfId="5924"/>
    <cellStyle name="Обычный 11 3 3 2 5 4" xfId="5925"/>
    <cellStyle name="Обычный 11 3 3 2 5 4 2" xfId="5926"/>
    <cellStyle name="Обычный 11 3 3 2 5 4 3" xfId="5927"/>
    <cellStyle name="Обычный 11 3 3 2 5 5" xfId="5928"/>
    <cellStyle name="Обычный 11 3 3 2 5 5 2" xfId="5929"/>
    <cellStyle name="Обычный 11 3 3 2 5 5 3" xfId="5930"/>
    <cellStyle name="Обычный 11 3 3 2 5 6" xfId="5931"/>
    <cellStyle name="Обычный 11 3 3 2 5 6 2" xfId="5932"/>
    <cellStyle name="Обычный 11 3 3 2 5 7" xfId="5933"/>
    <cellStyle name="Обычный 11 3 3 2 5 8" xfId="5934"/>
    <cellStyle name="Обычный 11 3 3 2 6" xfId="5935"/>
    <cellStyle name="Обычный 11 3 3 2 6 2" xfId="5936"/>
    <cellStyle name="Обычный 11 3 3 2 6 2 2" xfId="5937"/>
    <cellStyle name="Обычный 11 3 3 2 6 2 3" xfId="5938"/>
    <cellStyle name="Обычный 11 3 3 2 6 3" xfId="5939"/>
    <cellStyle name="Обычный 11 3 3 2 6 3 2" xfId="5940"/>
    <cellStyle name="Обычный 11 3 3 2 6 3 3" xfId="5941"/>
    <cellStyle name="Обычный 11 3 3 2 6 4" xfId="5942"/>
    <cellStyle name="Обычный 11 3 3 2 6 4 2" xfId="5943"/>
    <cellStyle name="Обычный 11 3 3 2 6 4 3" xfId="5944"/>
    <cellStyle name="Обычный 11 3 3 2 6 5" xfId="5945"/>
    <cellStyle name="Обычный 11 3 3 2 6 5 2" xfId="5946"/>
    <cellStyle name="Обычный 11 3 3 2 6 6" xfId="5947"/>
    <cellStyle name="Обычный 11 3 3 2 6 7" xfId="5948"/>
    <cellStyle name="Обычный 11 3 3 2 7" xfId="5949"/>
    <cellStyle name="Обычный 11 3 3 2 7 2" xfId="5950"/>
    <cellStyle name="Обычный 11 3 3 2 7 2 2" xfId="5951"/>
    <cellStyle name="Обычный 11 3 3 2 7 2 3" xfId="5952"/>
    <cellStyle name="Обычный 11 3 3 2 7 3" xfId="5953"/>
    <cellStyle name="Обычный 11 3 3 2 7 3 2" xfId="5954"/>
    <cellStyle name="Обычный 11 3 3 2 7 3 3" xfId="5955"/>
    <cellStyle name="Обычный 11 3 3 2 7 4" xfId="5956"/>
    <cellStyle name="Обычный 11 3 3 2 7 4 2" xfId="5957"/>
    <cellStyle name="Обычный 11 3 3 2 7 4 3" xfId="5958"/>
    <cellStyle name="Обычный 11 3 3 2 7 5" xfId="5959"/>
    <cellStyle name="Обычный 11 3 3 2 7 5 2" xfId="5960"/>
    <cellStyle name="Обычный 11 3 3 2 7 6" xfId="5961"/>
    <cellStyle name="Обычный 11 3 3 2 7 7" xfId="5962"/>
    <cellStyle name="Обычный 11 3 3 2 8" xfId="5963"/>
    <cellStyle name="Обычный 11 3 3 2 8 2" xfId="5964"/>
    <cellStyle name="Обычный 11 3 3 2 8 2 2" xfId="5965"/>
    <cellStyle name="Обычный 11 3 3 2 8 2 3" xfId="5966"/>
    <cellStyle name="Обычный 11 3 3 2 8 3" xfId="5967"/>
    <cellStyle name="Обычный 11 3 3 2 8 3 2" xfId="5968"/>
    <cellStyle name="Обычный 11 3 3 2 8 3 3" xfId="5969"/>
    <cellStyle name="Обычный 11 3 3 2 8 4" xfId="5970"/>
    <cellStyle name="Обычный 11 3 3 2 8 4 2" xfId="5971"/>
    <cellStyle name="Обычный 11 3 3 2 8 4 3" xfId="5972"/>
    <cellStyle name="Обычный 11 3 3 2 8 5" xfId="5973"/>
    <cellStyle name="Обычный 11 3 3 2 8 5 2" xfId="5974"/>
    <cellStyle name="Обычный 11 3 3 2 8 6" xfId="5975"/>
    <cellStyle name="Обычный 11 3 3 2 8 7" xfId="5976"/>
    <cellStyle name="Обычный 11 3 3 2 9" xfId="5977"/>
    <cellStyle name="Обычный 11 3 3 2 9 2" xfId="5978"/>
    <cellStyle name="Обычный 11 3 3 2 9 2 2" xfId="5979"/>
    <cellStyle name="Обычный 11 3 3 2 9 2 3" xfId="5980"/>
    <cellStyle name="Обычный 11 3 3 2 9 3" xfId="5981"/>
    <cellStyle name="Обычный 11 3 3 2 9 3 2" xfId="5982"/>
    <cellStyle name="Обычный 11 3 3 2 9 3 3" xfId="5983"/>
    <cellStyle name="Обычный 11 3 3 2 9 4" xfId="5984"/>
    <cellStyle name="Обычный 11 3 3 2 9 4 2" xfId="5985"/>
    <cellStyle name="Обычный 11 3 3 2 9 4 3" xfId="5986"/>
    <cellStyle name="Обычный 11 3 3 2 9 5" xfId="5987"/>
    <cellStyle name="Обычный 11 3 3 2 9 5 2" xfId="5988"/>
    <cellStyle name="Обычный 11 3 3 2 9 6" xfId="5989"/>
    <cellStyle name="Обычный 11 3 3 2 9 7" xfId="5990"/>
    <cellStyle name="Обычный 11 3 3 3" xfId="5991"/>
    <cellStyle name="Обычный 11 3 3 3 10" xfId="5992"/>
    <cellStyle name="Обычный 11 3 3 3 10 2" xfId="5993"/>
    <cellStyle name="Обычный 11 3 3 3 10 3" xfId="5994"/>
    <cellStyle name="Обычный 11 3 3 3 11" xfId="5995"/>
    <cellStyle name="Обычный 11 3 3 3 11 2" xfId="5996"/>
    <cellStyle name="Обычный 11 3 3 3 11 3" xfId="5997"/>
    <cellStyle name="Обычный 11 3 3 3 12" xfId="5998"/>
    <cellStyle name="Обычный 11 3 3 3 12 2" xfId="5999"/>
    <cellStyle name="Обычный 11 3 3 3 13" xfId="6000"/>
    <cellStyle name="Обычный 11 3 3 3 14" xfId="6001"/>
    <cellStyle name="Обычный 11 3 3 3 2" xfId="6002"/>
    <cellStyle name="Обычный 11 3 3 3 2 2" xfId="6003"/>
    <cellStyle name="Обычный 11 3 3 3 2 2 2" xfId="6004"/>
    <cellStyle name="Обычный 11 3 3 3 2 2 2 2" xfId="6005"/>
    <cellStyle name="Обычный 11 3 3 3 2 2 2 3" xfId="6006"/>
    <cellStyle name="Обычный 11 3 3 3 2 2 3" xfId="6007"/>
    <cellStyle name="Обычный 11 3 3 3 2 2 3 2" xfId="6008"/>
    <cellStyle name="Обычный 11 3 3 3 2 2 3 3" xfId="6009"/>
    <cellStyle name="Обычный 11 3 3 3 2 2 4" xfId="6010"/>
    <cellStyle name="Обычный 11 3 3 3 2 2 4 2" xfId="6011"/>
    <cellStyle name="Обычный 11 3 3 3 2 2 4 3" xfId="6012"/>
    <cellStyle name="Обычный 11 3 3 3 2 2 5" xfId="6013"/>
    <cellStyle name="Обычный 11 3 3 3 2 2 5 2" xfId="6014"/>
    <cellStyle name="Обычный 11 3 3 3 2 2 6" xfId="6015"/>
    <cellStyle name="Обычный 11 3 3 3 2 2 7" xfId="6016"/>
    <cellStyle name="Обычный 11 3 3 3 2 3" xfId="6017"/>
    <cellStyle name="Обычный 11 3 3 3 2 3 2" xfId="6018"/>
    <cellStyle name="Обычный 11 3 3 3 2 3 2 2" xfId="6019"/>
    <cellStyle name="Обычный 11 3 3 3 2 3 3" xfId="6020"/>
    <cellStyle name="Обычный 11 3 3 3 2 3 4" xfId="6021"/>
    <cellStyle name="Обычный 11 3 3 3 2 4" xfId="6022"/>
    <cellStyle name="Обычный 11 3 3 3 2 4 2" xfId="6023"/>
    <cellStyle name="Обычный 11 3 3 3 2 4 3" xfId="6024"/>
    <cellStyle name="Обычный 11 3 3 3 2 5" xfId="6025"/>
    <cellStyle name="Обычный 11 3 3 3 2 5 2" xfId="6026"/>
    <cellStyle name="Обычный 11 3 3 3 2 5 3" xfId="6027"/>
    <cellStyle name="Обычный 11 3 3 3 2 6" xfId="6028"/>
    <cellStyle name="Обычный 11 3 3 3 2 6 2" xfId="6029"/>
    <cellStyle name="Обычный 11 3 3 3 2 6 3" xfId="6030"/>
    <cellStyle name="Обычный 11 3 3 3 2 7" xfId="6031"/>
    <cellStyle name="Обычный 11 3 3 3 2 7 2" xfId="6032"/>
    <cellStyle name="Обычный 11 3 3 3 2 8" xfId="6033"/>
    <cellStyle name="Обычный 11 3 3 3 2 9" xfId="6034"/>
    <cellStyle name="Обычный 11 3 3 3 3" xfId="6035"/>
    <cellStyle name="Обычный 11 3 3 3 3 2" xfId="6036"/>
    <cellStyle name="Обычный 11 3 3 3 3 2 2" xfId="6037"/>
    <cellStyle name="Обычный 11 3 3 3 3 2 2 2" xfId="6038"/>
    <cellStyle name="Обычный 11 3 3 3 3 2 3" xfId="6039"/>
    <cellStyle name="Обычный 11 3 3 3 3 2 4" xfId="6040"/>
    <cellStyle name="Обычный 11 3 3 3 3 3" xfId="6041"/>
    <cellStyle name="Обычный 11 3 3 3 3 3 2" xfId="6042"/>
    <cellStyle name="Обычный 11 3 3 3 3 3 3" xfId="6043"/>
    <cellStyle name="Обычный 11 3 3 3 3 4" xfId="6044"/>
    <cellStyle name="Обычный 11 3 3 3 3 4 2" xfId="6045"/>
    <cellStyle name="Обычный 11 3 3 3 3 4 3" xfId="6046"/>
    <cellStyle name="Обычный 11 3 3 3 3 5" xfId="6047"/>
    <cellStyle name="Обычный 11 3 3 3 3 5 2" xfId="6048"/>
    <cellStyle name="Обычный 11 3 3 3 3 5 3" xfId="6049"/>
    <cellStyle name="Обычный 11 3 3 3 3 6" xfId="6050"/>
    <cellStyle name="Обычный 11 3 3 3 3 6 2" xfId="6051"/>
    <cellStyle name="Обычный 11 3 3 3 3 7" xfId="6052"/>
    <cellStyle name="Обычный 11 3 3 3 3 8" xfId="6053"/>
    <cellStyle name="Обычный 11 3 3 3 4" xfId="6054"/>
    <cellStyle name="Обычный 11 3 3 3 4 2" xfId="6055"/>
    <cellStyle name="Обычный 11 3 3 3 4 2 2" xfId="6056"/>
    <cellStyle name="Обычный 11 3 3 3 4 2 3" xfId="6057"/>
    <cellStyle name="Обычный 11 3 3 3 4 3" xfId="6058"/>
    <cellStyle name="Обычный 11 3 3 3 4 3 2" xfId="6059"/>
    <cellStyle name="Обычный 11 3 3 3 4 3 3" xfId="6060"/>
    <cellStyle name="Обычный 11 3 3 3 4 4" xfId="6061"/>
    <cellStyle name="Обычный 11 3 3 3 4 4 2" xfId="6062"/>
    <cellStyle name="Обычный 11 3 3 3 4 4 3" xfId="6063"/>
    <cellStyle name="Обычный 11 3 3 3 4 5" xfId="6064"/>
    <cellStyle name="Обычный 11 3 3 3 4 5 2" xfId="6065"/>
    <cellStyle name="Обычный 11 3 3 3 4 6" xfId="6066"/>
    <cellStyle name="Обычный 11 3 3 3 4 7" xfId="6067"/>
    <cellStyle name="Обычный 11 3 3 3 5" xfId="6068"/>
    <cellStyle name="Обычный 11 3 3 3 5 2" xfId="6069"/>
    <cellStyle name="Обычный 11 3 3 3 5 2 2" xfId="6070"/>
    <cellStyle name="Обычный 11 3 3 3 5 2 3" xfId="6071"/>
    <cellStyle name="Обычный 11 3 3 3 5 3" xfId="6072"/>
    <cellStyle name="Обычный 11 3 3 3 5 3 2" xfId="6073"/>
    <cellStyle name="Обычный 11 3 3 3 5 3 3" xfId="6074"/>
    <cellStyle name="Обычный 11 3 3 3 5 4" xfId="6075"/>
    <cellStyle name="Обычный 11 3 3 3 5 4 2" xfId="6076"/>
    <cellStyle name="Обычный 11 3 3 3 5 4 3" xfId="6077"/>
    <cellStyle name="Обычный 11 3 3 3 5 5" xfId="6078"/>
    <cellStyle name="Обычный 11 3 3 3 5 5 2" xfId="6079"/>
    <cellStyle name="Обычный 11 3 3 3 5 6" xfId="6080"/>
    <cellStyle name="Обычный 11 3 3 3 5 7" xfId="6081"/>
    <cellStyle name="Обычный 11 3 3 3 6" xfId="6082"/>
    <cellStyle name="Обычный 11 3 3 3 6 2" xfId="6083"/>
    <cellStyle name="Обычный 11 3 3 3 6 2 2" xfId="6084"/>
    <cellStyle name="Обычный 11 3 3 3 6 2 3" xfId="6085"/>
    <cellStyle name="Обычный 11 3 3 3 6 3" xfId="6086"/>
    <cellStyle name="Обычный 11 3 3 3 6 3 2" xfId="6087"/>
    <cellStyle name="Обычный 11 3 3 3 6 3 3" xfId="6088"/>
    <cellStyle name="Обычный 11 3 3 3 6 4" xfId="6089"/>
    <cellStyle name="Обычный 11 3 3 3 6 4 2" xfId="6090"/>
    <cellStyle name="Обычный 11 3 3 3 6 4 3" xfId="6091"/>
    <cellStyle name="Обычный 11 3 3 3 6 5" xfId="6092"/>
    <cellStyle name="Обычный 11 3 3 3 6 5 2" xfId="6093"/>
    <cellStyle name="Обычный 11 3 3 3 6 6" xfId="6094"/>
    <cellStyle name="Обычный 11 3 3 3 6 7" xfId="6095"/>
    <cellStyle name="Обычный 11 3 3 3 7" xfId="6096"/>
    <cellStyle name="Обычный 11 3 3 3 7 2" xfId="6097"/>
    <cellStyle name="Обычный 11 3 3 3 7 2 2" xfId="6098"/>
    <cellStyle name="Обычный 11 3 3 3 7 2 3" xfId="6099"/>
    <cellStyle name="Обычный 11 3 3 3 7 3" xfId="6100"/>
    <cellStyle name="Обычный 11 3 3 3 7 3 2" xfId="6101"/>
    <cellStyle name="Обычный 11 3 3 3 7 3 3" xfId="6102"/>
    <cellStyle name="Обычный 11 3 3 3 7 4" xfId="6103"/>
    <cellStyle name="Обычный 11 3 3 3 7 4 2" xfId="6104"/>
    <cellStyle name="Обычный 11 3 3 3 7 4 3" xfId="6105"/>
    <cellStyle name="Обычный 11 3 3 3 7 5" xfId="6106"/>
    <cellStyle name="Обычный 11 3 3 3 7 5 2" xfId="6107"/>
    <cellStyle name="Обычный 11 3 3 3 7 6" xfId="6108"/>
    <cellStyle name="Обычный 11 3 3 3 7 7" xfId="6109"/>
    <cellStyle name="Обычный 11 3 3 3 8" xfId="6110"/>
    <cellStyle name="Обычный 11 3 3 3 8 2" xfId="6111"/>
    <cellStyle name="Обычный 11 3 3 3 8 2 2" xfId="6112"/>
    <cellStyle name="Обычный 11 3 3 3 8 2 3" xfId="6113"/>
    <cellStyle name="Обычный 11 3 3 3 8 3" xfId="6114"/>
    <cellStyle name="Обычный 11 3 3 3 8 3 2" xfId="6115"/>
    <cellStyle name="Обычный 11 3 3 3 8 3 3" xfId="6116"/>
    <cellStyle name="Обычный 11 3 3 3 8 4" xfId="6117"/>
    <cellStyle name="Обычный 11 3 3 3 8 4 2" xfId="6118"/>
    <cellStyle name="Обычный 11 3 3 3 8 5" xfId="6119"/>
    <cellStyle name="Обычный 11 3 3 3 8 5 2" xfId="6120"/>
    <cellStyle name="Обычный 11 3 3 3 8 6" xfId="6121"/>
    <cellStyle name="Обычный 11 3 3 3 8 7" xfId="6122"/>
    <cellStyle name="Обычный 11 3 3 3 9" xfId="6123"/>
    <cellStyle name="Обычный 11 3 3 3 9 2" xfId="6124"/>
    <cellStyle name="Обычный 11 3 3 3 9 3" xfId="6125"/>
    <cellStyle name="Обычный 11 3 3 4" xfId="6126"/>
    <cellStyle name="Обычный 11 3 3 4 10" xfId="6127"/>
    <cellStyle name="Обычный 11 3 3 4 10 2" xfId="6128"/>
    <cellStyle name="Обычный 11 3 3 4 11" xfId="6129"/>
    <cellStyle name="Обычный 11 3 3 4 12" xfId="6130"/>
    <cellStyle name="Обычный 11 3 3 4 2" xfId="6131"/>
    <cellStyle name="Обычный 11 3 3 4 2 2" xfId="6132"/>
    <cellStyle name="Обычный 11 3 3 4 2 2 2" xfId="6133"/>
    <cellStyle name="Обычный 11 3 3 4 2 2 2 2" xfId="6134"/>
    <cellStyle name="Обычный 11 3 3 4 2 2 3" xfId="6135"/>
    <cellStyle name="Обычный 11 3 3 4 2 2 4" xfId="6136"/>
    <cellStyle name="Обычный 11 3 3 4 2 3" xfId="6137"/>
    <cellStyle name="Обычный 11 3 3 4 2 3 2" xfId="6138"/>
    <cellStyle name="Обычный 11 3 3 4 2 3 3" xfId="6139"/>
    <cellStyle name="Обычный 11 3 3 4 2 4" xfId="6140"/>
    <cellStyle name="Обычный 11 3 3 4 2 4 2" xfId="6141"/>
    <cellStyle name="Обычный 11 3 3 4 2 4 3" xfId="6142"/>
    <cellStyle name="Обычный 11 3 3 4 2 5" xfId="6143"/>
    <cellStyle name="Обычный 11 3 3 4 2 5 2" xfId="6144"/>
    <cellStyle name="Обычный 11 3 3 4 2 5 3" xfId="6145"/>
    <cellStyle name="Обычный 11 3 3 4 2 6" xfId="6146"/>
    <cellStyle name="Обычный 11 3 3 4 2 6 2" xfId="6147"/>
    <cellStyle name="Обычный 11 3 3 4 2 7" xfId="6148"/>
    <cellStyle name="Обычный 11 3 3 4 2 8" xfId="6149"/>
    <cellStyle name="Обычный 11 3 3 4 3" xfId="6150"/>
    <cellStyle name="Обычный 11 3 3 4 3 2" xfId="6151"/>
    <cellStyle name="Обычный 11 3 3 4 3 2 2" xfId="6152"/>
    <cellStyle name="Обычный 11 3 3 4 3 2 2 2" xfId="6153"/>
    <cellStyle name="Обычный 11 3 3 4 3 2 3" xfId="6154"/>
    <cellStyle name="Обычный 11 3 3 4 3 2 4" xfId="6155"/>
    <cellStyle name="Обычный 11 3 3 4 3 3" xfId="6156"/>
    <cellStyle name="Обычный 11 3 3 4 3 3 2" xfId="6157"/>
    <cellStyle name="Обычный 11 3 3 4 3 3 3" xfId="6158"/>
    <cellStyle name="Обычный 11 3 3 4 3 4" xfId="6159"/>
    <cellStyle name="Обычный 11 3 3 4 3 4 2" xfId="6160"/>
    <cellStyle name="Обычный 11 3 3 4 3 4 3" xfId="6161"/>
    <cellStyle name="Обычный 11 3 3 4 3 5" xfId="6162"/>
    <cellStyle name="Обычный 11 3 3 4 3 5 2" xfId="6163"/>
    <cellStyle name="Обычный 11 3 3 4 3 5 3" xfId="6164"/>
    <cellStyle name="Обычный 11 3 3 4 3 6" xfId="6165"/>
    <cellStyle name="Обычный 11 3 3 4 3 6 2" xfId="6166"/>
    <cellStyle name="Обычный 11 3 3 4 3 7" xfId="6167"/>
    <cellStyle name="Обычный 11 3 3 4 3 8" xfId="6168"/>
    <cellStyle name="Обычный 11 3 3 4 4" xfId="6169"/>
    <cellStyle name="Обычный 11 3 3 4 4 2" xfId="6170"/>
    <cellStyle name="Обычный 11 3 3 4 4 2 2" xfId="6171"/>
    <cellStyle name="Обычный 11 3 3 4 4 2 3" xfId="6172"/>
    <cellStyle name="Обычный 11 3 3 4 4 3" xfId="6173"/>
    <cellStyle name="Обычный 11 3 3 4 4 3 2" xfId="6174"/>
    <cellStyle name="Обычный 11 3 3 4 4 3 3" xfId="6175"/>
    <cellStyle name="Обычный 11 3 3 4 4 4" xfId="6176"/>
    <cellStyle name="Обычный 11 3 3 4 4 4 2" xfId="6177"/>
    <cellStyle name="Обычный 11 3 3 4 4 4 3" xfId="6178"/>
    <cellStyle name="Обычный 11 3 3 4 4 5" xfId="6179"/>
    <cellStyle name="Обычный 11 3 3 4 4 5 2" xfId="6180"/>
    <cellStyle name="Обычный 11 3 3 4 4 6" xfId="6181"/>
    <cellStyle name="Обычный 11 3 3 4 4 7" xfId="6182"/>
    <cellStyle name="Обычный 11 3 3 4 5" xfId="6183"/>
    <cellStyle name="Обычный 11 3 3 4 5 2" xfId="6184"/>
    <cellStyle name="Обычный 11 3 3 4 5 2 2" xfId="6185"/>
    <cellStyle name="Обычный 11 3 3 4 5 2 3" xfId="6186"/>
    <cellStyle name="Обычный 11 3 3 4 5 3" xfId="6187"/>
    <cellStyle name="Обычный 11 3 3 4 5 3 2" xfId="6188"/>
    <cellStyle name="Обычный 11 3 3 4 5 3 3" xfId="6189"/>
    <cellStyle name="Обычный 11 3 3 4 5 4" xfId="6190"/>
    <cellStyle name="Обычный 11 3 3 4 5 4 2" xfId="6191"/>
    <cellStyle name="Обычный 11 3 3 4 5 4 3" xfId="6192"/>
    <cellStyle name="Обычный 11 3 3 4 5 5" xfId="6193"/>
    <cellStyle name="Обычный 11 3 3 4 5 5 2" xfId="6194"/>
    <cellStyle name="Обычный 11 3 3 4 5 6" xfId="6195"/>
    <cellStyle name="Обычный 11 3 3 4 5 7" xfId="6196"/>
    <cellStyle name="Обычный 11 3 3 4 6" xfId="6197"/>
    <cellStyle name="Обычный 11 3 3 4 6 2" xfId="6198"/>
    <cellStyle name="Обычный 11 3 3 4 6 2 2" xfId="6199"/>
    <cellStyle name="Обычный 11 3 3 4 6 2 3" xfId="6200"/>
    <cellStyle name="Обычный 11 3 3 4 6 3" xfId="6201"/>
    <cellStyle name="Обычный 11 3 3 4 6 3 2" xfId="6202"/>
    <cellStyle name="Обычный 11 3 3 4 6 3 3" xfId="6203"/>
    <cellStyle name="Обычный 11 3 3 4 6 4" xfId="6204"/>
    <cellStyle name="Обычный 11 3 3 4 6 4 2" xfId="6205"/>
    <cellStyle name="Обычный 11 3 3 4 6 5" xfId="6206"/>
    <cellStyle name="Обычный 11 3 3 4 6 5 2" xfId="6207"/>
    <cellStyle name="Обычный 11 3 3 4 6 6" xfId="6208"/>
    <cellStyle name="Обычный 11 3 3 4 6 7" xfId="6209"/>
    <cellStyle name="Обычный 11 3 3 4 7" xfId="6210"/>
    <cellStyle name="Обычный 11 3 3 4 7 2" xfId="6211"/>
    <cellStyle name="Обычный 11 3 3 4 7 3" xfId="6212"/>
    <cellStyle name="Обычный 11 3 3 4 8" xfId="6213"/>
    <cellStyle name="Обычный 11 3 3 4 8 2" xfId="6214"/>
    <cellStyle name="Обычный 11 3 3 4 8 3" xfId="6215"/>
    <cellStyle name="Обычный 11 3 3 4 9" xfId="6216"/>
    <cellStyle name="Обычный 11 3 3 4 9 2" xfId="6217"/>
    <cellStyle name="Обычный 11 3 3 4 9 3" xfId="6218"/>
    <cellStyle name="Обычный 11 3 3 5" xfId="6219"/>
    <cellStyle name="Обычный 11 3 3 5 2" xfId="6220"/>
    <cellStyle name="Обычный 11 3 3 5 2 2" xfId="6221"/>
    <cellStyle name="Обычный 11 3 3 5 2 2 2" xfId="6222"/>
    <cellStyle name="Обычный 11 3 3 5 2 2 3" xfId="6223"/>
    <cellStyle name="Обычный 11 3 3 5 2 3" xfId="6224"/>
    <cellStyle name="Обычный 11 3 3 5 2 3 2" xfId="6225"/>
    <cellStyle name="Обычный 11 3 3 5 2 3 3" xfId="6226"/>
    <cellStyle name="Обычный 11 3 3 5 2 4" xfId="6227"/>
    <cellStyle name="Обычный 11 3 3 5 2 4 2" xfId="6228"/>
    <cellStyle name="Обычный 11 3 3 5 2 4 3" xfId="6229"/>
    <cellStyle name="Обычный 11 3 3 5 2 5" xfId="6230"/>
    <cellStyle name="Обычный 11 3 3 5 2 5 2" xfId="6231"/>
    <cellStyle name="Обычный 11 3 3 5 2 6" xfId="6232"/>
    <cellStyle name="Обычный 11 3 3 5 2 7" xfId="6233"/>
    <cellStyle name="Обычный 11 3 3 5 3" xfId="6234"/>
    <cellStyle name="Обычный 11 3 3 5 3 2" xfId="6235"/>
    <cellStyle name="Обычный 11 3 3 5 3 2 2" xfId="6236"/>
    <cellStyle name="Обычный 11 3 3 5 3 3" xfId="6237"/>
    <cellStyle name="Обычный 11 3 3 5 3 4" xfId="6238"/>
    <cellStyle name="Обычный 11 3 3 5 4" xfId="6239"/>
    <cellStyle name="Обычный 11 3 3 5 4 2" xfId="6240"/>
    <cellStyle name="Обычный 11 3 3 5 4 3" xfId="6241"/>
    <cellStyle name="Обычный 11 3 3 5 5" xfId="6242"/>
    <cellStyle name="Обычный 11 3 3 5 5 2" xfId="6243"/>
    <cellStyle name="Обычный 11 3 3 5 5 3" xfId="6244"/>
    <cellStyle name="Обычный 11 3 3 5 6" xfId="6245"/>
    <cellStyle name="Обычный 11 3 3 5 6 2" xfId="6246"/>
    <cellStyle name="Обычный 11 3 3 5 6 3" xfId="6247"/>
    <cellStyle name="Обычный 11 3 3 5 7" xfId="6248"/>
    <cellStyle name="Обычный 11 3 3 5 7 2" xfId="6249"/>
    <cellStyle name="Обычный 11 3 3 5 8" xfId="6250"/>
    <cellStyle name="Обычный 11 3 3 5 9" xfId="6251"/>
    <cellStyle name="Обычный 11 3 3 6" xfId="6252"/>
    <cellStyle name="Обычный 11 3 3 6 2" xfId="6253"/>
    <cellStyle name="Обычный 11 3 3 6 2 2" xfId="6254"/>
    <cellStyle name="Обычный 11 3 3 6 2 2 2" xfId="6255"/>
    <cellStyle name="Обычный 11 3 3 6 2 3" xfId="6256"/>
    <cellStyle name="Обычный 11 3 3 6 2 4" xfId="6257"/>
    <cellStyle name="Обычный 11 3 3 6 3" xfId="6258"/>
    <cellStyle name="Обычный 11 3 3 6 3 2" xfId="6259"/>
    <cellStyle name="Обычный 11 3 3 6 3 3" xfId="6260"/>
    <cellStyle name="Обычный 11 3 3 6 4" xfId="6261"/>
    <cellStyle name="Обычный 11 3 3 6 4 2" xfId="6262"/>
    <cellStyle name="Обычный 11 3 3 6 4 3" xfId="6263"/>
    <cellStyle name="Обычный 11 3 3 6 5" xfId="6264"/>
    <cellStyle name="Обычный 11 3 3 6 5 2" xfId="6265"/>
    <cellStyle name="Обычный 11 3 3 6 5 3" xfId="6266"/>
    <cellStyle name="Обычный 11 3 3 6 6" xfId="6267"/>
    <cellStyle name="Обычный 11 3 3 6 6 2" xfId="6268"/>
    <cellStyle name="Обычный 11 3 3 6 7" xfId="6269"/>
    <cellStyle name="Обычный 11 3 3 6 8" xfId="6270"/>
    <cellStyle name="Обычный 11 3 3 7" xfId="6271"/>
    <cellStyle name="Обычный 11 3 3 7 2" xfId="6272"/>
    <cellStyle name="Обычный 11 3 3 7 2 2" xfId="6273"/>
    <cellStyle name="Обычный 11 3 3 7 2 2 2" xfId="6274"/>
    <cellStyle name="Обычный 11 3 3 7 2 3" xfId="6275"/>
    <cellStyle name="Обычный 11 3 3 7 2 4" xfId="6276"/>
    <cellStyle name="Обычный 11 3 3 7 3" xfId="6277"/>
    <cellStyle name="Обычный 11 3 3 7 3 2" xfId="6278"/>
    <cellStyle name="Обычный 11 3 3 7 3 3" xfId="6279"/>
    <cellStyle name="Обычный 11 3 3 7 4" xfId="6280"/>
    <cellStyle name="Обычный 11 3 3 7 4 2" xfId="6281"/>
    <cellStyle name="Обычный 11 3 3 7 4 3" xfId="6282"/>
    <cellStyle name="Обычный 11 3 3 7 5" xfId="6283"/>
    <cellStyle name="Обычный 11 3 3 7 5 2" xfId="6284"/>
    <cellStyle name="Обычный 11 3 3 7 5 3" xfId="6285"/>
    <cellStyle name="Обычный 11 3 3 7 6" xfId="6286"/>
    <cellStyle name="Обычный 11 3 3 7 6 2" xfId="6287"/>
    <cellStyle name="Обычный 11 3 3 7 7" xfId="6288"/>
    <cellStyle name="Обычный 11 3 3 7 8" xfId="6289"/>
    <cellStyle name="Обычный 11 3 3 8" xfId="6290"/>
    <cellStyle name="Обычный 11 3 3 8 2" xfId="6291"/>
    <cellStyle name="Обычный 11 3 3 8 2 2" xfId="6292"/>
    <cellStyle name="Обычный 11 3 3 8 2 3" xfId="6293"/>
    <cellStyle name="Обычный 11 3 3 8 3" xfId="6294"/>
    <cellStyle name="Обычный 11 3 3 8 3 2" xfId="6295"/>
    <cellStyle name="Обычный 11 3 3 8 3 3" xfId="6296"/>
    <cellStyle name="Обычный 11 3 3 8 4" xfId="6297"/>
    <cellStyle name="Обычный 11 3 3 8 4 2" xfId="6298"/>
    <cellStyle name="Обычный 11 3 3 8 4 3" xfId="6299"/>
    <cellStyle name="Обычный 11 3 3 8 5" xfId="6300"/>
    <cellStyle name="Обычный 11 3 3 8 5 2" xfId="6301"/>
    <cellStyle name="Обычный 11 3 3 8 6" xfId="6302"/>
    <cellStyle name="Обычный 11 3 3 8 7" xfId="6303"/>
    <cellStyle name="Обычный 11 3 3 9" xfId="6304"/>
    <cellStyle name="Обычный 11 3 3 9 2" xfId="6305"/>
    <cellStyle name="Обычный 11 3 3 9 2 2" xfId="6306"/>
    <cellStyle name="Обычный 11 3 3 9 2 3" xfId="6307"/>
    <cellStyle name="Обычный 11 3 3 9 3" xfId="6308"/>
    <cellStyle name="Обычный 11 3 3 9 3 2" xfId="6309"/>
    <cellStyle name="Обычный 11 3 3 9 3 3" xfId="6310"/>
    <cellStyle name="Обычный 11 3 3 9 4" xfId="6311"/>
    <cellStyle name="Обычный 11 3 3 9 4 2" xfId="6312"/>
    <cellStyle name="Обычный 11 3 3 9 4 3" xfId="6313"/>
    <cellStyle name="Обычный 11 3 3 9 5" xfId="6314"/>
    <cellStyle name="Обычный 11 3 3 9 5 2" xfId="6315"/>
    <cellStyle name="Обычный 11 3 3 9 6" xfId="6316"/>
    <cellStyle name="Обычный 11 3 3 9 7" xfId="6317"/>
    <cellStyle name="Обычный 11 3 4" xfId="6318"/>
    <cellStyle name="Обычный 11 3 4 10" xfId="6319"/>
    <cellStyle name="Обычный 11 3 4 10 2" xfId="6320"/>
    <cellStyle name="Обычный 11 3 4 10 2 2" xfId="6321"/>
    <cellStyle name="Обычный 11 3 4 10 2 3" xfId="6322"/>
    <cellStyle name="Обычный 11 3 4 10 3" xfId="6323"/>
    <cellStyle name="Обычный 11 3 4 10 3 2" xfId="6324"/>
    <cellStyle name="Обычный 11 3 4 10 3 3" xfId="6325"/>
    <cellStyle name="Обычный 11 3 4 10 4" xfId="6326"/>
    <cellStyle name="Обычный 11 3 4 10 4 2" xfId="6327"/>
    <cellStyle name="Обычный 11 3 4 10 4 3" xfId="6328"/>
    <cellStyle name="Обычный 11 3 4 10 5" xfId="6329"/>
    <cellStyle name="Обычный 11 3 4 10 5 2" xfId="6330"/>
    <cellStyle name="Обычный 11 3 4 10 6" xfId="6331"/>
    <cellStyle name="Обычный 11 3 4 10 7" xfId="6332"/>
    <cellStyle name="Обычный 11 3 4 11" xfId="6333"/>
    <cellStyle name="Обычный 11 3 4 11 2" xfId="6334"/>
    <cellStyle name="Обычный 11 3 4 11 3" xfId="6335"/>
    <cellStyle name="Обычный 11 3 4 12" xfId="6336"/>
    <cellStyle name="Обычный 11 3 4 12 2" xfId="6337"/>
    <cellStyle name="Обычный 11 3 4 12 3" xfId="6338"/>
    <cellStyle name="Обычный 11 3 4 13" xfId="6339"/>
    <cellStyle name="Обычный 11 3 4 13 2" xfId="6340"/>
    <cellStyle name="Обычный 11 3 4 13 3" xfId="6341"/>
    <cellStyle name="Обычный 11 3 4 14" xfId="6342"/>
    <cellStyle name="Обычный 11 3 4 14 2" xfId="6343"/>
    <cellStyle name="Обычный 11 3 4 15" xfId="6344"/>
    <cellStyle name="Обычный 11 3 4 16" xfId="6345"/>
    <cellStyle name="Обычный 11 3 4 2" xfId="6346"/>
    <cellStyle name="Обычный 11 3 4 2 10" xfId="6347"/>
    <cellStyle name="Обычный 11 3 4 2 10 2" xfId="6348"/>
    <cellStyle name="Обычный 11 3 4 2 10 3" xfId="6349"/>
    <cellStyle name="Обычный 11 3 4 2 11" xfId="6350"/>
    <cellStyle name="Обычный 11 3 4 2 11 2" xfId="6351"/>
    <cellStyle name="Обычный 11 3 4 2 11 3" xfId="6352"/>
    <cellStyle name="Обычный 11 3 4 2 12" xfId="6353"/>
    <cellStyle name="Обычный 11 3 4 2 12 2" xfId="6354"/>
    <cellStyle name="Обычный 11 3 4 2 13" xfId="6355"/>
    <cellStyle name="Обычный 11 3 4 2 14" xfId="6356"/>
    <cellStyle name="Обычный 11 3 4 2 2" xfId="6357"/>
    <cellStyle name="Обычный 11 3 4 2 2 2" xfId="6358"/>
    <cellStyle name="Обычный 11 3 4 2 2 2 2" xfId="6359"/>
    <cellStyle name="Обычный 11 3 4 2 2 2 2 2" xfId="6360"/>
    <cellStyle name="Обычный 11 3 4 2 2 2 2 3" xfId="6361"/>
    <cellStyle name="Обычный 11 3 4 2 2 2 3" xfId="6362"/>
    <cellStyle name="Обычный 11 3 4 2 2 2 3 2" xfId="6363"/>
    <cellStyle name="Обычный 11 3 4 2 2 2 3 3" xfId="6364"/>
    <cellStyle name="Обычный 11 3 4 2 2 2 4" xfId="6365"/>
    <cellStyle name="Обычный 11 3 4 2 2 2 4 2" xfId="6366"/>
    <cellStyle name="Обычный 11 3 4 2 2 2 4 3" xfId="6367"/>
    <cellStyle name="Обычный 11 3 4 2 2 2 5" xfId="6368"/>
    <cellStyle name="Обычный 11 3 4 2 2 2 5 2" xfId="6369"/>
    <cellStyle name="Обычный 11 3 4 2 2 2 6" xfId="6370"/>
    <cellStyle name="Обычный 11 3 4 2 2 2 7" xfId="6371"/>
    <cellStyle name="Обычный 11 3 4 2 2 3" xfId="6372"/>
    <cellStyle name="Обычный 11 3 4 2 2 3 2" xfId="6373"/>
    <cellStyle name="Обычный 11 3 4 2 2 3 2 2" xfId="6374"/>
    <cellStyle name="Обычный 11 3 4 2 2 3 3" xfId="6375"/>
    <cellStyle name="Обычный 11 3 4 2 2 3 4" xfId="6376"/>
    <cellStyle name="Обычный 11 3 4 2 2 4" xfId="6377"/>
    <cellStyle name="Обычный 11 3 4 2 2 4 2" xfId="6378"/>
    <cellStyle name="Обычный 11 3 4 2 2 4 3" xfId="6379"/>
    <cellStyle name="Обычный 11 3 4 2 2 5" xfId="6380"/>
    <cellStyle name="Обычный 11 3 4 2 2 5 2" xfId="6381"/>
    <cellStyle name="Обычный 11 3 4 2 2 5 3" xfId="6382"/>
    <cellStyle name="Обычный 11 3 4 2 2 6" xfId="6383"/>
    <cellStyle name="Обычный 11 3 4 2 2 6 2" xfId="6384"/>
    <cellStyle name="Обычный 11 3 4 2 2 6 3" xfId="6385"/>
    <cellStyle name="Обычный 11 3 4 2 2 7" xfId="6386"/>
    <cellStyle name="Обычный 11 3 4 2 2 7 2" xfId="6387"/>
    <cellStyle name="Обычный 11 3 4 2 2 8" xfId="6388"/>
    <cellStyle name="Обычный 11 3 4 2 2 9" xfId="6389"/>
    <cellStyle name="Обычный 11 3 4 2 3" xfId="6390"/>
    <cellStyle name="Обычный 11 3 4 2 3 2" xfId="6391"/>
    <cellStyle name="Обычный 11 3 4 2 3 2 2" xfId="6392"/>
    <cellStyle name="Обычный 11 3 4 2 3 2 2 2" xfId="6393"/>
    <cellStyle name="Обычный 11 3 4 2 3 2 3" xfId="6394"/>
    <cellStyle name="Обычный 11 3 4 2 3 2 4" xfId="6395"/>
    <cellStyle name="Обычный 11 3 4 2 3 3" xfId="6396"/>
    <cellStyle name="Обычный 11 3 4 2 3 3 2" xfId="6397"/>
    <cellStyle name="Обычный 11 3 4 2 3 3 3" xfId="6398"/>
    <cellStyle name="Обычный 11 3 4 2 3 4" xfId="6399"/>
    <cellStyle name="Обычный 11 3 4 2 3 4 2" xfId="6400"/>
    <cellStyle name="Обычный 11 3 4 2 3 4 3" xfId="6401"/>
    <cellStyle name="Обычный 11 3 4 2 3 5" xfId="6402"/>
    <cellStyle name="Обычный 11 3 4 2 3 5 2" xfId="6403"/>
    <cellStyle name="Обычный 11 3 4 2 3 5 3" xfId="6404"/>
    <cellStyle name="Обычный 11 3 4 2 3 6" xfId="6405"/>
    <cellStyle name="Обычный 11 3 4 2 3 6 2" xfId="6406"/>
    <cellStyle name="Обычный 11 3 4 2 3 7" xfId="6407"/>
    <cellStyle name="Обычный 11 3 4 2 3 8" xfId="6408"/>
    <cellStyle name="Обычный 11 3 4 2 4" xfId="6409"/>
    <cellStyle name="Обычный 11 3 4 2 4 2" xfId="6410"/>
    <cellStyle name="Обычный 11 3 4 2 4 2 2" xfId="6411"/>
    <cellStyle name="Обычный 11 3 4 2 4 2 3" xfId="6412"/>
    <cellStyle name="Обычный 11 3 4 2 4 3" xfId="6413"/>
    <cellStyle name="Обычный 11 3 4 2 4 3 2" xfId="6414"/>
    <cellStyle name="Обычный 11 3 4 2 4 3 3" xfId="6415"/>
    <cellStyle name="Обычный 11 3 4 2 4 4" xfId="6416"/>
    <cellStyle name="Обычный 11 3 4 2 4 4 2" xfId="6417"/>
    <cellStyle name="Обычный 11 3 4 2 4 4 3" xfId="6418"/>
    <cellStyle name="Обычный 11 3 4 2 4 5" xfId="6419"/>
    <cellStyle name="Обычный 11 3 4 2 4 5 2" xfId="6420"/>
    <cellStyle name="Обычный 11 3 4 2 4 6" xfId="6421"/>
    <cellStyle name="Обычный 11 3 4 2 4 7" xfId="6422"/>
    <cellStyle name="Обычный 11 3 4 2 5" xfId="6423"/>
    <cellStyle name="Обычный 11 3 4 2 5 2" xfId="6424"/>
    <cellStyle name="Обычный 11 3 4 2 5 2 2" xfId="6425"/>
    <cellStyle name="Обычный 11 3 4 2 5 2 3" xfId="6426"/>
    <cellStyle name="Обычный 11 3 4 2 5 3" xfId="6427"/>
    <cellStyle name="Обычный 11 3 4 2 5 3 2" xfId="6428"/>
    <cellStyle name="Обычный 11 3 4 2 5 3 3" xfId="6429"/>
    <cellStyle name="Обычный 11 3 4 2 5 4" xfId="6430"/>
    <cellStyle name="Обычный 11 3 4 2 5 4 2" xfId="6431"/>
    <cellStyle name="Обычный 11 3 4 2 5 4 3" xfId="6432"/>
    <cellStyle name="Обычный 11 3 4 2 5 5" xfId="6433"/>
    <cellStyle name="Обычный 11 3 4 2 5 5 2" xfId="6434"/>
    <cellStyle name="Обычный 11 3 4 2 5 6" xfId="6435"/>
    <cellStyle name="Обычный 11 3 4 2 5 7" xfId="6436"/>
    <cellStyle name="Обычный 11 3 4 2 6" xfId="6437"/>
    <cellStyle name="Обычный 11 3 4 2 6 2" xfId="6438"/>
    <cellStyle name="Обычный 11 3 4 2 6 2 2" xfId="6439"/>
    <cellStyle name="Обычный 11 3 4 2 6 2 3" xfId="6440"/>
    <cellStyle name="Обычный 11 3 4 2 6 3" xfId="6441"/>
    <cellStyle name="Обычный 11 3 4 2 6 3 2" xfId="6442"/>
    <cellStyle name="Обычный 11 3 4 2 6 3 3" xfId="6443"/>
    <cellStyle name="Обычный 11 3 4 2 6 4" xfId="6444"/>
    <cellStyle name="Обычный 11 3 4 2 6 4 2" xfId="6445"/>
    <cellStyle name="Обычный 11 3 4 2 6 4 3" xfId="6446"/>
    <cellStyle name="Обычный 11 3 4 2 6 5" xfId="6447"/>
    <cellStyle name="Обычный 11 3 4 2 6 5 2" xfId="6448"/>
    <cellStyle name="Обычный 11 3 4 2 6 6" xfId="6449"/>
    <cellStyle name="Обычный 11 3 4 2 6 7" xfId="6450"/>
    <cellStyle name="Обычный 11 3 4 2 7" xfId="6451"/>
    <cellStyle name="Обычный 11 3 4 2 7 2" xfId="6452"/>
    <cellStyle name="Обычный 11 3 4 2 7 2 2" xfId="6453"/>
    <cellStyle name="Обычный 11 3 4 2 7 2 3" xfId="6454"/>
    <cellStyle name="Обычный 11 3 4 2 7 3" xfId="6455"/>
    <cellStyle name="Обычный 11 3 4 2 7 3 2" xfId="6456"/>
    <cellStyle name="Обычный 11 3 4 2 7 3 3" xfId="6457"/>
    <cellStyle name="Обычный 11 3 4 2 7 4" xfId="6458"/>
    <cellStyle name="Обычный 11 3 4 2 7 4 2" xfId="6459"/>
    <cellStyle name="Обычный 11 3 4 2 7 4 3" xfId="6460"/>
    <cellStyle name="Обычный 11 3 4 2 7 5" xfId="6461"/>
    <cellStyle name="Обычный 11 3 4 2 7 5 2" xfId="6462"/>
    <cellStyle name="Обычный 11 3 4 2 7 6" xfId="6463"/>
    <cellStyle name="Обычный 11 3 4 2 7 7" xfId="6464"/>
    <cellStyle name="Обычный 11 3 4 2 8" xfId="6465"/>
    <cellStyle name="Обычный 11 3 4 2 8 2" xfId="6466"/>
    <cellStyle name="Обычный 11 3 4 2 8 2 2" xfId="6467"/>
    <cellStyle name="Обычный 11 3 4 2 8 2 3" xfId="6468"/>
    <cellStyle name="Обычный 11 3 4 2 8 3" xfId="6469"/>
    <cellStyle name="Обычный 11 3 4 2 8 3 2" xfId="6470"/>
    <cellStyle name="Обычный 11 3 4 2 8 3 3" xfId="6471"/>
    <cellStyle name="Обычный 11 3 4 2 8 4" xfId="6472"/>
    <cellStyle name="Обычный 11 3 4 2 8 4 2" xfId="6473"/>
    <cellStyle name="Обычный 11 3 4 2 8 5" xfId="6474"/>
    <cellStyle name="Обычный 11 3 4 2 8 5 2" xfId="6475"/>
    <cellStyle name="Обычный 11 3 4 2 8 6" xfId="6476"/>
    <cellStyle name="Обычный 11 3 4 2 8 7" xfId="6477"/>
    <cellStyle name="Обычный 11 3 4 2 9" xfId="6478"/>
    <cellStyle name="Обычный 11 3 4 2 9 2" xfId="6479"/>
    <cellStyle name="Обычный 11 3 4 2 9 3" xfId="6480"/>
    <cellStyle name="Обычный 11 3 4 3" xfId="6481"/>
    <cellStyle name="Обычный 11 3 4 3 10" xfId="6482"/>
    <cellStyle name="Обычный 11 3 4 3 10 2" xfId="6483"/>
    <cellStyle name="Обычный 11 3 4 3 11" xfId="6484"/>
    <cellStyle name="Обычный 11 3 4 3 12" xfId="6485"/>
    <cellStyle name="Обычный 11 3 4 3 2" xfId="6486"/>
    <cellStyle name="Обычный 11 3 4 3 2 2" xfId="6487"/>
    <cellStyle name="Обычный 11 3 4 3 2 2 2" xfId="6488"/>
    <cellStyle name="Обычный 11 3 4 3 2 2 2 2" xfId="6489"/>
    <cellStyle name="Обычный 11 3 4 3 2 2 3" xfId="6490"/>
    <cellStyle name="Обычный 11 3 4 3 2 2 4" xfId="6491"/>
    <cellStyle name="Обычный 11 3 4 3 2 3" xfId="6492"/>
    <cellStyle name="Обычный 11 3 4 3 2 3 2" xfId="6493"/>
    <cellStyle name="Обычный 11 3 4 3 2 3 3" xfId="6494"/>
    <cellStyle name="Обычный 11 3 4 3 2 4" xfId="6495"/>
    <cellStyle name="Обычный 11 3 4 3 2 4 2" xfId="6496"/>
    <cellStyle name="Обычный 11 3 4 3 2 4 3" xfId="6497"/>
    <cellStyle name="Обычный 11 3 4 3 2 5" xfId="6498"/>
    <cellStyle name="Обычный 11 3 4 3 2 5 2" xfId="6499"/>
    <cellStyle name="Обычный 11 3 4 3 2 5 3" xfId="6500"/>
    <cellStyle name="Обычный 11 3 4 3 2 6" xfId="6501"/>
    <cellStyle name="Обычный 11 3 4 3 2 6 2" xfId="6502"/>
    <cellStyle name="Обычный 11 3 4 3 2 7" xfId="6503"/>
    <cellStyle name="Обычный 11 3 4 3 2 8" xfId="6504"/>
    <cellStyle name="Обычный 11 3 4 3 3" xfId="6505"/>
    <cellStyle name="Обычный 11 3 4 3 3 2" xfId="6506"/>
    <cellStyle name="Обычный 11 3 4 3 3 2 2" xfId="6507"/>
    <cellStyle name="Обычный 11 3 4 3 3 2 2 2" xfId="6508"/>
    <cellStyle name="Обычный 11 3 4 3 3 2 3" xfId="6509"/>
    <cellStyle name="Обычный 11 3 4 3 3 2 4" xfId="6510"/>
    <cellStyle name="Обычный 11 3 4 3 3 3" xfId="6511"/>
    <cellStyle name="Обычный 11 3 4 3 3 3 2" xfId="6512"/>
    <cellStyle name="Обычный 11 3 4 3 3 3 3" xfId="6513"/>
    <cellStyle name="Обычный 11 3 4 3 3 4" xfId="6514"/>
    <cellStyle name="Обычный 11 3 4 3 3 4 2" xfId="6515"/>
    <cellStyle name="Обычный 11 3 4 3 3 4 3" xfId="6516"/>
    <cellStyle name="Обычный 11 3 4 3 3 5" xfId="6517"/>
    <cellStyle name="Обычный 11 3 4 3 3 5 2" xfId="6518"/>
    <cellStyle name="Обычный 11 3 4 3 3 5 3" xfId="6519"/>
    <cellStyle name="Обычный 11 3 4 3 3 6" xfId="6520"/>
    <cellStyle name="Обычный 11 3 4 3 3 6 2" xfId="6521"/>
    <cellStyle name="Обычный 11 3 4 3 3 7" xfId="6522"/>
    <cellStyle name="Обычный 11 3 4 3 3 8" xfId="6523"/>
    <cellStyle name="Обычный 11 3 4 3 4" xfId="6524"/>
    <cellStyle name="Обычный 11 3 4 3 4 2" xfId="6525"/>
    <cellStyle name="Обычный 11 3 4 3 4 2 2" xfId="6526"/>
    <cellStyle name="Обычный 11 3 4 3 4 2 3" xfId="6527"/>
    <cellStyle name="Обычный 11 3 4 3 4 3" xfId="6528"/>
    <cellStyle name="Обычный 11 3 4 3 4 3 2" xfId="6529"/>
    <cellStyle name="Обычный 11 3 4 3 4 3 3" xfId="6530"/>
    <cellStyle name="Обычный 11 3 4 3 4 4" xfId="6531"/>
    <cellStyle name="Обычный 11 3 4 3 4 4 2" xfId="6532"/>
    <cellStyle name="Обычный 11 3 4 3 4 4 3" xfId="6533"/>
    <cellStyle name="Обычный 11 3 4 3 4 5" xfId="6534"/>
    <cellStyle name="Обычный 11 3 4 3 4 5 2" xfId="6535"/>
    <cellStyle name="Обычный 11 3 4 3 4 6" xfId="6536"/>
    <cellStyle name="Обычный 11 3 4 3 4 7" xfId="6537"/>
    <cellStyle name="Обычный 11 3 4 3 5" xfId="6538"/>
    <cellStyle name="Обычный 11 3 4 3 5 2" xfId="6539"/>
    <cellStyle name="Обычный 11 3 4 3 5 2 2" xfId="6540"/>
    <cellStyle name="Обычный 11 3 4 3 5 2 3" xfId="6541"/>
    <cellStyle name="Обычный 11 3 4 3 5 3" xfId="6542"/>
    <cellStyle name="Обычный 11 3 4 3 5 3 2" xfId="6543"/>
    <cellStyle name="Обычный 11 3 4 3 5 3 3" xfId="6544"/>
    <cellStyle name="Обычный 11 3 4 3 5 4" xfId="6545"/>
    <cellStyle name="Обычный 11 3 4 3 5 4 2" xfId="6546"/>
    <cellStyle name="Обычный 11 3 4 3 5 4 3" xfId="6547"/>
    <cellStyle name="Обычный 11 3 4 3 5 5" xfId="6548"/>
    <cellStyle name="Обычный 11 3 4 3 5 5 2" xfId="6549"/>
    <cellStyle name="Обычный 11 3 4 3 5 6" xfId="6550"/>
    <cellStyle name="Обычный 11 3 4 3 5 7" xfId="6551"/>
    <cellStyle name="Обычный 11 3 4 3 6" xfId="6552"/>
    <cellStyle name="Обычный 11 3 4 3 6 2" xfId="6553"/>
    <cellStyle name="Обычный 11 3 4 3 6 2 2" xfId="6554"/>
    <cellStyle name="Обычный 11 3 4 3 6 2 3" xfId="6555"/>
    <cellStyle name="Обычный 11 3 4 3 6 3" xfId="6556"/>
    <cellStyle name="Обычный 11 3 4 3 6 3 2" xfId="6557"/>
    <cellStyle name="Обычный 11 3 4 3 6 3 3" xfId="6558"/>
    <cellStyle name="Обычный 11 3 4 3 6 4" xfId="6559"/>
    <cellStyle name="Обычный 11 3 4 3 6 4 2" xfId="6560"/>
    <cellStyle name="Обычный 11 3 4 3 6 5" xfId="6561"/>
    <cellStyle name="Обычный 11 3 4 3 6 5 2" xfId="6562"/>
    <cellStyle name="Обычный 11 3 4 3 6 6" xfId="6563"/>
    <cellStyle name="Обычный 11 3 4 3 6 7" xfId="6564"/>
    <cellStyle name="Обычный 11 3 4 3 7" xfId="6565"/>
    <cellStyle name="Обычный 11 3 4 3 7 2" xfId="6566"/>
    <cellStyle name="Обычный 11 3 4 3 7 3" xfId="6567"/>
    <cellStyle name="Обычный 11 3 4 3 8" xfId="6568"/>
    <cellStyle name="Обычный 11 3 4 3 8 2" xfId="6569"/>
    <cellStyle name="Обычный 11 3 4 3 8 3" xfId="6570"/>
    <cellStyle name="Обычный 11 3 4 3 9" xfId="6571"/>
    <cellStyle name="Обычный 11 3 4 3 9 2" xfId="6572"/>
    <cellStyle name="Обычный 11 3 4 3 9 3" xfId="6573"/>
    <cellStyle name="Обычный 11 3 4 4" xfId="6574"/>
    <cellStyle name="Обычный 11 3 4 4 2" xfId="6575"/>
    <cellStyle name="Обычный 11 3 4 4 2 2" xfId="6576"/>
    <cellStyle name="Обычный 11 3 4 4 2 2 2" xfId="6577"/>
    <cellStyle name="Обычный 11 3 4 4 2 2 3" xfId="6578"/>
    <cellStyle name="Обычный 11 3 4 4 2 3" xfId="6579"/>
    <cellStyle name="Обычный 11 3 4 4 2 3 2" xfId="6580"/>
    <cellStyle name="Обычный 11 3 4 4 2 3 3" xfId="6581"/>
    <cellStyle name="Обычный 11 3 4 4 2 4" xfId="6582"/>
    <cellStyle name="Обычный 11 3 4 4 2 4 2" xfId="6583"/>
    <cellStyle name="Обычный 11 3 4 4 2 4 3" xfId="6584"/>
    <cellStyle name="Обычный 11 3 4 4 2 5" xfId="6585"/>
    <cellStyle name="Обычный 11 3 4 4 2 5 2" xfId="6586"/>
    <cellStyle name="Обычный 11 3 4 4 2 6" xfId="6587"/>
    <cellStyle name="Обычный 11 3 4 4 2 7" xfId="6588"/>
    <cellStyle name="Обычный 11 3 4 4 3" xfId="6589"/>
    <cellStyle name="Обычный 11 3 4 4 3 2" xfId="6590"/>
    <cellStyle name="Обычный 11 3 4 4 3 2 2" xfId="6591"/>
    <cellStyle name="Обычный 11 3 4 4 3 3" xfId="6592"/>
    <cellStyle name="Обычный 11 3 4 4 3 4" xfId="6593"/>
    <cellStyle name="Обычный 11 3 4 4 4" xfId="6594"/>
    <cellStyle name="Обычный 11 3 4 4 4 2" xfId="6595"/>
    <cellStyle name="Обычный 11 3 4 4 4 3" xfId="6596"/>
    <cellStyle name="Обычный 11 3 4 4 5" xfId="6597"/>
    <cellStyle name="Обычный 11 3 4 4 5 2" xfId="6598"/>
    <cellStyle name="Обычный 11 3 4 4 5 3" xfId="6599"/>
    <cellStyle name="Обычный 11 3 4 4 6" xfId="6600"/>
    <cellStyle name="Обычный 11 3 4 4 6 2" xfId="6601"/>
    <cellStyle name="Обычный 11 3 4 4 6 3" xfId="6602"/>
    <cellStyle name="Обычный 11 3 4 4 7" xfId="6603"/>
    <cellStyle name="Обычный 11 3 4 4 7 2" xfId="6604"/>
    <cellStyle name="Обычный 11 3 4 4 8" xfId="6605"/>
    <cellStyle name="Обычный 11 3 4 4 9" xfId="6606"/>
    <cellStyle name="Обычный 11 3 4 5" xfId="6607"/>
    <cellStyle name="Обычный 11 3 4 5 2" xfId="6608"/>
    <cellStyle name="Обычный 11 3 4 5 2 2" xfId="6609"/>
    <cellStyle name="Обычный 11 3 4 5 2 2 2" xfId="6610"/>
    <cellStyle name="Обычный 11 3 4 5 2 3" xfId="6611"/>
    <cellStyle name="Обычный 11 3 4 5 2 4" xfId="6612"/>
    <cellStyle name="Обычный 11 3 4 5 3" xfId="6613"/>
    <cellStyle name="Обычный 11 3 4 5 3 2" xfId="6614"/>
    <cellStyle name="Обычный 11 3 4 5 3 3" xfId="6615"/>
    <cellStyle name="Обычный 11 3 4 5 4" xfId="6616"/>
    <cellStyle name="Обычный 11 3 4 5 4 2" xfId="6617"/>
    <cellStyle name="Обычный 11 3 4 5 4 3" xfId="6618"/>
    <cellStyle name="Обычный 11 3 4 5 5" xfId="6619"/>
    <cellStyle name="Обычный 11 3 4 5 5 2" xfId="6620"/>
    <cellStyle name="Обычный 11 3 4 5 5 3" xfId="6621"/>
    <cellStyle name="Обычный 11 3 4 5 6" xfId="6622"/>
    <cellStyle name="Обычный 11 3 4 5 6 2" xfId="6623"/>
    <cellStyle name="Обычный 11 3 4 5 7" xfId="6624"/>
    <cellStyle name="Обычный 11 3 4 5 8" xfId="6625"/>
    <cellStyle name="Обычный 11 3 4 6" xfId="6626"/>
    <cellStyle name="Обычный 11 3 4 6 2" xfId="6627"/>
    <cellStyle name="Обычный 11 3 4 6 2 2" xfId="6628"/>
    <cellStyle name="Обычный 11 3 4 6 2 2 2" xfId="6629"/>
    <cellStyle name="Обычный 11 3 4 6 2 3" xfId="6630"/>
    <cellStyle name="Обычный 11 3 4 6 2 4" xfId="6631"/>
    <cellStyle name="Обычный 11 3 4 6 3" xfId="6632"/>
    <cellStyle name="Обычный 11 3 4 6 3 2" xfId="6633"/>
    <cellStyle name="Обычный 11 3 4 6 3 3" xfId="6634"/>
    <cellStyle name="Обычный 11 3 4 6 4" xfId="6635"/>
    <cellStyle name="Обычный 11 3 4 6 4 2" xfId="6636"/>
    <cellStyle name="Обычный 11 3 4 6 4 3" xfId="6637"/>
    <cellStyle name="Обычный 11 3 4 6 5" xfId="6638"/>
    <cellStyle name="Обычный 11 3 4 6 5 2" xfId="6639"/>
    <cellStyle name="Обычный 11 3 4 6 5 3" xfId="6640"/>
    <cellStyle name="Обычный 11 3 4 6 6" xfId="6641"/>
    <cellStyle name="Обычный 11 3 4 6 6 2" xfId="6642"/>
    <cellStyle name="Обычный 11 3 4 6 7" xfId="6643"/>
    <cellStyle name="Обычный 11 3 4 6 8" xfId="6644"/>
    <cellStyle name="Обычный 11 3 4 7" xfId="6645"/>
    <cellStyle name="Обычный 11 3 4 7 2" xfId="6646"/>
    <cellStyle name="Обычный 11 3 4 7 2 2" xfId="6647"/>
    <cellStyle name="Обычный 11 3 4 7 2 3" xfId="6648"/>
    <cellStyle name="Обычный 11 3 4 7 3" xfId="6649"/>
    <cellStyle name="Обычный 11 3 4 7 3 2" xfId="6650"/>
    <cellStyle name="Обычный 11 3 4 7 3 3" xfId="6651"/>
    <cellStyle name="Обычный 11 3 4 7 4" xfId="6652"/>
    <cellStyle name="Обычный 11 3 4 7 4 2" xfId="6653"/>
    <cellStyle name="Обычный 11 3 4 7 4 3" xfId="6654"/>
    <cellStyle name="Обычный 11 3 4 7 5" xfId="6655"/>
    <cellStyle name="Обычный 11 3 4 7 5 2" xfId="6656"/>
    <cellStyle name="Обычный 11 3 4 7 6" xfId="6657"/>
    <cellStyle name="Обычный 11 3 4 7 7" xfId="6658"/>
    <cellStyle name="Обычный 11 3 4 8" xfId="6659"/>
    <cellStyle name="Обычный 11 3 4 8 2" xfId="6660"/>
    <cellStyle name="Обычный 11 3 4 8 2 2" xfId="6661"/>
    <cellStyle name="Обычный 11 3 4 8 2 3" xfId="6662"/>
    <cellStyle name="Обычный 11 3 4 8 3" xfId="6663"/>
    <cellStyle name="Обычный 11 3 4 8 3 2" xfId="6664"/>
    <cellStyle name="Обычный 11 3 4 8 3 3" xfId="6665"/>
    <cellStyle name="Обычный 11 3 4 8 4" xfId="6666"/>
    <cellStyle name="Обычный 11 3 4 8 4 2" xfId="6667"/>
    <cellStyle name="Обычный 11 3 4 8 4 3" xfId="6668"/>
    <cellStyle name="Обычный 11 3 4 8 5" xfId="6669"/>
    <cellStyle name="Обычный 11 3 4 8 5 2" xfId="6670"/>
    <cellStyle name="Обычный 11 3 4 8 6" xfId="6671"/>
    <cellStyle name="Обычный 11 3 4 8 7" xfId="6672"/>
    <cellStyle name="Обычный 11 3 4 9" xfId="6673"/>
    <cellStyle name="Обычный 11 3 4 9 2" xfId="6674"/>
    <cellStyle name="Обычный 11 3 4 9 2 2" xfId="6675"/>
    <cellStyle name="Обычный 11 3 4 9 2 3" xfId="6676"/>
    <cellStyle name="Обычный 11 3 4 9 3" xfId="6677"/>
    <cellStyle name="Обычный 11 3 4 9 3 2" xfId="6678"/>
    <cellStyle name="Обычный 11 3 4 9 3 3" xfId="6679"/>
    <cellStyle name="Обычный 11 3 4 9 4" xfId="6680"/>
    <cellStyle name="Обычный 11 3 4 9 4 2" xfId="6681"/>
    <cellStyle name="Обычный 11 3 4 9 4 3" xfId="6682"/>
    <cellStyle name="Обычный 11 3 4 9 5" xfId="6683"/>
    <cellStyle name="Обычный 11 3 4 9 5 2" xfId="6684"/>
    <cellStyle name="Обычный 11 3 4 9 6" xfId="6685"/>
    <cellStyle name="Обычный 11 3 4 9 7" xfId="6686"/>
    <cellStyle name="Обычный 11 3 5" xfId="6687"/>
    <cellStyle name="Обычный 11 3 5 10" xfId="6688"/>
    <cellStyle name="Обычный 11 3 5 10 2" xfId="6689"/>
    <cellStyle name="Обычный 11 3 5 10 2 2" xfId="6690"/>
    <cellStyle name="Обычный 11 3 5 10 2 3" xfId="6691"/>
    <cellStyle name="Обычный 11 3 5 10 3" xfId="6692"/>
    <cellStyle name="Обычный 11 3 5 10 3 2" xfId="6693"/>
    <cellStyle name="Обычный 11 3 5 10 3 3" xfId="6694"/>
    <cellStyle name="Обычный 11 3 5 10 4" xfId="6695"/>
    <cellStyle name="Обычный 11 3 5 10 4 2" xfId="6696"/>
    <cellStyle name="Обычный 11 3 5 10 4 3" xfId="6697"/>
    <cellStyle name="Обычный 11 3 5 10 5" xfId="6698"/>
    <cellStyle name="Обычный 11 3 5 10 5 2" xfId="6699"/>
    <cellStyle name="Обычный 11 3 5 10 6" xfId="6700"/>
    <cellStyle name="Обычный 11 3 5 10 7" xfId="6701"/>
    <cellStyle name="Обычный 11 3 5 11" xfId="6702"/>
    <cellStyle name="Обычный 11 3 5 11 2" xfId="6703"/>
    <cellStyle name="Обычный 11 3 5 11 3" xfId="6704"/>
    <cellStyle name="Обычный 11 3 5 12" xfId="6705"/>
    <cellStyle name="Обычный 11 3 5 12 2" xfId="6706"/>
    <cellStyle name="Обычный 11 3 5 12 3" xfId="6707"/>
    <cellStyle name="Обычный 11 3 5 13" xfId="6708"/>
    <cellStyle name="Обычный 11 3 5 13 2" xfId="6709"/>
    <cellStyle name="Обычный 11 3 5 13 3" xfId="6710"/>
    <cellStyle name="Обычный 11 3 5 14" xfId="6711"/>
    <cellStyle name="Обычный 11 3 5 14 2" xfId="6712"/>
    <cellStyle name="Обычный 11 3 5 15" xfId="6713"/>
    <cellStyle name="Обычный 11 3 5 16" xfId="6714"/>
    <cellStyle name="Обычный 11 3 5 2" xfId="6715"/>
    <cellStyle name="Обычный 11 3 5 2 10" xfId="6716"/>
    <cellStyle name="Обычный 11 3 5 2 10 2" xfId="6717"/>
    <cellStyle name="Обычный 11 3 5 2 10 3" xfId="6718"/>
    <cellStyle name="Обычный 11 3 5 2 11" xfId="6719"/>
    <cellStyle name="Обычный 11 3 5 2 11 2" xfId="6720"/>
    <cellStyle name="Обычный 11 3 5 2 12" xfId="6721"/>
    <cellStyle name="Обычный 11 3 5 2 13" xfId="6722"/>
    <cellStyle name="Обычный 11 3 5 2 2" xfId="6723"/>
    <cellStyle name="Обычный 11 3 5 2 2 2" xfId="6724"/>
    <cellStyle name="Обычный 11 3 5 2 2 2 2" xfId="6725"/>
    <cellStyle name="Обычный 11 3 5 2 2 2 2 2" xfId="6726"/>
    <cellStyle name="Обычный 11 3 5 2 2 2 3" xfId="6727"/>
    <cellStyle name="Обычный 11 3 5 2 2 2 4" xfId="6728"/>
    <cellStyle name="Обычный 11 3 5 2 2 3" xfId="6729"/>
    <cellStyle name="Обычный 11 3 5 2 2 3 2" xfId="6730"/>
    <cellStyle name="Обычный 11 3 5 2 2 3 3" xfId="6731"/>
    <cellStyle name="Обычный 11 3 5 2 2 4" xfId="6732"/>
    <cellStyle name="Обычный 11 3 5 2 2 4 2" xfId="6733"/>
    <cellStyle name="Обычный 11 3 5 2 2 4 3" xfId="6734"/>
    <cellStyle name="Обычный 11 3 5 2 2 5" xfId="6735"/>
    <cellStyle name="Обычный 11 3 5 2 2 5 2" xfId="6736"/>
    <cellStyle name="Обычный 11 3 5 2 2 5 3" xfId="6737"/>
    <cellStyle name="Обычный 11 3 5 2 2 6" xfId="6738"/>
    <cellStyle name="Обычный 11 3 5 2 2 6 2" xfId="6739"/>
    <cellStyle name="Обычный 11 3 5 2 2 7" xfId="6740"/>
    <cellStyle name="Обычный 11 3 5 2 2 8" xfId="6741"/>
    <cellStyle name="Обычный 11 3 5 2 3" xfId="6742"/>
    <cellStyle name="Обычный 11 3 5 2 3 2" xfId="6743"/>
    <cellStyle name="Обычный 11 3 5 2 3 2 2" xfId="6744"/>
    <cellStyle name="Обычный 11 3 5 2 3 2 2 2" xfId="6745"/>
    <cellStyle name="Обычный 11 3 5 2 3 2 3" xfId="6746"/>
    <cellStyle name="Обычный 11 3 5 2 3 2 4" xfId="6747"/>
    <cellStyle name="Обычный 11 3 5 2 3 3" xfId="6748"/>
    <cellStyle name="Обычный 11 3 5 2 3 3 2" xfId="6749"/>
    <cellStyle name="Обычный 11 3 5 2 3 3 3" xfId="6750"/>
    <cellStyle name="Обычный 11 3 5 2 3 4" xfId="6751"/>
    <cellStyle name="Обычный 11 3 5 2 3 4 2" xfId="6752"/>
    <cellStyle name="Обычный 11 3 5 2 3 4 3" xfId="6753"/>
    <cellStyle name="Обычный 11 3 5 2 3 5" xfId="6754"/>
    <cellStyle name="Обычный 11 3 5 2 3 5 2" xfId="6755"/>
    <cellStyle name="Обычный 11 3 5 2 3 5 3" xfId="6756"/>
    <cellStyle name="Обычный 11 3 5 2 3 6" xfId="6757"/>
    <cellStyle name="Обычный 11 3 5 2 3 6 2" xfId="6758"/>
    <cellStyle name="Обычный 11 3 5 2 3 7" xfId="6759"/>
    <cellStyle name="Обычный 11 3 5 2 3 8" xfId="6760"/>
    <cellStyle name="Обычный 11 3 5 2 4" xfId="6761"/>
    <cellStyle name="Обычный 11 3 5 2 4 2" xfId="6762"/>
    <cellStyle name="Обычный 11 3 5 2 4 2 2" xfId="6763"/>
    <cellStyle name="Обычный 11 3 5 2 4 2 3" xfId="6764"/>
    <cellStyle name="Обычный 11 3 5 2 4 3" xfId="6765"/>
    <cellStyle name="Обычный 11 3 5 2 4 3 2" xfId="6766"/>
    <cellStyle name="Обычный 11 3 5 2 4 3 3" xfId="6767"/>
    <cellStyle name="Обычный 11 3 5 2 4 4" xfId="6768"/>
    <cellStyle name="Обычный 11 3 5 2 4 4 2" xfId="6769"/>
    <cellStyle name="Обычный 11 3 5 2 4 4 3" xfId="6770"/>
    <cellStyle name="Обычный 11 3 5 2 4 5" xfId="6771"/>
    <cellStyle name="Обычный 11 3 5 2 4 5 2" xfId="6772"/>
    <cellStyle name="Обычный 11 3 5 2 4 6" xfId="6773"/>
    <cellStyle name="Обычный 11 3 5 2 4 7" xfId="6774"/>
    <cellStyle name="Обычный 11 3 5 2 5" xfId="6775"/>
    <cellStyle name="Обычный 11 3 5 2 5 2" xfId="6776"/>
    <cellStyle name="Обычный 11 3 5 2 5 2 2" xfId="6777"/>
    <cellStyle name="Обычный 11 3 5 2 5 2 3" xfId="6778"/>
    <cellStyle name="Обычный 11 3 5 2 5 3" xfId="6779"/>
    <cellStyle name="Обычный 11 3 5 2 5 3 2" xfId="6780"/>
    <cellStyle name="Обычный 11 3 5 2 5 3 3" xfId="6781"/>
    <cellStyle name="Обычный 11 3 5 2 5 4" xfId="6782"/>
    <cellStyle name="Обычный 11 3 5 2 5 4 2" xfId="6783"/>
    <cellStyle name="Обычный 11 3 5 2 5 4 3" xfId="6784"/>
    <cellStyle name="Обычный 11 3 5 2 5 5" xfId="6785"/>
    <cellStyle name="Обычный 11 3 5 2 5 5 2" xfId="6786"/>
    <cellStyle name="Обычный 11 3 5 2 5 6" xfId="6787"/>
    <cellStyle name="Обычный 11 3 5 2 5 7" xfId="6788"/>
    <cellStyle name="Обычный 11 3 5 2 6" xfId="6789"/>
    <cellStyle name="Обычный 11 3 5 2 6 2" xfId="6790"/>
    <cellStyle name="Обычный 11 3 5 2 6 2 2" xfId="6791"/>
    <cellStyle name="Обычный 11 3 5 2 6 2 3" xfId="6792"/>
    <cellStyle name="Обычный 11 3 5 2 6 3" xfId="6793"/>
    <cellStyle name="Обычный 11 3 5 2 6 3 2" xfId="6794"/>
    <cellStyle name="Обычный 11 3 5 2 6 3 3" xfId="6795"/>
    <cellStyle name="Обычный 11 3 5 2 6 4" xfId="6796"/>
    <cellStyle name="Обычный 11 3 5 2 6 4 2" xfId="6797"/>
    <cellStyle name="Обычный 11 3 5 2 6 4 3" xfId="6798"/>
    <cellStyle name="Обычный 11 3 5 2 6 5" xfId="6799"/>
    <cellStyle name="Обычный 11 3 5 2 6 5 2" xfId="6800"/>
    <cellStyle name="Обычный 11 3 5 2 6 6" xfId="6801"/>
    <cellStyle name="Обычный 11 3 5 2 6 7" xfId="6802"/>
    <cellStyle name="Обычный 11 3 5 2 7" xfId="6803"/>
    <cellStyle name="Обычный 11 3 5 2 7 2" xfId="6804"/>
    <cellStyle name="Обычный 11 3 5 2 7 2 2" xfId="6805"/>
    <cellStyle name="Обычный 11 3 5 2 7 2 3" xfId="6806"/>
    <cellStyle name="Обычный 11 3 5 2 7 3" xfId="6807"/>
    <cellStyle name="Обычный 11 3 5 2 7 3 2" xfId="6808"/>
    <cellStyle name="Обычный 11 3 5 2 7 3 3" xfId="6809"/>
    <cellStyle name="Обычный 11 3 5 2 7 4" xfId="6810"/>
    <cellStyle name="Обычный 11 3 5 2 7 4 2" xfId="6811"/>
    <cellStyle name="Обычный 11 3 5 2 7 5" xfId="6812"/>
    <cellStyle name="Обычный 11 3 5 2 7 5 2" xfId="6813"/>
    <cellStyle name="Обычный 11 3 5 2 7 6" xfId="6814"/>
    <cellStyle name="Обычный 11 3 5 2 7 7" xfId="6815"/>
    <cellStyle name="Обычный 11 3 5 2 8" xfId="6816"/>
    <cellStyle name="Обычный 11 3 5 2 8 2" xfId="6817"/>
    <cellStyle name="Обычный 11 3 5 2 8 3" xfId="6818"/>
    <cellStyle name="Обычный 11 3 5 2 9" xfId="6819"/>
    <cellStyle name="Обычный 11 3 5 2 9 2" xfId="6820"/>
    <cellStyle name="Обычный 11 3 5 2 9 3" xfId="6821"/>
    <cellStyle name="Обычный 11 3 5 3" xfId="6822"/>
    <cellStyle name="Обычный 11 3 5 3 10" xfId="6823"/>
    <cellStyle name="Обычный 11 3 5 3 10 2" xfId="6824"/>
    <cellStyle name="Обычный 11 3 5 3 11" xfId="6825"/>
    <cellStyle name="Обычный 11 3 5 3 12" xfId="6826"/>
    <cellStyle name="Обычный 11 3 5 3 2" xfId="6827"/>
    <cellStyle name="Обычный 11 3 5 3 2 2" xfId="6828"/>
    <cellStyle name="Обычный 11 3 5 3 2 2 2" xfId="6829"/>
    <cellStyle name="Обычный 11 3 5 3 2 2 2 2" xfId="6830"/>
    <cellStyle name="Обычный 11 3 5 3 2 2 3" xfId="6831"/>
    <cellStyle name="Обычный 11 3 5 3 2 2 4" xfId="6832"/>
    <cellStyle name="Обычный 11 3 5 3 2 3" xfId="6833"/>
    <cellStyle name="Обычный 11 3 5 3 2 3 2" xfId="6834"/>
    <cellStyle name="Обычный 11 3 5 3 2 3 3" xfId="6835"/>
    <cellStyle name="Обычный 11 3 5 3 2 4" xfId="6836"/>
    <cellStyle name="Обычный 11 3 5 3 2 4 2" xfId="6837"/>
    <cellStyle name="Обычный 11 3 5 3 2 4 3" xfId="6838"/>
    <cellStyle name="Обычный 11 3 5 3 2 5" xfId="6839"/>
    <cellStyle name="Обычный 11 3 5 3 2 5 2" xfId="6840"/>
    <cellStyle name="Обычный 11 3 5 3 2 5 3" xfId="6841"/>
    <cellStyle name="Обычный 11 3 5 3 2 6" xfId="6842"/>
    <cellStyle name="Обычный 11 3 5 3 2 6 2" xfId="6843"/>
    <cellStyle name="Обычный 11 3 5 3 2 7" xfId="6844"/>
    <cellStyle name="Обычный 11 3 5 3 2 8" xfId="6845"/>
    <cellStyle name="Обычный 11 3 5 3 3" xfId="6846"/>
    <cellStyle name="Обычный 11 3 5 3 3 2" xfId="6847"/>
    <cellStyle name="Обычный 11 3 5 3 3 2 2" xfId="6848"/>
    <cellStyle name="Обычный 11 3 5 3 3 2 2 2" xfId="6849"/>
    <cellStyle name="Обычный 11 3 5 3 3 2 3" xfId="6850"/>
    <cellStyle name="Обычный 11 3 5 3 3 2 4" xfId="6851"/>
    <cellStyle name="Обычный 11 3 5 3 3 3" xfId="6852"/>
    <cellStyle name="Обычный 11 3 5 3 3 3 2" xfId="6853"/>
    <cellStyle name="Обычный 11 3 5 3 3 3 3" xfId="6854"/>
    <cellStyle name="Обычный 11 3 5 3 3 4" xfId="6855"/>
    <cellStyle name="Обычный 11 3 5 3 3 4 2" xfId="6856"/>
    <cellStyle name="Обычный 11 3 5 3 3 4 3" xfId="6857"/>
    <cellStyle name="Обычный 11 3 5 3 3 5" xfId="6858"/>
    <cellStyle name="Обычный 11 3 5 3 3 5 2" xfId="6859"/>
    <cellStyle name="Обычный 11 3 5 3 3 5 3" xfId="6860"/>
    <cellStyle name="Обычный 11 3 5 3 3 6" xfId="6861"/>
    <cellStyle name="Обычный 11 3 5 3 3 6 2" xfId="6862"/>
    <cellStyle name="Обычный 11 3 5 3 3 7" xfId="6863"/>
    <cellStyle name="Обычный 11 3 5 3 3 8" xfId="6864"/>
    <cellStyle name="Обычный 11 3 5 3 4" xfId="6865"/>
    <cellStyle name="Обычный 11 3 5 3 4 2" xfId="6866"/>
    <cellStyle name="Обычный 11 3 5 3 4 2 2" xfId="6867"/>
    <cellStyle name="Обычный 11 3 5 3 4 2 3" xfId="6868"/>
    <cellStyle name="Обычный 11 3 5 3 4 3" xfId="6869"/>
    <cellStyle name="Обычный 11 3 5 3 4 3 2" xfId="6870"/>
    <cellStyle name="Обычный 11 3 5 3 4 3 3" xfId="6871"/>
    <cellStyle name="Обычный 11 3 5 3 4 4" xfId="6872"/>
    <cellStyle name="Обычный 11 3 5 3 4 4 2" xfId="6873"/>
    <cellStyle name="Обычный 11 3 5 3 4 4 3" xfId="6874"/>
    <cellStyle name="Обычный 11 3 5 3 4 5" xfId="6875"/>
    <cellStyle name="Обычный 11 3 5 3 4 5 2" xfId="6876"/>
    <cellStyle name="Обычный 11 3 5 3 4 6" xfId="6877"/>
    <cellStyle name="Обычный 11 3 5 3 4 7" xfId="6878"/>
    <cellStyle name="Обычный 11 3 5 3 5" xfId="6879"/>
    <cellStyle name="Обычный 11 3 5 3 5 2" xfId="6880"/>
    <cellStyle name="Обычный 11 3 5 3 5 2 2" xfId="6881"/>
    <cellStyle name="Обычный 11 3 5 3 5 2 3" xfId="6882"/>
    <cellStyle name="Обычный 11 3 5 3 5 3" xfId="6883"/>
    <cellStyle name="Обычный 11 3 5 3 5 3 2" xfId="6884"/>
    <cellStyle name="Обычный 11 3 5 3 5 3 3" xfId="6885"/>
    <cellStyle name="Обычный 11 3 5 3 5 4" xfId="6886"/>
    <cellStyle name="Обычный 11 3 5 3 5 4 2" xfId="6887"/>
    <cellStyle name="Обычный 11 3 5 3 5 4 3" xfId="6888"/>
    <cellStyle name="Обычный 11 3 5 3 5 5" xfId="6889"/>
    <cellStyle name="Обычный 11 3 5 3 5 5 2" xfId="6890"/>
    <cellStyle name="Обычный 11 3 5 3 5 6" xfId="6891"/>
    <cellStyle name="Обычный 11 3 5 3 5 7" xfId="6892"/>
    <cellStyle name="Обычный 11 3 5 3 6" xfId="6893"/>
    <cellStyle name="Обычный 11 3 5 3 6 2" xfId="6894"/>
    <cellStyle name="Обычный 11 3 5 3 6 2 2" xfId="6895"/>
    <cellStyle name="Обычный 11 3 5 3 6 2 3" xfId="6896"/>
    <cellStyle name="Обычный 11 3 5 3 6 3" xfId="6897"/>
    <cellStyle name="Обычный 11 3 5 3 6 3 2" xfId="6898"/>
    <cellStyle name="Обычный 11 3 5 3 6 3 3" xfId="6899"/>
    <cellStyle name="Обычный 11 3 5 3 6 4" xfId="6900"/>
    <cellStyle name="Обычный 11 3 5 3 6 4 2" xfId="6901"/>
    <cellStyle name="Обычный 11 3 5 3 6 5" xfId="6902"/>
    <cellStyle name="Обычный 11 3 5 3 6 5 2" xfId="6903"/>
    <cellStyle name="Обычный 11 3 5 3 6 6" xfId="6904"/>
    <cellStyle name="Обычный 11 3 5 3 6 7" xfId="6905"/>
    <cellStyle name="Обычный 11 3 5 3 7" xfId="6906"/>
    <cellStyle name="Обычный 11 3 5 3 7 2" xfId="6907"/>
    <cellStyle name="Обычный 11 3 5 3 7 3" xfId="6908"/>
    <cellStyle name="Обычный 11 3 5 3 8" xfId="6909"/>
    <cellStyle name="Обычный 11 3 5 3 8 2" xfId="6910"/>
    <cellStyle name="Обычный 11 3 5 3 8 3" xfId="6911"/>
    <cellStyle name="Обычный 11 3 5 3 9" xfId="6912"/>
    <cellStyle name="Обычный 11 3 5 3 9 2" xfId="6913"/>
    <cellStyle name="Обычный 11 3 5 3 9 3" xfId="6914"/>
    <cellStyle name="Обычный 11 3 5 4" xfId="6915"/>
    <cellStyle name="Обычный 11 3 5 4 2" xfId="6916"/>
    <cellStyle name="Обычный 11 3 5 4 2 2" xfId="6917"/>
    <cellStyle name="Обычный 11 3 5 4 2 2 2" xfId="6918"/>
    <cellStyle name="Обычный 11 3 5 4 2 2 3" xfId="6919"/>
    <cellStyle name="Обычный 11 3 5 4 2 3" xfId="6920"/>
    <cellStyle name="Обычный 11 3 5 4 2 3 2" xfId="6921"/>
    <cellStyle name="Обычный 11 3 5 4 2 3 3" xfId="6922"/>
    <cellStyle name="Обычный 11 3 5 4 2 4" xfId="6923"/>
    <cellStyle name="Обычный 11 3 5 4 2 4 2" xfId="6924"/>
    <cellStyle name="Обычный 11 3 5 4 2 4 3" xfId="6925"/>
    <cellStyle name="Обычный 11 3 5 4 2 5" xfId="6926"/>
    <cellStyle name="Обычный 11 3 5 4 2 5 2" xfId="6927"/>
    <cellStyle name="Обычный 11 3 5 4 2 6" xfId="6928"/>
    <cellStyle name="Обычный 11 3 5 4 2 7" xfId="6929"/>
    <cellStyle name="Обычный 11 3 5 4 3" xfId="6930"/>
    <cellStyle name="Обычный 11 3 5 4 3 2" xfId="6931"/>
    <cellStyle name="Обычный 11 3 5 4 3 2 2" xfId="6932"/>
    <cellStyle name="Обычный 11 3 5 4 3 3" xfId="6933"/>
    <cellStyle name="Обычный 11 3 5 4 3 4" xfId="6934"/>
    <cellStyle name="Обычный 11 3 5 4 4" xfId="6935"/>
    <cellStyle name="Обычный 11 3 5 4 4 2" xfId="6936"/>
    <cellStyle name="Обычный 11 3 5 4 4 3" xfId="6937"/>
    <cellStyle name="Обычный 11 3 5 4 5" xfId="6938"/>
    <cellStyle name="Обычный 11 3 5 4 5 2" xfId="6939"/>
    <cellStyle name="Обычный 11 3 5 4 5 3" xfId="6940"/>
    <cellStyle name="Обычный 11 3 5 4 6" xfId="6941"/>
    <cellStyle name="Обычный 11 3 5 4 6 2" xfId="6942"/>
    <cellStyle name="Обычный 11 3 5 4 6 3" xfId="6943"/>
    <cellStyle name="Обычный 11 3 5 4 7" xfId="6944"/>
    <cellStyle name="Обычный 11 3 5 4 7 2" xfId="6945"/>
    <cellStyle name="Обычный 11 3 5 4 8" xfId="6946"/>
    <cellStyle name="Обычный 11 3 5 4 9" xfId="6947"/>
    <cellStyle name="Обычный 11 3 5 5" xfId="6948"/>
    <cellStyle name="Обычный 11 3 5 5 2" xfId="6949"/>
    <cellStyle name="Обычный 11 3 5 5 2 2" xfId="6950"/>
    <cellStyle name="Обычный 11 3 5 5 2 2 2" xfId="6951"/>
    <cellStyle name="Обычный 11 3 5 5 2 3" xfId="6952"/>
    <cellStyle name="Обычный 11 3 5 5 2 4" xfId="6953"/>
    <cellStyle name="Обычный 11 3 5 5 3" xfId="6954"/>
    <cellStyle name="Обычный 11 3 5 5 3 2" xfId="6955"/>
    <cellStyle name="Обычный 11 3 5 5 3 3" xfId="6956"/>
    <cellStyle name="Обычный 11 3 5 5 4" xfId="6957"/>
    <cellStyle name="Обычный 11 3 5 5 4 2" xfId="6958"/>
    <cellStyle name="Обычный 11 3 5 5 4 3" xfId="6959"/>
    <cellStyle name="Обычный 11 3 5 5 5" xfId="6960"/>
    <cellStyle name="Обычный 11 3 5 5 5 2" xfId="6961"/>
    <cellStyle name="Обычный 11 3 5 5 5 3" xfId="6962"/>
    <cellStyle name="Обычный 11 3 5 5 6" xfId="6963"/>
    <cellStyle name="Обычный 11 3 5 5 6 2" xfId="6964"/>
    <cellStyle name="Обычный 11 3 5 5 7" xfId="6965"/>
    <cellStyle name="Обычный 11 3 5 5 8" xfId="6966"/>
    <cellStyle name="Обычный 11 3 5 6" xfId="6967"/>
    <cellStyle name="Обычный 11 3 5 6 2" xfId="6968"/>
    <cellStyle name="Обычный 11 3 5 6 2 2" xfId="6969"/>
    <cellStyle name="Обычный 11 3 5 6 2 2 2" xfId="6970"/>
    <cellStyle name="Обычный 11 3 5 6 2 3" xfId="6971"/>
    <cellStyle name="Обычный 11 3 5 6 2 4" xfId="6972"/>
    <cellStyle name="Обычный 11 3 5 6 3" xfId="6973"/>
    <cellStyle name="Обычный 11 3 5 6 3 2" xfId="6974"/>
    <cellStyle name="Обычный 11 3 5 6 3 3" xfId="6975"/>
    <cellStyle name="Обычный 11 3 5 6 4" xfId="6976"/>
    <cellStyle name="Обычный 11 3 5 6 4 2" xfId="6977"/>
    <cellStyle name="Обычный 11 3 5 6 4 3" xfId="6978"/>
    <cellStyle name="Обычный 11 3 5 6 5" xfId="6979"/>
    <cellStyle name="Обычный 11 3 5 6 5 2" xfId="6980"/>
    <cellStyle name="Обычный 11 3 5 6 5 3" xfId="6981"/>
    <cellStyle name="Обычный 11 3 5 6 6" xfId="6982"/>
    <cellStyle name="Обычный 11 3 5 6 6 2" xfId="6983"/>
    <cellStyle name="Обычный 11 3 5 6 7" xfId="6984"/>
    <cellStyle name="Обычный 11 3 5 6 8" xfId="6985"/>
    <cellStyle name="Обычный 11 3 5 7" xfId="6986"/>
    <cellStyle name="Обычный 11 3 5 7 2" xfId="6987"/>
    <cellStyle name="Обычный 11 3 5 7 2 2" xfId="6988"/>
    <cellStyle name="Обычный 11 3 5 7 2 3" xfId="6989"/>
    <cellStyle name="Обычный 11 3 5 7 3" xfId="6990"/>
    <cellStyle name="Обычный 11 3 5 7 3 2" xfId="6991"/>
    <cellStyle name="Обычный 11 3 5 7 3 3" xfId="6992"/>
    <cellStyle name="Обычный 11 3 5 7 4" xfId="6993"/>
    <cellStyle name="Обычный 11 3 5 7 4 2" xfId="6994"/>
    <cellStyle name="Обычный 11 3 5 7 4 3" xfId="6995"/>
    <cellStyle name="Обычный 11 3 5 7 5" xfId="6996"/>
    <cellStyle name="Обычный 11 3 5 7 5 2" xfId="6997"/>
    <cellStyle name="Обычный 11 3 5 7 6" xfId="6998"/>
    <cellStyle name="Обычный 11 3 5 7 7" xfId="6999"/>
    <cellStyle name="Обычный 11 3 5 8" xfId="7000"/>
    <cellStyle name="Обычный 11 3 5 8 2" xfId="7001"/>
    <cellStyle name="Обычный 11 3 5 8 2 2" xfId="7002"/>
    <cellStyle name="Обычный 11 3 5 8 2 3" xfId="7003"/>
    <cellStyle name="Обычный 11 3 5 8 3" xfId="7004"/>
    <cellStyle name="Обычный 11 3 5 8 3 2" xfId="7005"/>
    <cellStyle name="Обычный 11 3 5 8 3 3" xfId="7006"/>
    <cellStyle name="Обычный 11 3 5 8 4" xfId="7007"/>
    <cellStyle name="Обычный 11 3 5 8 4 2" xfId="7008"/>
    <cellStyle name="Обычный 11 3 5 8 4 3" xfId="7009"/>
    <cellStyle name="Обычный 11 3 5 8 5" xfId="7010"/>
    <cellStyle name="Обычный 11 3 5 8 5 2" xfId="7011"/>
    <cellStyle name="Обычный 11 3 5 8 6" xfId="7012"/>
    <cellStyle name="Обычный 11 3 5 8 7" xfId="7013"/>
    <cellStyle name="Обычный 11 3 5 9" xfId="7014"/>
    <cellStyle name="Обычный 11 3 5 9 2" xfId="7015"/>
    <cellStyle name="Обычный 11 3 5 9 2 2" xfId="7016"/>
    <cellStyle name="Обычный 11 3 5 9 2 3" xfId="7017"/>
    <cellStyle name="Обычный 11 3 5 9 3" xfId="7018"/>
    <cellStyle name="Обычный 11 3 5 9 3 2" xfId="7019"/>
    <cellStyle name="Обычный 11 3 5 9 3 3" xfId="7020"/>
    <cellStyle name="Обычный 11 3 5 9 4" xfId="7021"/>
    <cellStyle name="Обычный 11 3 5 9 4 2" xfId="7022"/>
    <cellStyle name="Обычный 11 3 5 9 4 3" xfId="7023"/>
    <cellStyle name="Обычный 11 3 5 9 5" xfId="7024"/>
    <cellStyle name="Обычный 11 3 5 9 5 2" xfId="7025"/>
    <cellStyle name="Обычный 11 3 5 9 6" xfId="7026"/>
    <cellStyle name="Обычный 11 3 5 9 7" xfId="7027"/>
    <cellStyle name="Обычный 11 3 6" xfId="7028"/>
    <cellStyle name="Обычный 11 3 6 10" xfId="7029"/>
    <cellStyle name="Обычный 11 3 6 10 2" xfId="7030"/>
    <cellStyle name="Обычный 11 3 6 10 3" xfId="7031"/>
    <cellStyle name="Обычный 11 3 6 11" xfId="7032"/>
    <cellStyle name="Обычный 11 3 6 11 2" xfId="7033"/>
    <cellStyle name="Обычный 11 3 6 11 3" xfId="7034"/>
    <cellStyle name="Обычный 11 3 6 12" xfId="7035"/>
    <cellStyle name="Обычный 11 3 6 12 2" xfId="7036"/>
    <cellStyle name="Обычный 11 3 6 13" xfId="7037"/>
    <cellStyle name="Обычный 11 3 6 14" xfId="7038"/>
    <cellStyle name="Обычный 11 3 6 2" xfId="7039"/>
    <cellStyle name="Обычный 11 3 6 2 2" xfId="7040"/>
    <cellStyle name="Обычный 11 3 6 2 2 2" xfId="7041"/>
    <cellStyle name="Обычный 11 3 6 2 2 2 2" xfId="7042"/>
    <cellStyle name="Обычный 11 3 6 2 2 2 3" xfId="7043"/>
    <cellStyle name="Обычный 11 3 6 2 2 3" xfId="7044"/>
    <cellStyle name="Обычный 11 3 6 2 2 3 2" xfId="7045"/>
    <cellStyle name="Обычный 11 3 6 2 2 3 3" xfId="7046"/>
    <cellStyle name="Обычный 11 3 6 2 2 4" xfId="7047"/>
    <cellStyle name="Обычный 11 3 6 2 2 4 2" xfId="7048"/>
    <cellStyle name="Обычный 11 3 6 2 2 4 3" xfId="7049"/>
    <cellStyle name="Обычный 11 3 6 2 2 5" xfId="7050"/>
    <cellStyle name="Обычный 11 3 6 2 2 5 2" xfId="7051"/>
    <cellStyle name="Обычный 11 3 6 2 2 6" xfId="7052"/>
    <cellStyle name="Обычный 11 3 6 2 2 7" xfId="7053"/>
    <cellStyle name="Обычный 11 3 6 2 3" xfId="7054"/>
    <cellStyle name="Обычный 11 3 6 2 3 2" xfId="7055"/>
    <cellStyle name="Обычный 11 3 6 2 3 2 2" xfId="7056"/>
    <cellStyle name="Обычный 11 3 6 2 3 3" xfId="7057"/>
    <cellStyle name="Обычный 11 3 6 2 3 4" xfId="7058"/>
    <cellStyle name="Обычный 11 3 6 2 4" xfId="7059"/>
    <cellStyle name="Обычный 11 3 6 2 4 2" xfId="7060"/>
    <cellStyle name="Обычный 11 3 6 2 4 3" xfId="7061"/>
    <cellStyle name="Обычный 11 3 6 2 5" xfId="7062"/>
    <cellStyle name="Обычный 11 3 6 2 5 2" xfId="7063"/>
    <cellStyle name="Обычный 11 3 6 2 5 3" xfId="7064"/>
    <cellStyle name="Обычный 11 3 6 2 6" xfId="7065"/>
    <cellStyle name="Обычный 11 3 6 2 6 2" xfId="7066"/>
    <cellStyle name="Обычный 11 3 6 2 6 3" xfId="7067"/>
    <cellStyle name="Обычный 11 3 6 2 7" xfId="7068"/>
    <cellStyle name="Обычный 11 3 6 2 7 2" xfId="7069"/>
    <cellStyle name="Обычный 11 3 6 2 8" xfId="7070"/>
    <cellStyle name="Обычный 11 3 6 2 9" xfId="7071"/>
    <cellStyle name="Обычный 11 3 6 3" xfId="7072"/>
    <cellStyle name="Обычный 11 3 6 3 2" xfId="7073"/>
    <cellStyle name="Обычный 11 3 6 3 2 2" xfId="7074"/>
    <cellStyle name="Обычный 11 3 6 3 2 2 2" xfId="7075"/>
    <cellStyle name="Обычный 11 3 6 3 2 3" xfId="7076"/>
    <cellStyle name="Обычный 11 3 6 3 2 4" xfId="7077"/>
    <cellStyle name="Обычный 11 3 6 3 3" xfId="7078"/>
    <cellStyle name="Обычный 11 3 6 3 3 2" xfId="7079"/>
    <cellStyle name="Обычный 11 3 6 3 3 3" xfId="7080"/>
    <cellStyle name="Обычный 11 3 6 3 4" xfId="7081"/>
    <cellStyle name="Обычный 11 3 6 3 4 2" xfId="7082"/>
    <cellStyle name="Обычный 11 3 6 3 4 3" xfId="7083"/>
    <cellStyle name="Обычный 11 3 6 3 5" xfId="7084"/>
    <cellStyle name="Обычный 11 3 6 3 5 2" xfId="7085"/>
    <cellStyle name="Обычный 11 3 6 3 5 3" xfId="7086"/>
    <cellStyle name="Обычный 11 3 6 3 6" xfId="7087"/>
    <cellStyle name="Обычный 11 3 6 3 6 2" xfId="7088"/>
    <cellStyle name="Обычный 11 3 6 3 7" xfId="7089"/>
    <cellStyle name="Обычный 11 3 6 3 8" xfId="7090"/>
    <cellStyle name="Обычный 11 3 6 4" xfId="7091"/>
    <cellStyle name="Обычный 11 3 6 4 2" xfId="7092"/>
    <cellStyle name="Обычный 11 3 6 4 2 2" xfId="7093"/>
    <cellStyle name="Обычный 11 3 6 4 2 3" xfId="7094"/>
    <cellStyle name="Обычный 11 3 6 4 3" xfId="7095"/>
    <cellStyle name="Обычный 11 3 6 4 3 2" xfId="7096"/>
    <cellStyle name="Обычный 11 3 6 4 3 3" xfId="7097"/>
    <cellStyle name="Обычный 11 3 6 4 4" xfId="7098"/>
    <cellStyle name="Обычный 11 3 6 4 4 2" xfId="7099"/>
    <cellStyle name="Обычный 11 3 6 4 4 3" xfId="7100"/>
    <cellStyle name="Обычный 11 3 6 4 5" xfId="7101"/>
    <cellStyle name="Обычный 11 3 6 4 5 2" xfId="7102"/>
    <cellStyle name="Обычный 11 3 6 4 6" xfId="7103"/>
    <cellStyle name="Обычный 11 3 6 4 7" xfId="7104"/>
    <cellStyle name="Обычный 11 3 6 5" xfId="7105"/>
    <cellStyle name="Обычный 11 3 6 5 2" xfId="7106"/>
    <cellStyle name="Обычный 11 3 6 5 2 2" xfId="7107"/>
    <cellStyle name="Обычный 11 3 6 5 2 3" xfId="7108"/>
    <cellStyle name="Обычный 11 3 6 5 3" xfId="7109"/>
    <cellStyle name="Обычный 11 3 6 5 3 2" xfId="7110"/>
    <cellStyle name="Обычный 11 3 6 5 3 3" xfId="7111"/>
    <cellStyle name="Обычный 11 3 6 5 4" xfId="7112"/>
    <cellStyle name="Обычный 11 3 6 5 4 2" xfId="7113"/>
    <cellStyle name="Обычный 11 3 6 5 4 3" xfId="7114"/>
    <cellStyle name="Обычный 11 3 6 5 5" xfId="7115"/>
    <cellStyle name="Обычный 11 3 6 5 5 2" xfId="7116"/>
    <cellStyle name="Обычный 11 3 6 5 6" xfId="7117"/>
    <cellStyle name="Обычный 11 3 6 5 7" xfId="7118"/>
    <cellStyle name="Обычный 11 3 6 6" xfId="7119"/>
    <cellStyle name="Обычный 11 3 6 6 2" xfId="7120"/>
    <cellStyle name="Обычный 11 3 6 6 2 2" xfId="7121"/>
    <cellStyle name="Обычный 11 3 6 6 2 3" xfId="7122"/>
    <cellStyle name="Обычный 11 3 6 6 3" xfId="7123"/>
    <cellStyle name="Обычный 11 3 6 6 3 2" xfId="7124"/>
    <cellStyle name="Обычный 11 3 6 6 3 3" xfId="7125"/>
    <cellStyle name="Обычный 11 3 6 6 4" xfId="7126"/>
    <cellStyle name="Обычный 11 3 6 6 4 2" xfId="7127"/>
    <cellStyle name="Обычный 11 3 6 6 4 3" xfId="7128"/>
    <cellStyle name="Обычный 11 3 6 6 5" xfId="7129"/>
    <cellStyle name="Обычный 11 3 6 6 5 2" xfId="7130"/>
    <cellStyle name="Обычный 11 3 6 6 6" xfId="7131"/>
    <cellStyle name="Обычный 11 3 6 6 7" xfId="7132"/>
    <cellStyle name="Обычный 11 3 6 7" xfId="7133"/>
    <cellStyle name="Обычный 11 3 6 7 2" xfId="7134"/>
    <cellStyle name="Обычный 11 3 6 7 2 2" xfId="7135"/>
    <cellStyle name="Обычный 11 3 6 7 2 3" xfId="7136"/>
    <cellStyle name="Обычный 11 3 6 7 3" xfId="7137"/>
    <cellStyle name="Обычный 11 3 6 7 3 2" xfId="7138"/>
    <cellStyle name="Обычный 11 3 6 7 3 3" xfId="7139"/>
    <cellStyle name="Обычный 11 3 6 7 4" xfId="7140"/>
    <cellStyle name="Обычный 11 3 6 7 4 2" xfId="7141"/>
    <cellStyle name="Обычный 11 3 6 7 4 3" xfId="7142"/>
    <cellStyle name="Обычный 11 3 6 7 5" xfId="7143"/>
    <cellStyle name="Обычный 11 3 6 7 5 2" xfId="7144"/>
    <cellStyle name="Обычный 11 3 6 7 6" xfId="7145"/>
    <cellStyle name="Обычный 11 3 6 7 7" xfId="7146"/>
    <cellStyle name="Обычный 11 3 6 8" xfId="7147"/>
    <cellStyle name="Обычный 11 3 6 8 2" xfId="7148"/>
    <cellStyle name="Обычный 11 3 6 8 2 2" xfId="7149"/>
    <cellStyle name="Обычный 11 3 6 8 2 3" xfId="7150"/>
    <cellStyle name="Обычный 11 3 6 8 3" xfId="7151"/>
    <cellStyle name="Обычный 11 3 6 8 3 2" xfId="7152"/>
    <cellStyle name="Обычный 11 3 6 8 3 3" xfId="7153"/>
    <cellStyle name="Обычный 11 3 6 8 4" xfId="7154"/>
    <cellStyle name="Обычный 11 3 6 8 4 2" xfId="7155"/>
    <cellStyle name="Обычный 11 3 6 8 5" xfId="7156"/>
    <cellStyle name="Обычный 11 3 6 8 5 2" xfId="7157"/>
    <cellStyle name="Обычный 11 3 6 8 6" xfId="7158"/>
    <cellStyle name="Обычный 11 3 6 8 7" xfId="7159"/>
    <cellStyle name="Обычный 11 3 6 9" xfId="7160"/>
    <cellStyle name="Обычный 11 3 6 9 2" xfId="7161"/>
    <cellStyle name="Обычный 11 3 6 9 3" xfId="7162"/>
    <cellStyle name="Обычный 11 3 7" xfId="7163"/>
    <cellStyle name="Обычный 11 3 7 10" xfId="7164"/>
    <cellStyle name="Обычный 11 3 7 10 2" xfId="7165"/>
    <cellStyle name="Обычный 11 3 7 11" xfId="7166"/>
    <cellStyle name="Обычный 11 3 7 12" xfId="7167"/>
    <cellStyle name="Обычный 11 3 7 2" xfId="7168"/>
    <cellStyle name="Обычный 11 3 7 2 2" xfId="7169"/>
    <cellStyle name="Обычный 11 3 7 2 2 2" xfId="7170"/>
    <cellStyle name="Обычный 11 3 7 2 2 2 2" xfId="7171"/>
    <cellStyle name="Обычный 11 3 7 2 2 3" xfId="7172"/>
    <cellStyle name="Обычный 11 3 7 2 2 4" xfId="7173"/>
    <cellStyle name="Обычный 11 3 7 2 3" xfId="7174"/>
    <cellStyle name="Обычный 11 3 7 2 3 2" xfId="7175"/>
    <cellStyle name="Обычный 11 3 7 2 3 3" xfId="7176"/>
    <cellStyle name="Обычный 11 3 7 2 4" xfId="7177"/>
    <cellStyle name="Обычный 11 3 7 2 4 2" xfId="7178"/>
    <cellStyle name="Обычный 11 3 7 2 4 3" xfId="7179"/>
    <cellStyle name="Обычный 11 3 7 2 5" xfId="7180"/>
    <cellStyle name="Обычный 11 3 7 2 5 2" xfId="7181"/>
    <cellStyle name="Обычный 11 3 7 2 5 3" xfId="7182"/>
    <cellStyle name="Обычный 11 3 7 2 6" xfId="7183"/>
    <cellStyle name="Обычный 11 3 7 2 6 2" xfId="7184"/>
    <cellStyle name="Обычный 11 3 7 2 7" xfId="7185"/>
    <cellStyle name="Обычный 11 3 7 2 8" xfId="7186"/>
    <cellStyle name="Обычный 11 3 7 3" xfId="7187"/>
    <cellStyle name="Обычный 11 3 7 3 2" xfId="7188"/>
    <cellStyle name="Обычный 11 3 7 3 2 2" xfId="7189"/>
    <cellStyle name="Обычный 11 3 7 3 2 2 2" xfId="7190"/>
    <cellStyle name="Обычный 11 3 7 3 2 3" xfId="7191"/>
    <cellStyle name="Обычный 11 3 7 3 2 4" xfId="7192"/>
    <cellStyle name="Обычный 11 3 7 3 3" xfId="7193"/>
    <cellStyle name="Обычный 11 3 7 3 3 2" xfId="7194"/>
    <cellStyle name="Обычный 11 3 7 3 3 3" xfId="7195"/>
    <cellStyle name="Обычный 11 3 7 3 4" xfId="7196"/>
    <cellStyle name="Обычный 11 3 7 3 4 2" xfId="7197"/>
    <cellStyle name="Обычный 11 3 7 3 4 3" xfId="7198"/>
    <cellStyle name="Обычный 11 3 7 3 5" xfId="7199"/>
    <cellStyle name="Обычный 11 3 7 3 5 2" xfId="7200"/>
    <cellStyle name="Обычный 11 3 7 3 5 3" xfId="7201"/>
    <cellStyle name="Обычный 11 3 7 3 6" xfId="7202"/>
    <cellStyle name="Обычный 11 3 7 3 6 2" xfId="7203"/>
    <cellStyle name="Обычный 11 3 7 3 7" xfId="7204"/>
    <cellStyle name="Обычный 11 3 7 3 8" xfId="7205"/>
    <cellStyle name="Обычный 11 3 7 4" xfId="7206"/>
    <cellStyle name="Обычный 11 3 7 4 2" xfId="7207"/>
    <cellStyle name="Обычный 11 3 7 4 2 2" xfId="7208"/>
    <cellStyle name="Обычный 11 3 7 4 2 3" xfId="7209"/>
    <cellStyle name="Обычный 11 3 7 4 3" xfId="7210"/>
    <cellStyle name="Обычный 11 3 7 4 3 2" xfId="7211"/>
    <cellStyle name="Обычный 11 3 7 4 3 3" xfId="7212"/>
    <cellStyle name="Обычный 11 3 7 4 4" xfId="7213"/>
    <cellStyle name="Обычный 11 3 7 4 4 2" xfId="7214"/>
    <cellStyle name="Обычный 11 3 7 4 4 3" xfId="7215"/>
    <cellStyle name="Обычный 11 3 7 4 5" xfId="7216"/>
    <cellStyle name="Обычный 11 3 7 4 5 2" xfId="7217"/>
    <cellStyle name="Обычный 11 3 7 4 6" xfId="7218"/>
    <cellStyle name="Обычный 11 3 7 4 7" xfId="7219"/>
    <cellStyle name="Обычный 11 3 7 5" xfId="7220"/>
    <cellStyle name="Обычный 11 3 7 5 2" xfId="7221"/>
    <cellStyle name="Обычный 11 3 7 5 2 2" xfId="7222"/>
    <cellStyle name="Обычный 11 3 7 5 2 3" xfId="7223"/>
    <cellStyle name="Обычный 11 3 7 5 3" xfId="7224"/>
    <cellStyle name="Обычный 11 3 7 5 3 2" xfId="7225"/>
    <cellStyle name="Обычный 11 3 7 5 3 3" xfId="7226"/>
    <cellStyle name="Обычный 11 3 7 5 4" xfId="7227"/>
    <cellStyle name="Обычный 11 3 7 5 4 2" xfId="7228"/>
    <cellStyle name="Обычный 11 3 7 5 4 3" xfId="7229"/>
    <cellStyle name="Обычный 11 3 7 5 5" xfId="7230"/>
    <cellStyle name="Обычный 11 3 7 5 5 2" xfId="7231"/>
    <cellStyle name="Обычный 11 3 7 5 6" xfId="7232"/>
    <cellStyle name="Обычный 11 3 7 5 7" xfId="7233"/>
    <cellStyle name="Обычный 11 3 7 6" xfId="7234"/>
    <cellStyle name="Обычный 11 3 7 6 2" xfId="7235"/>
    <cellStyle name="Обычный 11 3 7 6 2 2" xfId="7236"/>
    <cellStyle name="Обычный 11 3 7 6 2 3" xfId="7237"/>
    <cellStyle name="Обычный 11 3 7 6 3" xfId="7238"/>
    <cellStyle name="Обычный 11 3 7 6 3 2" xfId="7239"/>
    <cellStyle name="Обычный 11 3 7 6 3 3" xfId="7240"/>
    <cellStyle name="Обычный 11 3 7 6 4" xfId="7241"/>
    <cellStyle name="Обычный 11 3 7 6 4 2" xfId="7242"/>
    <cellStyle name="Обычный 11 3 7 6 5" xfId="7243"/>
    <cellStyle name="Обычный 11 3 7 6 5 2" xfId="7244"/>
    <cellStyle name="Обычный 11 3 7 6 6" xfId="7245"/>
    <cellStyle name="Обычный 11 3 7 6 7" xfId="7246"/>
    <cellStyle name="Обычный 11 3 7 7" xfId="7247"/>
    <cellStyle name="Обычный 11 3 7 7 2" xfId="7248"/>
    <cellStyle name="Обычный 11 3 7 7 3" xfId="7249"/>
    <cellStyle name="Обычный 11 3 7 8" xfId="7250"/>
    <cellStyle name="Обычный 11 3 7 8 2" xfId="7251"/>
    <cellStyle name="Обычный 11 3 7 8 3" xfId="7252"/>
    <cellStyle name="Обычный 11 3 7 9" xfId="7253"/>
    <cellStyle name="Обычный 11 3 7 9 2" xfId="7254"/>
    <cellStyle name="Обычный 11 3 7 9 3" xfId="7255"/>
    <cellStyle name="Обычный 11 3 8" xfId="7256"/>
    <cellStyle name="Обычный 11 3 8 2" xfId="7257"/>
    <cellStyle name="Обычный 11 3 8 2 2" xfId="7258"/>
    <cellStyle name="Обычный 11 3 8 2 2 2" xfId="7259"/>
    <cellStyle name="Обычный 11 3 8 2 2 3" xfId="7260"/>
    <cellStyle name="Обычный 11 3 8 2 3" xfId="7261"/>
    <cellStyle name="Обычный 11 3 8 2 3 2" xfId="7262"/>
    <cellStyle name="Обычный 11 3 8 2 3 3" xfId="7263"/>
    <cellStyle name="Обычный 11 3 8 2 4" xfId="7264"/>
    <cellStyle name="Обычный 11 3 8 2 4 2" xfId="7265"/>
    <cellStyle name="Обычный 11 3 8 2 4 3" xfId="7266"/>
    <cellStyle name="Обычный 11 3 8 2 5" xfId="7267"/>
    <cellStyle name="Обычный 11 3 8 2 5 2" xfId="7268"/>
    <cellStyle name="Обычный 11 3 8 2 6" xfId="7269"/>
    <cellStyle name="Обычный 11 3 8 2 7" xfId="7270"/>
    <cellStyle name="Обычный 11 3 8 3" xfId="7271"/>
    <cellStyle name="Обычный 11 3 8 3 2" xfId="7272"/>
    <cellStyle name="Обычный 11 3 8 3 2 2" xfId="7273"/>
    <cellStyle name="Обычный 11 3 8 3 3" xfId="7274"/>
    <cellStyle name="Обычный 11 3 8 3 4" xfId="7275"/>
    <cellStyle name="Обычный 11 3 8 4" xfId="7276"/>
    <cellStyle name="Обычный 11 3 8 4 2" xfId="7277"/>
    <cellStyle name="Обычный 11 3 8 4 3" xfId="7278"/>
    <cellStyle name="Обычный 11 3 8 5" xfId="7279"/>
    <cellStyle name="Обычный 11 3 8 5 2" xfId="7280"/>
    <cellStyle name="Обычный 11 3 8 5 3" xfId="7281"/>
    <cellStyle name="Обычный 11 3 8 6" xfId="7282"/>
    <cellStyle name="Обычный 11 3 8 6 2" xfId="7283"/>
    <cellStyle name="Обычный 11 3 8 6 3" xfId="7284"/>
    <cellStyle name="Обычный 11 3 8 7" xfId="7285"/>
    <cellStyle name="Обычный 11 3 8 7 2" xfId="7286"/>
    <cellStyle name="Обычный 11 3 8 8" xfId="7287"/>
    <cellStyle name="Обычный 11 3 8 9" xfId="7288"/>
    <cellStyle name="Обычный 11 3 9" xfId="7289"/>
    <cellStyle name="Обычный 11 3 9 2" xfId="7290"/>
    <cellStyle name="Обычный 11 3 9 2 2" xfId="7291"/>
    <cellStyle name="Обычный 11 3 9 2 2 2" xfId="7292"/>
    <cellStyle name="Обычный 11 3 9 2 2 3" xfId="7293"/>
    <cellStyle name="Обычный 11 3 9 2 3" xfId="7294"/>
    <cellStyle name="Обычный 11 3 9 2 3 2" xfId="7295"/>
    <cellStyle name="Обычный 11 3 9 2 3 3" xfId="7296"/>
    <cellStyle name="Обычный 11 3 9 2 4" xfId="7297"/>
    <cellStyle name="Обычный 11 3 9 2 4 2" xfId="7298"/>
    <cellStyle name="Обычный 11 3 9 2 4 3" xfId="7299"/>
    <cellStyle name="Обычный 11 3 9 2 5" xfId="7300"/>
    <cellStyle name="Обычный 11 3 9 2 5 2" xfId="7301"/>
    <cellStyle name="Обычный 11 3 9 2 6" xfId="7302"/>
    <cellStyle name="Обычный 11 3 9 2 7" xfId="7303"/>
    <cellStyle name="Обычный 11 3 9 3" xfId="7304"/>
    <cellStyle name="Обычный 11 3 9 3 2" xfId="7305"/>
    <cellStyle name="Обычный 11 3 9 3 2 2" xfId="7306"/>
    <cellStyle name="Обычный 11 3 9 3 3" xfId="7307"/>
    <cellStyle name="Обычный 11 3 9 3 4" xfId="7308"/>
    <cellStyle name="Обычный 11 3 9 4" xfId="7309"/>
    <cellStyle name="Обычный 11 3 9 4 2" xfId="7310"/>
    <cellStyle name="Обычный 11 3 9 4 3" xfId="7311"/>
    <cellStyle name="Обычный 11 3 9 5" xfId="7312"/>
    <cellStyle name="Обычный 11 3 9 5 2" xfId="7313"/>
    <cellStyle name="Обычный 11 3 9 5 3" xfId="7314"/>
    <cellStyle name="Обычный 11 3 9 6" xfId="7315"/>
    <cellStyle name="Обычный 11 3 9 6 2" xfId="7316"/>
    <cellStyle name="Обычный 11 3 9 6 3" xfId="7317"/>
    <cellStyle name="Обычный 11 3 9 7" xfId="7318"/>
    <cellStyle name="Обычный 11 3 9 7 2" xfId="7319"/>
    <cellStyle name="Обычный 11 3 9 8" xfId="7320"/>
    <cellStyle name="Обычный 11 3 9 9" xfId="7321"/>
    <cellStyle name="Обычный 11 4" xfId="7322"/>
    <cellStyle name="Обычный 11 5" xfId="7323"/>
    <cellStyle name="Обычный 11_46EE.2011(v1.2)" xfId="7324"/>
    <cellStyle name="Обычный 12" xfId="7325"/>
    <cellStyle name="Обычный 12 2" xfId="7326"/>
    <cellStyle name="Обычный 12 2 2" xfId="7327"/>
    <cellStyle name="Обычный 12 2 3" xfId="7328"/>
    <cellStyle name="Обычный 12 2 4" xfId="7329"/>
    <cellStyle name="Обычный 12 3" xfId="7330"/>
    <cellStyle name="Обычный 12 3 10" xfId="7331"/>
    <cellStyle name="Обычный 12 3 10 2" xfId="7332"/>
    <cellStyle name="Обычный 12 3 10 2 2" xfId="7333"/>
    <cellStyle name="Обычный 12 3 10 2 2 2" xfId="7334"/>
    <cellStyle name="Обычный 12 3 10 2 3" xfId="7335"/>
    <cellStyle name="Обычный 12 3 10 2 4" xfId="7336"/>
    <cellStyle name="Обычный 12 3 10 3" xfId="7337"/>
    <cellStyle name="Обычный 12 3 10 3 2" xfId="7338"/>
    <cellStyle name="Обычный 12 3 10 3 3" xfId="7339"/>
    <cellStyle name="Обычный 12 3 10 4" xfId="7340"/>
    <cellStyle name="Обычный 12 3 10 4 2" xfId="7341"/>
    <cellStyle name="Обычный 12 3 10 4 3" xfId="7342"/>
    <cellStyle name="Обычный 12 3 10 5" xfId="7343"/>
    <cellStyle name="Обычный 12 3 10 5 2" xfId="7344"/>
    <cellStyle name="Обычный 12 3 10 5 3" xfId="7345"/>
    <cellStyle name="Обычный 12 3 10 6" xfId="7346"/>
    <cellStyle name="Обычный 12 3 10 6 2" xfId="7347"/>
    <cellStyle name="Обычный 12 3 10 7" xfId="7348"/>
    <cellStyle name="Обычный 12 3 10 8" xfId="7349"/>
    <cellStyle name="Обычный 12 3 11" xfId="7350"/>
    <cellStyle name="Обычный 12 3 11 2" xfId="7351"/>
    <cellStyle name="Обычный 12 3 11 2 2" xfId="7352"/>
    <cellStyle name="Обычный 12 3 11 2 3" xfId="7353"/>
    <cellStyle name="Обычный 12 3 11 3" xfId="7354"/>
    <cellStyle name="Обычный 12 3 11 3 2" xfId="7355"/>
    <cellStyle name="Обычный 12 3 11 3 3" xfId="7356"/>
    <cellStyle name="Обычный 12 3 11 4" xfId="7357"/>
    <cellStyle name="Обычный 12 3 11 4 2" xfId="7358"/>
    <cellStyle name="Обычный 12 3 11 4 3" xfId="7359"/>
    <cellStyle name="Обычный 12 3 11 5" xfId="7360"/>
    <cellStyle name="Обычный 12 3 11 5 2" xfId="7361"/>
    <cellStyle name="Обычный 12 3 11 6" xfId="7362"/>
    <cellStyle name="Обычный 12 3 11 7" xfId="7363"/>
    <cellStyle name="Обычный 12 3 12" xfId="7364"/>
    <cellStyle name="Обычный 12 3 12 2" xfId="7365"/>
    <cellStyle name="Обычный 12 3 12 2 2" xfId="7366"/>
    <cellStyle name="Обычный 12 3 12 2 3" xfId="7367"/>
    <cellStyle name="Обычный 12 3 12 3" xfId="7368"/>
    <cellStyle name="Обычный 12 3 12 3 2" xfId="7369"/>
    <cellStyle name="Обычный 12 3 12 3 3" xfId="7370"/>
    <cellStyle name="Обычный 12 3 12 4" xfId="7371"/>
    <cellStyle name="Обычный 12 3 12 4 2" xfId="7372"/>
    <cellStyle name="Обычный 12 3 12 4 3" xfId="7373"/>
    <cellStyle name="Обычный 12 3 12 5" xfId="7374"/>
    <cellStyle name="Обычный 12 3 12 5 2" xfId="7375"/>
    <cellStyle name="Обычный 12 3 12 6" xfId="7376"/>
    <cellStyle name="Обычный 12 3 12 7" xfId="7377"/>
    <cellStyle name="Обычный 12 3 13" xfId="7378"/>
    <cellStyle name="Обычный 12 3 13 2" xfId="7379"/>
    <cellStyle name="Обычный 12 3 13 2 2" xfId="7380"/>
    <cellStyle name="Обычный 12 3 13 2 3" xfId="7381"/>
    <cellStyle name="Обычный 12 3 13 3" xfId="7382"/>
    <cellStyle name="Обычный 12 3 13 3 2" xfId="7383"/>
    <cellStyle name="Обычный 12 3 13 3 3" xfId="7384"/>
    <cellStyle name="Обычный 12 3 13 4" xfId="7385"/>
    <cellStyle name="Обычный 12 3 13 4 2" xfId="7386"/>
    <cellStyle name="Обычный 12 3 13 4 3" xfId="7387"/>
    <cellStyle name="Обычный 12 3 13 5" xfId="7388"/>
    <cellStyle name="Обычный 12 3 13 5 2" xfId="7389"/>
    <cellStyle name="Обычный 12 3 13 6" xfId="7390"/>
    <cellStyle name="Обычный 12 3 13 7" xfId="7391"/>
    <cellStyle name="Обычный 12 3 14" xfId="7392"/>
    <cellStyle name="Обычный 12 3 14 2" xfId="7393"/>
    <cellStyle name="Обычный 12 3 14 2 2" xfId="7394"/>
    <cellStyle name="Обычный 12 3 14 2 3" xfId="7395"/>
    <cellStyle name="Обычный 12 3 14 3" xfId="7396"/>
    <cellStyle name="Обычный 12 3 14 3 2" xfId="7397"/>
    <cellStyle name="Обычный 12 3 14 3 3" xfId="7398"/>
    <cellStyle name="Обычный 12 3 14 4" xfId="7399"/>
    <cellStyle name="Обычный 12 3 14 4 2" xfId="7400"/>
    <cellStyle name="Обычный 12 3 14 4 3" xfId="7401"/>
    <cellStyle name="Обычный 12 3 14 5" xfId="7402"/>
    <cellStyle name="Обычный 12 3 14 5 2" xfId="7403"/>
    <cellStyle name="Обычный 12 3 14 6" xfId="7404"/>
    <cellStyle name="Обычный 12 3 14 7" xfId="7405"/>
    <cellStyle name="Обычный 12 3 15" xfId="7406"/>
    <cellStyle name="Обычный 12 3 15 2" xfId="7407"/>
    <cellStyle name="Обычный 12 3 15 2 2" xfId="7408"/>
    <cellStyle name="Обычный 12 3 15 2 3" xfId="7409"/>
    <cellStyle name="Обычный 12 3 15 3" xfId="7410"/>
    <cellStyle name="Обычный 12 3 15 3 2" xfId="7411"/>
    <cellStyle name="Обычный 12 3 15 3 3" xfId="7412"/>
    <cellStyle name="Обычный 12 3 15 4" xfId="7413"/>
    <cellStyle name="Обычный 12 3 15 4 2" xfId="7414"/>
    <cellStyle name="Обычный 12 3 15 4 3" xfId="7415"/>
    <cellStyle name="Обычный 12 3 15 5" xfId="7416"/>
    <cellStyle name="Обычный 12 3 15 5 2" xfId="7417"/>
    <cellStyle name="Обычный 12 3 15 6" xfId="7418"/>
    <cellStyle name="Обычный 12 3 15 7" xfId="7419"/>
    <cellStyle name="Обычный 12 3 16" xfId="7420"/>
    <cellStyle name="Обычный 12 3 16 2" xfId="7421"/>
    <cellStyle name="Обычный 12 3 16 2 2" xfId="7422"/>
    <cellStyle name="Обычный 12 3 16 3" xfId="7423"/>
    <cellStyle name="Обычный 12 3 17" xfId="7424"/>
    <cellStyle name="Обычный 12 3 17 2" xfId="7425"/>
    <cellStyle name="Обычный 12 3 17 3" xfId="7426"/>
    <cellStyle name="Обычный 12 3 18" xfId="7427"/>
    <cellStyle name="Обычный 12 3 18 2" xfId="7428"/>
    <cellStyle name="Обычный 12 3 18 3" xfId="7429"/>
    <cellStyle name="Обычный 12 3 19" xfId="7430"/>
    <cellStyle name="Обычный 12 3 19 2" xfId="7431"/>
    <cellStyle name="Обычный 12 3 19 3" xfId="7432"/>
    <cellStyle name="Обычный 12 3 2" xfId="7433"/>
    <cellStyle name="Обычный 12 3 2 2" xfId="7434"/>
    <cellStyle name="Обычный 12 3 2 2 2" xfId="7435"/>
    <cellStyle name="Обычный 12 3 2 2 3" xfId="7436"/>
    <cellStyle name="Обычный 12 3 2 3" xfId="7437"/>
    <cellStyle name="Обычный 12 3 2 3 10" xfId="7438"/>
    <cellStyle name="Обычный 12 3 2 3 10 2" xfId="7439"/>
    <cellStyle name="Обычный 12 3 2 3 10 2 2" xfId="7440"/>
    <cellStyle name="Обычный 12 3 2 3 10 2 3" xfId="7441"/>
    <cellStyle name="Обычный 12 3 2 3 10 3" xfId="7442"/>
    <cellStyle name="Обычный 12 3 2 3 10 3 2" xfId="7443"/>
    <cellStyle name="Обычный 12 3 2 3 10 3 3" xfId="7444"/>
    <cellStyle name="Обычный 12 3 2 3 10 4" xfId="7445"/>
    <cellStyle name="Обычный 12 3 2 3 10 4 2" xfId="7446"/>
    <cellStyle name="Обычный 12 3 2 3 10 4 3" xfId="7447"/>
    <cellStyle name="Обычный 12 3 2 3 10 5" xfId="7448"/>
    <cellStyle name="Обычный 12 3 2 3 10 5 2" xfId="7449"/>
    <cellStyle name="Обычный 12 3 2 3 10 6" xfId="7450"/>
    <cellStyle name="Обычный 12 3 2 3 10 7" xfId="7451"/>
    <cellStyle name="Обычный 12 3 2 3 11" xfId="7452"/>
    <cellStyle name="Обычный 12 3 2 3 11 2" xfId="7453"/>
    <cellStyle name="Обычный 12 3 2 3 11 2 2" xfId="7454"/>
    <cellStyle name="Обычный 12 3 2 3 11 2 3" xfId="7455"/>
    <cellStyle name="Обычный 12 3 2 3 11 3" xfId="7456"/>
    <cellStyle name="Обычный 12 3 2 3 11 3 2" xfId="7457"/>
    <cellStyle name="Обычный 12 3 2 3 11 3 3" xfId="7458"/>
    <cellStyle name="Обычный 12 3 2 3 11 4" xfId="7459"/>
    <cellStyle name="Обычный 12 3 2 3 11 4 2" xfId="7460"/>
    <cellStyle name="Обычный 12 3 2 3 11 4 3" xfId="7461"/>
    <cellStyle name="Обычный 12 3 2 3 11 5" xfId="7462"/>
    <cellStyle name="Обычный 12 3 2 3 11 5 2" xfId="7463"/>
    <cellStyle name="Обычный 12 3 2 3 11 6" xfId="7464"/>
    <cellStyle name="Обычный 12 3 2 3 11 7" xfId="7465"/>
    <cellStyle name="Обычный 12 3 2 3 12" xfId="7466"/>
    <cellStyle name="Обычный 12 3 2 3 12 2" xfId="7467"/>
    <cellStyle name="Обычный 12 3 2 3 12 3" xfId="7468"/>
    <cellStyle name="Обычный 12 3 2 3 13" xfId="7469"/>
    <cellStyle name="Обычный 12 3 2 3 13 2" xfId="7470"/>
    <cellStyle name="Обычный 12 3 2 3 13 3" xfId="7471"/>
    <cellStyle name="Обычный 12 3 2 3 14" xfId="7472"/>
    <cellStyle name="Обычный 12 3 2 3 14 2" xfId="7473"/>
    <cellStyle name="Обычный 12 3 2 3 14 3" xfId="7474"/>
    <cellStyle name="Обычный 12 3 2 3 15" xfId="7475"/>
    <cellStyle name="Обычный 12 3 2 3 15 2" xfId="7476"/>
    <cellStyle name="Обычный 12 3 2 3 16" xfId="7477"/>
    <cellStyle name="Обычный 12 3 2 3 17" xfId="7478"/>
    <cellStyle name="Обычный 12 3 2 3 2" xfId="7479"/>
    <cellStyle name="Обычный 12 3 2 3 2 10" xfId="7480"/>
    <cellStyle name="Обычный 12 3 2 3 2 10 2" xfId="7481"/>
    <cellStyle name="Обычный 12 3 2 3 2 10 2 2" xfId="7482"/>
    <cellStyle name="Обычный 12 3 2 3 2 10 2 3" xfId="7483"/>
    <cellStyle name="Обычный 12 3 2 3 2 10 3" xfId="7484"/>
    <cellStyle name="Обычный 12 3 2 3 2 10 3 2" xfId="7485"/>
    <cellStyle name="Обычный 12 3 2 3 2 10 3 3" xfId="7486"/>
    <cellStyle name="Обычный 12 3 2 3 2 10 4" xfId="7487"/>
    <cellStyle name="Обычный 12 3 2 3 2 10 4 2" xfId="7488"/>
    <cellStyle name="Обычный 12 3 2 3 2 10 5" xfId="7489"/>
    <cellStyle name="Обычный 12 3 2 3 2 10 5 2" xfId="7490"/>
    <cellStyle name="Обычный 12 3 2 3 2 10 6" xfId="7491"/>
    <cellStyle name="Обычный 12 3 2 3 2 10 7" xfId="7492"/>
    <cellStyle name="Обычный 12 3 2 3 2 11" xfId="7493"/>
    <cellStyle name="Обычный 12 3 2 3 2 11 2" xfId="7494"/>
    <cellStyle name="Обычный 12 3 2 3 2 11 3" xfId="7495"/>
    <cellStyle name="Обычный 12 3 2 3 2 12" xfId="7496"/>
    <cellStyle name="Обычный 12 3 2 3 2 12 2" xfId="7497"/>
    <cellStyle name="Обычный 12 3 2 3 2 12 3" xfId="7498"/>
    <cellStyle name="Обычный 12 3 2 3 2 13" xfId="7499"/>
    <cellStyle name="Обычный 12 3 2 3 2 13 2" xfId="7500"/>
    <cellStyle name="Обычный 12 3 2 3 2 13 3" xfId="7501"/>
    <cellStyle name="Обычный 12 3 2 3 2 14" xfId="7502"/>
    <cellStyle name="Обычный 12 3 2 3 2 14 2" xfId="7503"/>
    <cellStyle name="Обычный 12 3 2 3 2 15" xfId="7504"/>
    <cellStyle name="Обычный 12 3 2 3 2 16" xfId="7505"/>
    <cellStyle name="Обычный 12 3 2 3 2 2" xfId="7506"/>
    <cellStyle name="Обычный 12 3 2 3 2 2 10" xfId="7507"/>
    <cellStyle name="Обычный 12 3 2 3 2 2 10 2" xfId="7508"/>
    <cellStyle name="Обычный 12 3 2 3 2 2 10 3" xfId="7509"/>
    <cellStyle name="Обычный 12 3 2 3 2 2 11" xfId="7510"/>
    <cellStyle name="Обычный 12 3 2 3 2 2 11 2" xfId="7511"/>
    <cellStyle name="Обычный 12 3 2 3 2 2 12" xfId="7512"/>
    <cellStyle name="Обычный 12 3 2 3 2 2 13" xfId="7513"/>
    <cellStyle name="Обычный 12 3 2 3 2 2 2" xfId="7514"/>
    <cellStyle name="Обычный 12 3 2 3 2 2 2 2" xfId="7515"/>
    <cellStyle name="Обычный 12 3 2 3 2 2 2 2 2" xfId="7516"/>
    <cellStyle name="Обычный 12 3 2 3 2 2 2 2 2 2" xfId="7517"/>
    <cellStyle name="Обычный 12 3 2 3 2 2 2 2 3" xfId="7518"/>
    <cellStyle name="Обычный 12 3 2 3 2 2 2 2 4" xfId="7519"/>
    <cellStyle name="Обычный 12 3 2 3 2 2 2 3" xfId="7520"/>
    <cellStyle name="Обычный 12 3 2 3 2 2 2 3 2" xfId="7521"/>
    <cellStyle name="Обычный 12 3 2 3 2 2 2 3 3" xfId="7522"/>
    <cellStyle name="Обычный 12 3 2 3 2 2 2 4" xfId="7523"/>
    <cellStyle name="Обычный 12 3 2 3 2 2 2 4 2" xfId="7524"/>
    <cellStyle name="Обычный 12 3 2 3 2 2 2 4 3" xfId="7525"/>
    <cellStyle name="Обычный 12 3 2 3 2 2 2 5" xfId="7526"/>
    <cellStyle name="Обычный 12 3 2 3 2 2 2 5 2" xfId="7527"/>
    <cellStyle name="Обычный 12 3 2 3 2 2 2 5 3" xfId="7528"/>
    <cellStyle name="Обычный 12 3 2 3 2 2 2 6" xfId="7529"/>
    <cellStyle name="Обычный 12 3 2 3 2 2 2 6 2" xfId="7530"/>
    <cellStyle name="Обычный 12 3 2 3 2 2 2 7" xfId="7531"/>
    <cellStyle name="Обычный 12 3 2 3 2 2 2 8" xfId="7532"/>
    <cellStyle name="Обычный 12 3 2 3 2 2 3" xfId="7533"/>
    <cellStyle name="Обычный 12 3 2 3 2 2 3 2" xfId="7534"/>
    <cellStyle name="Обычный 12 3 2 3 2 2 3 2 2" xfId="7535"/>
    <cellStyle name="Обычный 12 3 2 3 2 2 3 2 2 2" xfId="7536"/>
    <cellStyle name="Обычный 12 3 2 3 2 2 3 2 3" xfId="7537"/>
    <cellStyle name="Обычный 12 3 2 3 2 2 3 2 4" xfId="7538"/>
    <cellStyle name="Обычный 12 3 2 3 2 2 3 3" xfId="7539"/>
    <cellStyle name="Обычный 12 3 2 3 2 2 3 3 2" xfId="7540"/>
    <cellStyle name="Обычный 12 3 2 3 2 2 3 3 3" xfId="7541"/>
    <cellStyle name="Обычный 12 3 2 3 2 2 3 4" xfId="7542"/>
    <cellStyle name="Обычный 12 3 2 3 2 2 3 4 2" xfId="7543"/>
    <cellStyle name="Обычный 12 3 2 3 2 2 3 4 3" xfId="7544"/>
    <cellStyle name="Обычный 12 3 2 3 2 2 3 5" xfId="7545"/>
    <cellStyle name="Обычный 12 3 2 3 2 2 3 5 2" xfId="7546"/>
    <cellStyle name="Обычный 12 3 2 3 2 2 3 5 3" xfId="7547"/>
    <cellStyle name="Обычный 12 3 2 3 2 2 3 6" xfId="7548"/>
    <cellStyle name="Обычный 12 3 2 3 2 2 3 6 2" xfId="7549"/>
    <cellStyle name="Обычный 12 3 2 3 2 2 3 7" xfId="7550"/>
    <cellStyle name="Обычный 12 3 2 3 2 2 3 8" xfId="7551"/>
    <cellStyle name="Обычный 12 3 2 3 2 2 4" xfId="7552"/>
    <cellStyle name="Обычный 12 3 2 3 2 2 4 2" xfId="7553"/>
    <cellStyle name="Обычный 12 3 2 3 2 2 4 2 2" xfId="7554"/>
    <cellStyle name="Обычный 12 3 2 3 2 2 4 2 3" xfId="7555"/>
    <cellStyle name="Обычный 12 3 2 3 2 2 4 3" xfId="7556"/>
    <cellStyle name="Обычный 12 3 2 3 2 2 4 3 2" xfId="7557"/>
    <cellStyle name="Обычный 12 3 2 3 2 2 4 3 3" xfId="7558"/>
    <cellStyle name="Обычный 12 3 2 3 2 2 4 4" xfId="7559"/>
    <cellStyle name="Обычный 12 3 2 3 2 2 4 4 2" xfId="7560"/>
    <cellStyle name="Обычный 12 3 2 3 2 2 4 4 3" xfId="7561"/>
    <cellStyle name="Обычный 12 3 2 3 2 2 4 5" xfId="7562"/>
    <cellStyle name="Обычный 12 3 2 3 2 2 4 5 2" xfId="7563"/>
    <cellStyle name="Обычный 12 3 2 3 2 2 4 6" xfId="7564"/>
    <cellStyle name="Обычный 12 3 2 3 2 2 4 7" xfId="7565"/>
    <cellStyle name="Обычный 12 3 2 3 2 2 5" xfId="7566"/>
    <cellStyle name="Обычный 12 3 2 3 2 2 5 2" xfId="7567"/>
    <cellStyle name="Обычный 12 3 2 3 2 2 5 2 2" xfId="7568"/>
    <cellStyle name="Обычный 12 3 2 3 2 2 5 2 3" xfId="7569"/>
    <cellStyle name="Обычный 12 3 2 3 2 2 5 3" xfId="7570"/>
    <cellStyle name="Обычный 12 3 2 3 2 2 5 3 2" xfId="7571"/>
    <cellStyle name="Обычный 12 3 2 3 2 2 5 3 3" xfId="7572"/>
    <cellStyle name="Обычный 12 3 2 3 2 2 5 4" xfId="7573"/>
    <cellStyle name="Обычный 12 3 2 3 2 2 5 4 2" xfId="7574"/>
    <cellStyle name="Обычный 12 3 2 3 2 2 5 4 3" xfId="7575"/>
    <cellStyle name="Обычный 12 3 2 3 2 2 5 5" xfId="7576"/>
    <cellStyle name="Обычный 12 3 2 3 2 2 5 5 2" xfId="7577"/>
    <cellStyle name="Обычный 12 3 2 3 2 2 5 6" xfId="7578"/>
    <cellStyle name="Обычный 12 3 2 3 2 2 5 7" xfId="7579"/>
    <cellStyle name="Обычный 12 3 2 3 2 2 6" xfId="7580"/>
    <cellStyle name="Обычный 12 3 2 3 2 2 6 2" xfId="7581"/>
    <cellStyle name="Обычный 12 3 2 3 2 2 6 2 2" xfId="7582"/>
    <cellStyle name="Обычный 12 3 2 3 2 2 6 2 3" xfId="7583"/>
    <cellStyle name="Обычный 12 3 2 3 2 2 6 3" xfId="7584"/>
    <cellStyle name="Обычный 12 3 2 3 2 2 6 3 2" xfId="7585"/>
    <cellStyle name="Обычный 12 3 2 3 2 2 6 3 3" xfId="7586"/>
    <cellStyle name="Обычный 12 3 2 3 2 2 6 4" xfId="7587"/>
    <cellStyle name="Обычный 12 3 2 3 2 2 6 4 2" xfId="7588"/>
    <cellStyle name="Обычный 12 3 2 3 2 2 6 4 3" xfId="7589"/>
    <cellStyle name="Обычный 12 3 2 3 2 2 6 5" xfId="7590"/>
    <cellStyle name="Обычный 12 3 2 3 2 2 6 5 2" xfId="7591"/>
    <cellStyle name="Обычный 12 3 2 3 2 2 6 6" xfId="7592"/>
    <cellStyle name="Обычный 12 3 2 3 2 2 6 7" xfId="7593"/>
    <cellStyle name="Обычный 12 3 2 3 2 2 7" xfId="7594"/>
    <cellStyle name="Обычный 12 3 2 3 2 2 7 2" xfId="7595"/>
    <cellStyle name="Обычный 12 3 2 3 2 2 7 2 2" xfId="7596"/>
    <cellStyle name="Обычный 12 3 2 3 2 2 7 2 3" xfId="7597"/>
    <cellStyle name="Обычный 12 3 2 3 2 2 7 3" xfId="7598"/>
    <cellStyle name="Обычный 12 3 2 3 2 2 7 3 2" xfId="7599"/>
    <cellStyle name="Обычный 12 3 2 3 2 2 7 3 3" xfId="7600"/>
    <cellStyle name="Обычный 12 3 2 3 2 2 7 4" xfId="7601"/>
    <cellStyle name="Обычный 12 3 2 3 2 2 7 4 2" xfId="7602"/>
    <cellStyle name="Обычный 12 3 2 3 2 2 7 5" xfId="7603"/>
    <cellStyle name="Обычный 12 3 2 3 2 2 7 5 2" xfId="7604"/>
    <cellStyle name="Обычный 12 3 2 3 2 2 7 6" xfId="7605"/>
    <cellStyle name="Обычный 12 3 2 3 2 2 7 7" xfId="7606"/>
    <cellStyle name="Обычный 12 3 2 3 2 2 8" xfId="7607"/>
    <cellStyle name="Обычный 12 3 2 3 2 2 8 2" xfId="7608"/>
    <cellStyle name="Обычный 12 3 2 3 2 2 8 3" xfId="7609"/>
    <cellStyle name="Обычный 12 3 2 3 2 2 9" xfId="7610"/>
    <cellStyle name="Обычный 12 3 2 3 2 2 9 2" xfId="7611"/>
    <cellStyle name="Обычный 12 3 2 3 2 2 9 3" xfId="7612"/>
    <cellStyle name="Обычный 12 3 2 3 2 3" xfId="7613"/>
    <cellStyle name="Обычный 12 3 2 3 2 3 10" xfId="7614"/>
    <cellStyle name="Обычный 12 3 2 3 2 3 10 2" xfId="7615"/>
    <cellStyle name="Обычный 12 3 2 3 2 3 11" xfId="7616"/>
    <cellStyle name="Обычный 12 3 2 3 2 3 12" xfId="7617"/>
    <cellStyle name="Обычный 12 3 2 3 2 3 2" xfId="7618"/>
    <cellStyle name="Обычный 12 3 2 3 2 3 2 2" xfId="7619"/>
    <cellStyle name="Обычный 12 3 2 3 2 3 2 2 2" xfId="7620"/>
    <cellStyle name="Обычный 12 3 2 3 2 3 2 2 2 2" xfId="7621"/>
    <cellStyle name="Обычный 12 3 2 3 2 3 2 2 3" xfId="7622"/>
    <cellStyle name="Обычный 12 3 2 3 2 3 2 2 4" xfId="7623"/>
    <cellStyle name="Обычный 12 3 2 3 2 3 2 3" xfId="7624"/>
    <cellStyle name="Обычный 12 3 2 3 2 3 2 3 2" xfId="7625"/>
    <cellStyle name="Обычный 12 3 2 3 2 3 2 3 3" xfId="7626"/>
    <cellStyle name="Обычный 12 3 2 3 2 3 2 4" xfId="7627"/>
    <cellStyle name="Обычный 12 3 2 3 2 3 2 4 2" xfId="7628"/>
    <cellStyle name="Обычный 12 3 2 3 2 3 2 4 3" xfId="7629"/>
    <cellStyle name="Обычный 12 3 2 3 2 3 2 5" xfId="7630"/>
    <cellStyle name="Обычный 12 3 2 3 2 3 2 5 2" xfId="7631"/>
    <cellStyle name="Обычный 12 3 2 3 2 3 2 5 3" xfId="7632"/>
    <cellStyle name="Обычный 12 3 2 3 2 3 2 6" xfId="7633"/>
    <cellStyle name="Обычный 12 3 2 3 2 3 2 6 2" xfId="7634"/>
    <cellStyle name="Обычный 12 3 2 3 2 3 2 7" xfId="7635"/>
    <cellStyle name="Обычный 12 3 2 3 2 3 2 8" xfId="7636"/>
    <cellStyle name="Обычный 12 3 2 3 2 3 3" xfId="7637"/>
    <cellStyle name="Обычный 12 3 2 3 2 3 3 2" xfId="7638"/>
    <cellStyle name="Обычный 12 3 2 3 2 3 3 2 2" xfId="7639"/>
    <cellStyle name="Обычный 12 3 2 3 2 3 3 2 2 2" xfId="7640"/>
    <cellStyle name="Обычный 12 3 2 3 2 3 3 2 3" xfId="7641"/>
    <cellStyle name="Обычный 12 3 2 3 2 3 3 2 4" xfId="7642"/>
    <cellStyle name="Обычный 12 3 2 3 2 3 3 3" xfId="7643"/>
    <cellStyle name="Обычный 12 3 2 3 2 3 3 3 2" xfId="7644"/>
    <cellStyle name="Обычный 12 3 2 3 2 3 3 3 3" xfId="7645"/>
    <cellStyle name="Обычный 12 3 2 3 2 3 3 4" xfId="7646"/>
    <cellStyle name="Обычный 12 3 2 3 2 3 3 4 2" xfId="7647"/>
    <cellStyle name="Обычный 12 3 2 3 2 3 3 4 3" xfId="7648"/>
    <cellStyle name="Обычный 12 3 2 3 2 3 3 5" xfId="7649"/>
    <cellStyle name="Обычный 12 3 2 3 2 3 3 5 2" xfId="7650"/>
    <cellStyle name="Обычный 12 3 2 3 2 3 3 5 3" xfId="7651"/>
    <cellStyle name="Обычный 12 3 2 3 2 3 3 6" xfId="7652"/>
    <cellStyle name="Обычный 12 3 2 3 2 3 3 6 2" xfId="7653"/>
    <cellStyle name="Обычный 12 3 2 3 2 3 3 7" xfId="7654"/>
    <cellStyle name="Обычный 12 3 2 3 2 3 3 8" xfId="7655"/>
    <cellStyle name="Обычный 12 3 2 3 2 3 4" xfId="7656"/>
    <cellStyle name="Обычный 12 3 2 3 2 3 4 2" xfId="7657"/>
    <cellStyle name="Обычный 12 3 2 3 2 3 4 2 2" xfId="7658"/>
    <cellStyle name="Обычный 12 3 2 3 2 3 4 2 3" xfId="7659"/>
    <cellStyle name="Обычный 12 3 2 3 2 3 4 3" xfId="7660"/>
    <cellStyle name="Обычный 12 3 2 3 2 3 4 3 2" xfId="7661"/>
    <cellStyle name="Обычный 12 3 2 3 2 3 4 3 3" xfId="7662"/>
    <cellStyle name="Обычный 12 3 2 3 2 3 4 4" xfId="7663"/>
    <cellStyle name="Обычный 12 3 2 3 2 3 4 4 2" xfId="7664"/>
    <cellStyle name="Обычный 12 3 2 3 2 3 4 4 3" xfId="7665"/>
    <cellStyle name="Обычный 12 3 2 3 2 3 4 5" xfId="7666"/>
    <cellStyle name="Обычный 12 3 2 3 2 3 4 5 2" xfId="7667"/>
    <cellStyle name="Обычный 12 3 2 3 2 3 4 6" xfId="7668"/>
    <cellStyle name="Обычный 12 3 2 3 2 3 4 7" xfId="7669"/>
    <cellStyle name="Обычный 12 3 2 3 2 3 5" xfId="7670"/>
    <cellStyle name="Обычный 12 3 2 3 2 3 5 2" xfId="7671"/>
    <cellStyle name="Обычный 12 3 2 3 2 3 5 2 2" xfId="7672"/>
    <cellStyle name="Обычный 12 3 2 3 2 3 5 2 3" xfId="7673"/>
    <cellStyle name="Обычный 12 3 2 3 2 3 5 3" xfId="7674"/>
    <cellStyle name="Обычный 12 3 2 3 2 3 5 3 2" xfId="7675"/>
    <cellStyle name="Обычный 12 3 2 3 2 3 5 3 3" xfId="7676"/>
    <cellStyle name="Обычный 12 3 2 3 2 3 5 4" xfId="7677"/>
    <cellStyle name="Обычный 12 3 2 3 2 3 5 4 2" xfId="7678"/>
    <cellStyle name="Обычный 12 3 2 3 2 3 5 4 3" xfId="7679"/>
    <cellStyle name="Обычный 12 3 2 3 2 3 5 5" xfId="7680"/>
    <cellStyle name="Обычный 12 3 2 3 2 3 5 5 2" xfId="7681"/>
    <cellStyle name="Обычный 12 3 2 3 2 3 5 6" xfId="7682"/>
    <cellStyle name="Обычный 12 3 2 3 2 3 5 7" xfId="7683"/>
    <cellStyle name="Обычный 12 3 2 3 2 3 6" xfId="7684"/>
    <cellStyle name="Обычный 12 3 2 3 2 3 6 2" xfId="7685"/>
    <cellStyle name="Обычный 12 3 2 3 2 3 6 2 2" xfId="7686"/>
    <cellStyle name="Обычный 12 3 2 3 2 3 6 2 3" xfId="7687"/>
    <cellStyle name="Обычный 12 3 2 3 2 3 6 3" xfId="7688"/>
    <cellStyle name="Обычный 12 3 2 3 2 3 6 3 2" xfId="7689"/>
    <cellStyle name="Обычный 12 3 2 3 2 3 6 3 3" xfId="7690"/>
    <cellStyle name="Обычный 12 3 2 3 2 3 6 4" xfId="7691"/>
    <cellStyle name="Обычный 12 3 2 3 2 3 6 4 2" xfId="7692"/>
    <cellStyle name="Обычный 12 3 2 3 2 3 6 5" xfId="7693"/>
    <cellStyle name="Обычный 12 3 2 3 2 3 6 5 2" xfId="7694"/>
    <cellStyle name="Обычный 12 3 2 3 2 3 6 6" xfId="7695"/>
    <cellStyle name="Обычный 12 3 2 3 2 3 6 7" xfId="7696"/>
    <cellStyle name="Обычный 12 3 2 3 2 3 7" xfId="7697"/>
    <cellStyle name="Обычный 12 3 2 3 2 3 7 2" xfId="7698"/>
    <cellStyle name="Обычный 12 3 2 3 2 3 7 3" xfId="7699"/>
    <cellStyle name="Обычный 12 3 2 3 2 3 8" xfId="7700"/>
    <cellStyle name="Обычный 12 3 2 3 2 3 8 2" xfId="7701"/>
    <cellStyle name="Обычный 12 3 2 3 2 3 8 3" xfId="7702"/>
    <cellStyle name="Обычный 12 3 2 3 2 3 9" xfId="7703"/>
    <cellStyle name="Обычный 12 3 2 3 2 3 9 2" xfId="7704"/>
    <cellStyle name="Обычный 12 3 2 3 2 3 9 3" xfId="7705"/>
    <cellStyle name="Обычный 12 3 2 3 2 4" xfId="7706"/>
    <cellStyle name="Обычный 12 3 2 3 2 4 2" xfId="7707"/>
    <cellStyle name="Обычный 12 3 2 3 2 4 2 2" xfId="7708"/>
    <cellStyle name="Обычный 12 3 2 3 2 4 2 2 2" xfId="7709"/>
    <cellStyle name="Обычный 12 3 2 3 2 4 2 2 3" xfId="7710"/>
    <cellStyle name="Обычный 12 3 2 3 2 4 2 3" xfId="7711"/>
    <cellStyle name="Обычный 12 3 2 3 2 4 2 3 2" xfId="7712"/>
    <cellStyle name="Обычный 12 3 2 3 2 4 2 3 3" xfId="7713"/>
    <cellStyle name="Обычный 12 3 2 3 2 4 2 4" xfId="7714"/>
    <cellStyle name="Обычный 12 3 2 3 2 4 2 4 2" xfId="7715"/>
    <cellStyle name="Обычный 12 3 2 3 2 4 2 4 3" xfId="7716"/>
    <cellStyle name="Обычный 12 3 2 3 2 4 2 5" xfId="7717"/>
    <cellStyle name="Обычный 12 3 2 3 2 4 2 5 2" xfId="7718"/>
    <cellStyle name="Обычный 12 3 2 3 2 4 2 6" xfId="7719"/>
    <cellStyle name="Обычный 12 3 2 3 2 4 2 7" xfId="7720"/>
    <cellStyle name="Обычный 12 3 2 3 2 4 3" xfId="7721"/>
    <cellStyle name="Обычный 12 3 2 3 2 4 3 2" xfId="7722"/>
    <cellStyle name="Обычный 12 3 2 3 2 4 3 2 2" xfId="7723"/>
    <cellStyle name="Обычный 12 3 2 3 2 4 3 3" xfId="7724"/>
    <cellStyle name="Обычный 12 3 2 3 2 4 3 4" xfId="7725"/>
    <cellStyle name="Обычный 12 3 2 3 2 4 4" xfId="7726"/>
    <cellStyle name="Обычный 12 3 2 3 2 4 4 2" xfId="7727"/>
    <cellStyle name="Обычный 12 3 2 3 2 4 4 3" xfId="7728"/>
    <cellStyle name="Обычный 12 3 2 3 2 4 5" xfId="7729"/>
    <cellStyle name="Обычный 12 3 2 3 2 4 5 2" xfId="7730"/>
    <cellStyle name="Обычный 12 3 2 3 2 4 5 3" xfId="7731"/>
    <cellStyle name="Обычный 12 3 2 3 2 4 6" xfId="7732"/>
    <cellStyle name="Обычный 12 3 2 3 2 4 6 2" xfId="7733"/>
    <cellStyle name="Обычный 12 3 2 3 2 4 6 3" xfId="7734"/>
    <cellStyle name="Обычный 12 3 2 3 2 4 7" xfId="7735"/>
    <cellStyle name="Обычный 12 3 2 3 2 4 7 2" xfId="7736"/>
    <cellStyle name="Обычный 12 3 2 3 2 4 8" xfId="7737"/>
    <cellStyle name="Обычный 12 3 2 3 2 4 9" xfId="7738"/>
    <cellStyle name="Обычный 12 3 2 3 2 5" xfId="7739"/>
    <cellStyle name="Обычный 12 3 2 3 2 5 2" xfId="7740"/>
    <cellStyle name="Обычный 12 3 2 3 2 5 2 2" xfId="7741"/>
    <cellStyle name="Обычный 12 3 2 3 2 5 2 2 2" xfId="7742"/>
    <cellStyle name="Обычный 12 3 2 3 2 5 2 3" xfId="7743"/>
    <cellStyle name="Обычный 12 3 2 3 2 5 2 4" xfId="7744"/>
    <cellStyle name="Обычный 12 3 2 3 2 5 3" xfId="7745"/>
    <cellStyle name="Обычный 12 3 2 3 2 5 3 2" xfId="7746"/>
    <cellStyle name="Обычный 12 3 2 3 2 5 3 3" xfId="7747"/>
    <cellStyle name="Обычный 12 3 2 3 2 5 4" xfId="7748"/>
    <cellStyle name="Обычный 12 3 2 3 2 5 4 2" xfId="7749"/>
    <cellStyle name="Обычный 12 3 2 3 2 5 4 3" xfId="7750"/>
    <cellStyle name="Обычный 12 3 2 3 2 5 5" xfId="7751"/>
    <cellStyle name="Обычный 12 3 2 3 2 5 5 2" xfId="7752"/>
    <cellStyle name="Обычный 12 3 2 3 2 5 5 3" xfId="7753"/>
    <cellStyle name="Обычный 12 3 2 3 2 5 6" xfId="7754"/>
    <cellStyle name="Обычный 12 3 2 3 2 5 6 2" xfId="7755"/>
    <cellStyle name="Обычный 12 3 2 3 2 5 7" xfId="7756"/>
    <cellStyle name="Обычный 12 3 2 3 2 5 8" xfId="7757"/>
    <cellStyle name="Обычный 12 3 2 3 2 6" xfId="7758"/>
    <cellStyle name="Обычный 12 3 2 3 2 6 2" xfId="7759"/>
    <cellStyle name="Обычный 12 3 2 3 2 6 2 2" xfId="7760"/>
    <cellStyle name="Обычный 12 3 2 3 2 6 2 3" xfId="7761"/>
    <cellStyle name="Обычный 12 3 2 3 2 6 3" xfId="7762"/>
    <cellStyle name="Обычный 12 3 2 3 2 6 3 2" xfId="7763"/>
    <cellStyle name="Обычный 12 3 2 3 2 6 3 3" xfId="7764"/>
    <cellStyle name="Обычный 12 3 2 3 2 6 4" xfId="7765"/>
    <cellStyle name="Обычный 12 3 2 3 2 6 4 2" xfId="7766"/>
    <cellStyle name="Обычный 12 3 2 3 2 6 4 3" xfId="7767"/>
    <cellStyle name="Обычный 12 3 2 3 2 6 5" xfId="7768"/>
    <cellStyle name="Обычный 12 3 2 3 2 6 5 2" xfId="7769"/>
    <cellStyle name="Обычный 12 3 2 3 2 6 6" xfId="7770"/>
    <cellStyle name="Обычный 12 3 2 3 2 6 7" xfId="7771"/>
    <cellStyle name="Обычный 12 3 2 3 2 7" xfId="7772"/>
    <cellStyle name="Обычный 12 3 2 3 2 7 2" xfId="7773"/>
    <cellStyle name="Обычный 12 3 2 3 2 7 2 2" xfId="7774"/>
    <cellStyle name="Обычный 12 3 2 3 2 7 2 3" xfId="7775"/>
    <cellStyle name="Обычный 12 3 2 3 2 7 3" xfId="7776"/>
    <cellStyle name="Обычный 12 3 2 3 2 7 3 2" xfId="7777"/>
    <cellStyle name="Обычный 12 3 2 3 2 7 3 3" xfId="7778"/>
    <cellStyle name="Обычный 12 3 2 3 2 7 4" xfId="7779"/>
    <cellStyle name="Обычный 12 3 2 3 2 7 4 2" xfId="7780"/>
    <cellStyle name="Обычный 12 3 2 3 2 7 4 3" xfId="7781"/>
    <cellStyle name="Обычный 12 3 2 3 2 7 5" xfId="7782"/>
    <cellStyle name="Обычный 12 3 2 3 2 7 5 2" xfId="7783"/>
    <cellStyle name="Обычный 12 3 2 3 2 7 6" xfId="7784"/>
    <cellStyle name="Обычный 12 3 2 3 2 7 7" xfId="7785"/>
    <cellStyle name="Обычный 12 3 2 3 2 8" xfId="7786"/>
    <cellStyle name="Обычный 12 3 2 3 2 8 2" xfId="7787"/>
    <cellStyle name="Обычный 12 3 2 3 2 8 2 2" xfId="7788"/>
    <cellStyle name="Обычный 12 3 2 3 2 8 2 3" xfId="7789"/>
    <cellStyle name="Обычный 12 3 2 3 2 8 3" xfId="7790"/>
    <cellStyle name="Обычный 12 3 2 3 2 8 3 2" xfId="7791"/>
    <cellStyle name="Обычный 12 3 2 3 2 8 3 3" xfId="7792"/>
    <cellStyle name="Обычный 12 3 2 3 2 8 4" xfId="7793"/>
    <cellStyle name="Обычный 12 3 2 3 2 8 4 2" xfId="7794"/>
    <cellStyle name="Обычный 12 3 2 3 2 8 4 3" xfId="7795"/>
    <cellStyle name="Обычный 12 3 2 3 2 8 5" xfId="7796"/>
    <cellStyle name="Обычный 12 3 2 3 2 8 5 2" xfId="7797"/>
    <cellStyle name="Обычный 12 3 2 3 2 8 6" xfId="7798"/>
    <cellStyle name="Обычный 12 3 2 3 2 8 7" xfId="7799"/>
    <cellStyle name="Обычный 12 3 2 3 2 9" xfId="7800"/>
    <cellStyle name="Обычный 12 3 2 3 2 9 2" xfId="7801"/>
    <cellStyle name="Обычный 12 3 2 3 2 9 2 2" xfId="7802"/>
    <cellStyle name="Обычный 12 3 2 3 2 9 2 3" xfId="7803"/>
    <cellStyle name="Обычный 12 3 2 3 2 9 3" xfId="7804"/>
    <cellStyle name="Обычный 12 3 2 3 2 9 3 2" xfId="7805"/>
    <cellStyle name="Обычный 12 3 2 3 2 9 3 3" xfId="7806"/>
    <cellStyle name="Обычный 12 3 2 3 2 9 4" xfId="7807"/>
    <cellStyle name="Обычный 12 3 2 3 2 9 4 2" xfId="7808"/>
    <cellStyle name="Обычный 12 3 2 3 2 9 4 3" xfId="7809"/>
    <cellStyle name="Обычный 12 3 2 3 2 9 5" xfId="7810"/>
    <cellStyle name="Обычный 12 3 2 3 2 9 5 2" xfId="7811"/>
    <cellStyle name="Обычный 12 3 2 3 2 9 6" xfId="7812"/>
    <cellStyle name="Обычный 12 3 2 3 2 9 7" xfId="7813"/>
    <cellStyle name="Обычный 12 3 2 3 3" xfId="7814"/>
    <cellStyle name="Обычный 12 3 2 3 3 10" xfId="7815"/>
    <cellStyle name="Обычный 12 3 2 3 3 10 2" xfId="7816"/>
    <cellStyle name="Обычный 12 3 2 3 3 10 3" xfId="7817"/>
    <cellStyle name="Обычный 12 3 2 3 3 11" xfId="7818"/>
    <cellStyle name="Обычный 12 3 2 3 3 11 2" xfId="7819"/>
    <cellStyle name="Обычный 12 3 2 3 3 12" xfId="7820"/>
    <cellStyle name="Обычный 12 3 2 3 3 13" xfId="7821"/>
    <cellStyle name="Обычный 12 3 2 3 3 2" xfId="7822"/>
    <cellStyle name="Обычный 12 3 2 3 3 2 2" xfId="7823"/>
    <cellStyle name="Обычный 12 3 2 3 3 2 2 2" xfId="7824"/>
    <cellStyle name="Обычный 12 3 2 3 3 2 2 2 2" xfId="7825"/>
    <cellStyle name="Обычный 12 3 2 3 3 2 2 3" xfId="7826"/>
    <cellStyle name="Обычный 12 3 2 3 3 2 2 4" xfId="7827"/>
    <cellStyle name="Обычный 12 3 2 3 3 2 3" xfId="7828"/>
    <cellStyle name="Обычный 12 3 2 3 3 2 3 2" xfId="7829"/>
    <cellStyle name="Обычный 12 3 2 3 3 2 3 3" xfId="7830"/>
    <cellStyle name="Обычный 12 3 2 3 3 2 4" xfId="7831"/>
    <cellStyle name="Обычный 12 3 2 3 3 2 4 2" xfId="7832"/>
    <cellStyle name="Обычный 12 3 2 3 3 2 4 3" xfId="7833"/>
    <cellStyle name="Обычный 12 3 2 3 3 2 5" xfId="7834"/>
    <cellStyle name="Обычный 12 3 2 3 3 2 5 2" xfId="7835"/>
    <cellStyle name="Обычный 12 3 2 3 3 2 5 3" xfId="7836"/>
    <cellStyle name="Обычный 12 3 2 3 3 2 6" xfId="7837"/>
    <cellStyle name="Обычный 12 3 2 3 3 2 6 2" xfId="7838"/>
    <cellStyle name="Обычный 12 3 2 3 3 2 7" xfId="7839"/>
    <cellStyle name="Обычный 12 3 2 3 3 2 8" xfId="7840"/>
    <cellStyle name="Обычный 12 3 2 3 3 3" xfId="7841"/>
    <cellStyle name="Обычный 12 3 2 3 3 3 2" xfId="7842"/>
    <cellStyle name="Обычный 12 3 2 3 3 3 2 2" xfId="7843"/>
    <cellStyle name="Обычный 12 3 2 3 3 3 2 2 2" xfId="7844"/>
    <cellStyle name="Обычный 12 3 2 3 3 3 2 3" xfId="7845"/>
    <cellStyle name="Обычный 12 3 2 3 3 3 2 4" xfId="7846"/>
    <cellStyle name="Обычный 12 3 2 3 3 3 3" xfId="7847"/>
    <cellStyle name="Обычный 12 3 2 3 3 3 3 2" xfId="7848"/>
    <cellStyle name="Обычный 12 3 2 3 3 3 3 3" xfId="7849"/>
    <cellStyle name="Обычный 12 3 2 3 3 3 4" xfId="7850"/>
    <cellStyle name="Обычный 12 3 2 3 3 3 4 2" xfId="7851"/>
    <cellStyle name="Обычный 12 3 2 3 3 3 4 3" xfId="7852"/>
    <cellStyle name="Обычный 12 3 2 3 3 3 5" xfId="7853"/>
    <cellStyle name="Обычный 12 3 2 3 3 3 5 2" xfId="7854"/>
    <cellStyle name="Обычный 12 3 2 3 3 3 5 3" xfId="7855"/>
    <cellStyle name="Обычный 12 3 2 3 3 3 6" xfId="7856"/>
    <cellStyle name="Обычный 12 3 2 3 3 3 6 2" xfId="7857"/>
    <cellStyle name="Обычный 12 3 2 3 3 3 7" xfId="7858"/>
    <cellStyle name="Обычный 12 3 2 3 3 3 8" xfId="7859"/>
    <cellStyle name="Обычный 12 3 2 3 3 4" xfId="7860"/>
    <cellStyle name="Обычный 12 3 2 3 3 4 2" xfId="7861"/>
    <cellStyle name="Обычный 12 3 2 3 3 4 2 2" xfId="7862"/>
    <cellStyle name="Обычный 12 3 2 3 3 4 2 3" xfId="7863"/>
    <cellStyle name="Обычный 12 3 2 3 3 4 3" xfId="7864"/>
    <cellStyle name="Обычный 12 3 2 3 3 4 3 2" xfId="7865"/>
    <cellStyle name="Обычный 12 3 2 3 3 4 3 3" xfId="7866"/>
    <cellStyle name="Обычный 12 3 2 3 3 4 4" xfId="7867"/>
    <cellStyle name="Обычный 12 3 2 3 3 4 4 2" xfId="7868"/>
    <cellStyle name="Обычный 12 3 2 3 3 4 4 3" xfId="7869"/>
    <cellStyle name="Обычный 12 3 2 3 3 4 5" xfId="7870"/>
    <cellStyle name="Обычный 12 3 2 3 3 4 5 2" xfId="7871"/>
    <cellStyle name="Обычный 12 3 2 3 3 4 6" xfId="7872"/>
    <cellStyle name="Обычный 12 3 2 3 3 4 7" xfId="7873"/>
    <cellStyle name="Обычный 12 3 2 3 3 5" xfId="7874"/>
    <cellStyle name="Обычный 12 3 2 3 3 5 2" xfId="7875"/>
    <cellStyle name="Обычный 12 3 2 3 3 5 2 2" xfId="7876"/>
    <cellStyle name="Обычный 12 3 2 3 3 5 2 3" xfId="7877"/>
    <cellStyle name="Обычный 12 3 2 3 3 5 3" xfId="7878"/>
    <cellStyle name="Обычный 12 3 2 3 3 5 3 2" xfId="7879"/>
    <cellStyle name="Обычный 12 3 2 3 3 5 3 3" xfId="7880"/>
    <cellStyle name="Обычный 12 3 2 3 3 5 4" xfId="7881"/>
    <cellStyle name="Обычный 12 3 2 3 3 5 4 2" xfId="7882"/>
    <cellStyle name="Обычный 12 3 2 3 3 5 4 3" xfId="7883"/>
    <cellStyle name="Обычный 12 3 2 3 3 5 5" xfId="7884"/>
    <cellStyle name="Обычный 12 3 2 3 3 5 5 2" xfId="7885"/>
    <cellStyle name="Обычный 12 3 2 3 3 5 6" xfId="7886"/>
    <cellStyle name="Обычный 12 3 2 3 3 5 7" xfId="7887"/>
    <cellStyle name="Обычный 12 3 2 3 3 6" xfId="7888"/>
    <cellStyle name="Обычный 12 3 2 3 3 6 2" xfId="7889"/>
    <cellStyle name="Обычный 12 3 2 3 3 6 2 2" xfId="7890"/>
    <cellStyle name="Обычный 12 3 2 3 3 6 2 3" xfId="7891"/>
    <cellStyle name="Обычный 12 3 2 3 3 6 3" xfId="7892"/>
    <cellStyle name="Обычный 12 3 2 3 3 6 3 2" xfId="7893"/>
    <cellStyle name="Обычный 12 3 2 3 3 6 3 3" xfId="7894"/>
    <cellStyle name="Обычный 12 3 2 3 3 6 4" xfId="7895"/>
    <cellStyle name="Обычный 12 3 2 3 3 6 4 2" xfId="7896"/>
    <cellStyle name="Обычный 12 3 2 3 3 6 4 3" xfId="7897"/>
    <cellStyle name="Обычный 12 3 2 3 3 6 5" xfId="7898"/>
    <cellStyle name="Обычный 12 3 2 3 3 6 5 2" xfId="7899"/>
    <cellStyle name="Обычный 12 3 2 3 3 6 6" xfId="7900"/>
    <cellStyle name="Обычный 12 3 2 3 3 6 7" xfId="7901"/>
    <cellStyle name="Обычный 12 3 2 3 3 7" xfId="7902"/>
    <cellStyle name="Обычный 12 3 2 3 3 7 2" xfId="7903"/>
    <cellStyle name="Обычный 12 3 2 3 3 7 2 2" xfId="7904"/>
    <cellStyle name="Обычный 12 3 2 3 3 7 2 3" xfId="7905"/>
    <cellStyle name="Обычный 12 3 2 3 3 7 3" xfId="7906"/>
    <cellStyle name="Обычный 12 3 2 3 3 7 3 2" xfId="7907"/>
    <cellStyle name="Обычный 12 3 2 3 3 7 3 3" xfId="7908"/>
    <cellStyle name="Обычный 12 3 2 3 3 7 4" xfId="7909"/>
    <cellStyle name="Обычный 12 3 2 3 3 7 4 2" xfId="7910"/>
    <cellStyle name="Обычный 12 3 2 3 3 7 5" xfId="7911"/>
    <cellStyle name="Обычный 12 3 2 3 3 7 5 2" xfId="7912"/>
    <cellStyle name="Обычный 12 3 2 3 3 7 6" xfId="7913"/>
    <cellStyle name="Обычный 12 3 2 3 3 7 7" xfId="7914"/>
    <cellStyle name="Обычный 12 3 2 3 3 8" xfId="7915"/>
    <cellStyle name="Обычный 12 3 2 3 3 8 2" xfId="7916"/>
    <cellStyle name="Обычный 12 3 2 3 3 8 3" xfId="7917"/>
    <cellStyle name="Обычный 12 3 2 3 3 9" xfId="7918"/>
    <cellStyle name="Обычный 12 3 2 3 3 9 2" xfId="7919"/>
    <cellStyle name="Обычный 12 3 2 3 3 9 3" xfId="7920"/>
    <cellStyle name="Обычный 12 3 2 3 4" xfId="7921"/>
    <cellStyle name="Обычный 12 3 2 3 4 10" xfId="7922"/>
    <cellStyle name="Обычный 12 3 2 3 4 10 2" xfId="7923"/>
    <cellStyle name="Обычный 12 3 2 3 4 11" xfId="7924"/>
    <cellStyle name="Обычный 12 3 2 3 4 12" xfId="7925"/>
    <cellStyle name="Обычный 12 3 2 3 4 2" xfId="7926"/>
    <cellStyle name="Обычный 12 3 2 3 4 2 2" xfId="7927"/>
    <cellStyle name="Обычный 12 3 2 3 4 2 2 2" xfId="7928"/>
    <cellStyle name="Обычный 12 3 2 3 4 2 2 2 2" xfId="7929"/>
    <cellStyle name="Обычный 12 3 2 3 4 2 2 3" xfId="7930"/>
    <cellStyle name="Обычный 12 3 2 3 4 2 2 4" xfId="7931"/>
    <cellStyle name="Обычный 12 3 2 3 4 2 3" xfId="7932"/>
    <cellStyle name="Обычный 12 3 2 3 4 2 3 2" xfId="7933"/>
    <cellStyle name="Обычный 12 3 2 3 4 2 3 3" xfId="7934"/>
    <cellStyle name="Обычный 12 3 2 3 4 2 4" xfId="7935"/>
    <cellStyle name="Обычный 12 3 2 3 4 2 4 2" xfId="7936"/>
    <cellStyle name="Обычный 12 3 2 3 4 2 4 3" xfId="7937"/>
    <cellStyle name="Обычный 12 3 2 3 4 2 5" xfId="7938"/>
    <cellStyle name="Обычный 12 3 2 3 4 2 5 2" xfId="7939"/>
    <cellStyle name="Обычный 12 3 2 3 4 2 5 3" xfId="7940"/>
    <cellStyle name="Обычный 12 3 2 3 4 2 6" xfId="7941"/>
    <cellStyle name="Обычный 12 3 2 3 4 2 6 2" xfId="7942"/>
    <cellStyle name="Обычный 12 3 2 3 4 2 7" xfId="7943"/>
    <cellStyle name="Обычный 12 3 2 3 4 2 8" xfId="7944"/>
    <cellStyle name="Обычный 12 3 2 3 4 3" xfId="7945"/>
    <cellStyle name="Обычный 12 3 2 3 4 3 2" xfId="7946"/>
    <cellStyle name="Обычный 12 3 2 3 4 3 2 2" xfId="7947"/>
    <cellStyle name="Обычный 12 3 2 3 4 3 2 2 2" xfId="7948"/>
    <cellStyle name="Обычный 12 3 2 3 4 3 2 3" xfId="7949"/>
    <cellStyle name="Обычный 12 3 2 3 4 3 2 4" xfId="7950"/>
    <cellStyle name="Обычный 12 3 2 3 4 3 3" xfId="7951"/>
    <cellStyle name="Обычный 12 3 2 3 4 3 3 2" xfId="7952"/>
    <cellStyle name="Обычный 12 3 2 3 4 3 3 3" xfId="7953"/>
    <cellStyle name="Обычный 12 3 2 3 4 3 4" xfId="7954"/>
    <cellStyle name="Обычный 12 3 2 3 4 3 4 2" xfId="7955"/>
    <cellStyle name="Обычный 12 3 2 3 4 3 4 3" xfId="7956"/>
    <cellStyle name="Обычный 12 3 2 3 4 3 5" xfId="7957"/>
    <cellStyle name="Обычный 12 3 2 3 4 3 5 2" xfId="7958"/>
    <cellStyle name="Обычный 12 3 2 3 4 3 5 3" xfId="7959"/>
    <cellStyle name="Обычный 12 3 2 3 4 3 6" xfId="7960"/>
    <cellStyle name="Обычный 12 3 2 3 4 3 6 2" xfId="7961"/>
    <cellStyle name="Обычный 12 3 2 3 4 3 7" xfId="7962"/>
    <cellStyle name="Обычный 12 3 2 3 4 3 8" xfId="7963"/>
    <cellStyle name="Обычный 12 3 2 3 4 4" xfId="7964"/>
    <cellStyle name="Обычный 12 3 2 3 4 4 2" xfId="7965"/>
    <cellStyle name="Обычный 12 3 2 3 4 4 2 2" xfId="7966"/>
    <cellStyle name="Обычный 12 3 2 3 4 4 2 3" xfId="7967"/>
    <cellStyle name="Обычный 12 3 2 3 4 4 3" xfId="7968"/>
    <cellStyle name="Обычный 12 3 2 3 4 4 3 2" xfId="7969"/>
    <cellStyle name="Обычный 12 3 2 3 4 4 3 3" xfId="7970"/>
    <cellStyle name="Обычный 12 3 2 3 4 4 4" xfId="7971"/>
    <cellStyle name="Обычный 12 3 2 3 4 4 4 2" xfId="7972"/>
    <cellStyle name="Обычный 12 3 2 3 4 4 4 3" xfId="7973"/>
    <cellStyle name="Обычный 12 3 2 3 4 4 5" xfId="7974"/>
    <cellStyle name="Обычный 12 3 2 3 4 4 5 2" xfId="7975"/>
    <cellStyle name="Обычный 12 3 2 3 4 4 6" xfId="7976"/>
    <cellStyle name="Обычный 12 3 2 3 4 4 7" xfId="7977"/>
    <cellStyle name="Обычный 12 3 2 3 4 5" xfId="7978"/>
    <cellStyle name="Обычный 12 3 2 3 4 5 2" xfId="7979"/>
    <cellStyle name="Обычный 12 3 2 3 4 5 2 2" xfId="7980"/>
    <cellStyle name="Обычный 12 3 2 3 4 5 2 3" xfId="7981"/>
    <cellStyle name="Обычный 12 3 2 3 4 5 3" xfId="7982"/>
    <cellStyle name="Обычный 12 3 2 3 4 5 3 2" xfId="7983"/>
    <cellStyle name="Обычный 12 3 2 3 4 5 3 3" xfId="7984"/>
    <cellStyle name="Обычный 12 3 2 3 4 5 4" xfId="7985"/>
    <cellStyle name="Обычный 12 3 2 3 4 5 4 2" xfId="7986"/>
    <cellStyle name="Обычный 12 3 2 3 4 5 4 3" xfId="7987"/>
    <cellStyle name="Обычный 12 3 2 3 4 5 5" xfId="7988"/>
    <cellStyle name="Обычный 12 3 2 3 4 5 5 2" xfId="7989"/>
    <cellStyle name="Обычный 12 3 2 3 4 5 6" xfId="7990"/>
    <cellStyle name="Обычный 12 3 2 3 4 5 7" xfId="7991"/>
    <cellStyle name="Обычный 12 3 2 3 4 6" xfId="7992"/>
    <cellStyle name="Обычный 12 3 2 3 4 6 2" xfId="7993"/>
    <cellStyle name="Обычный 12 3 2 3 4 6 2 2" xfId="7994"/>
    <cellStyle name="Обычный 12 3 2 3 4 6 2 3" xfId="7995"/>
    <cellStyle name="Обычный 12 3 2 3 4 6 3" xfId="7996"/>
    <cellStyle name="Обычный 12 3 2 3 4 6 3 2" xfId="7997"/>
    <cellStyle name="Обычный 12 3 2 3 4 6 3 3" xfId="7998"/>
    <cellStyle name="Обычный 12 3 2 3 4 6 4" xfId="7999"/>
    <cellStyle name="Обычный 12 3 2 3 4 6 4 2" xfId="8000"/>
    <cellStyle name="Обычный 12 3 2 3 4 6 5" xfId="8001"/>
    <cellStyle name="Обычный 12 3 2 3 4 6 5 2" xfId="8002"/>
    <cellStyle name="Обычный 12 3 2 3 4 6 6" xfId="8003"/>
    <cellStyle name="Обычный 12 3 2 3 4 6 7" xfId="8004"/>
    <cellStyle name="Обычный 12 3 2 3 4 7" xfId="8005"/>
    <cellStyle name="Обычный 12 3 2 3 4 7 2" xfId="8006"/>
    <cellStyle name="Обычный 12 3 2 3 4 7 3" xfId="8007"/>
    <cellStyle name="Обычный 12 3 2 3 4 8" xfId="8008"/>
    <cellStyle name="Обычный 12 3 2 3 4 8 2" xfId="8009"/>
    <cellStyle name="Обычный 12 3 2 3 4 8 3" xfId="8010"/>
    <cellStyle name="Обычный 12 3 2 3 4 9" xfId="8011"/>
    <cellStyle name="Обычный 12 3 2 3 4 9 2" xfId="8012"/>
    <cellStyle name="Обычный 12 3 2 3 4 9 3" xfId="8013"/>
    <cellStyle name="Обычный 12 3 2 3 5" xfId="8014"/>
    <cellStyle name="Обычный 12 3 2 3 5 2" xfId="8015"/>
    <cellStyle name="Обычный 12 3 2 3 5 2 2" xfId="8016"/>
    <cellStyle name="Обычный 12 3 2 3 5 2 2 2" xfId="8017"/>
    <cellStyle name="Обычный 12 3 2 3 5 2 2 3" xfId="8018"/>
    <cellStyle name="Обычный 12 3 2 3 5 2 3" xfId="8019"/>
    <cellStyle name="Обычный 12 3 2 3 5 2 3 2" xfId="8020"/>
    <cellStyle name="Обычный 12 3 2 3 5 2 3 3" xfId="8021"/>
    <cellStyle name="Обычный 12 3 2 3 5 2 4" xfId="8022"/>
    <cellStyle name="Обычный 12 3 2 3 5 2 4 2" xfId="8023"/>
    <cellStyle name="Обычный 12 3 2 3 5 2 4 3" xfId="8024"/>
    <cellStyle name="Обычный 12 3 2 3 5 2 5" xfId="8025"/>
    <cellStyle name="Обычный 12 3 2 3 5 2 5 2" xfId="8026"/>
    <cellStyle name="Обычный 12 3 2 3 5 2 6" xfId="8027"/>
    <cellStyle name="Обычный 12 3 2 3 5 2 7" xfId="8028"/>
    <cellStyle name="Обычный 12 3 2 3 5 3" xfId="8029"/>
    <cellStyle name="Обычный 12 3 2 3 5 3 2" xfId="8030"/>
    <cellStyle name="Обычный 12 3 2 3 5 3 2 2" xfId="8031"/>
    <cellStyle name="Обычный 12 3 2 3 5 3 3" xfId="8032"/>
    <cellStyle name="Обычный 12 3 2 3 5 3 4" xfId="8033"/>
    <cellStyle name="Обычный 12 3 2 3 5 4" xfId="8034"/>
    <cellStyle name="Обычный 12 3 2 3 5 4 2" xfId="8035"/>
    <cellStyle name="Обычный 12 3 2 3 5 4 3" xfId="8036"/>
    <cellStyle name="Обычный 12 3 2 3 5 5" xfId="8037"/>
    <cellStyle name="Обычный 12 3 2 3 5 5 2" xfId="8038"/>
    <cellStyle name="Обычный 12 3 2 3 5 5 3" xfId="8039"/>
    <cellStyle name="Обычный 12 3 2 3 5 6" xfId="8040"/>
    <cellStyle name="Обычный 12 3 2 3 5 6 2" xfId="8041"/>
    <cellStyle name="Обычный 12 3 2 3 5 6 3" xfId="8042"/>
    <cellStyle name="Обычный 12 3 2 3 5 7" xfId="8043"/>
    <cellStyle name="Обычный 12 3 2 3 5 7 2" xfId="8044"/>
    <cellStyle name="Обычный 12 3 2 3 5 8" xfId="8045"/>
    <cellStyle name="Обычный 12 3 2 3 5 9" xfId="8046"/>
    <cellStyle name="Обычный 12 3 2 3 6" xfId="8047"/>
    <cellStyle name="Обычный 12 3 2 3 6 2" xfId="8048"/>
    <cellStyle name="Обычный 12 3 2 3 6 2 2" xfId="8049"/>
    <cellStyle name="Обычный 12 3 2 3 6 2 2 2" xfId="8050"/>
    <cellStyle name="Обычный 12 3 2 3 6 2 3" xfId="8051"/>
    <cellStyle name="Обычный 12 3 2 3 6 2 4" xfId="8052"/>
    <cellStyle name="Обычный 12 3 2 3 6 3" xfId="8053"/>
    <cellStyle name="Обычный 12 3 2 3 6 3 2" xfId="8054"/>
    <cellStyle name="Обычный 12 3 2 3 6 3 3" xfId="8055"/>
    <cellStyle name="Обычный 12 3 2 3 6 4" xfId="8056"/>
    <cellStyle name="Обычный 12 3 2 3 6 4 2" xfId="8057"/>
    <cellStyle name="Обычный 12 3 2 3 6 4 3" xfId="8058"/>
    <cellStyle name="Обычный 12 3 2 3 6 5" xfId="8059"/>
    <cellStyle name="Обычный 12 3 2 3 6 5 2" xfId="8060"/>
    <cellStyle name="Обычный 12 3 2 3 6 5 3" xfId="8061"/>
    <cellStyle name="Обычный 12 3 2 3 6 6" xfId="8062"/>
    <cellStyle name="Обычный 12 3 2 3 6 6 2" xfId="8063"/>
    <cellStyle name="Обычный 12 3 2 3 6 7" xfId="8064"/>
    <cellStyle name="Обычный 12 3 2 3 6 8" xfId="8065"/>
    <cellStyle name="Обычный 12 3 2 3 7" xfId="8066"/>
    <cellStyle name="Обычный 12 3 2 3 7 2" xfId="8067"/>
    <cellStyle name="Обычный 12 3 2 3 7 2 2" xfId="8068"/>
    <cellStyle name="Обычный 12 3 2 3 7 2 2 2" xfId="8069"/>
    <cellStyle name="Обычный 12 3 2 3 7 2 3" xfId="8070"/>
    <cellStyle name="Обычный 12 3 2 3 7 2 4" xfId="8071"/>
    <cellStyle name="Обычный 12 3 2 3 7 3" xfId="8072"/>
    <cellStyle name="Обычный 12 3 2 3 7 3 2" xfId="8073"/>
    <cellStyle name="Обычный 12 3 2 3 7 3 3" xfId="8074"/>
    <cellStyle name="Обычный 12 3 2 3 7 4" xfId="8075"/>
    <cellStyle name="Обычный 12 3 2 3 7 4 2" xfId="8076"/>
    <cellStyle name="Обычный 12 3 2 3 7 4 3" xfId="8077"/>
    <cellStyle name="Обычный 12 3 2 3 7 5" xfId="8078"/>
    <cellStyle name="Обычный 12 3 2 3 7 5 2" xfId="8079"/>
    <cellStyle name="Обычный 12 3 2 3 7 5 3" xfId="8080"/>
    <cellStyle name="Обычный 12 3 2 3 7 6" xfId="8081"/>
    <cellStyle name="Обычный 12 3 2 3 7 6 2" xfId="8082"/>
    <cellStyle name="Обычный 12 3 2 3 7 7" xfId="8083"/>
    <cellStyle name="Обычный 12 3 2 3 7 8" xfId="8084"/>
    <cellStyle name="Обычный 12 3 2 3 8" xfId="8085"/>
    <cellStyle name="Обычный 12 3 2 3 8 2" xfId="8086"/>
    <cellStyle name="Обычный 12 3 2 3 8 2 2" xfId="8087"/>
    <cellStyle name="Обычный 12 3 2 3 8 2 3" xfId="8088"/>
    <cellStyle name="Обычный 12 3 2 3 8 3" xfId="8089"/>
    <cellStyle name="Обычный 12 3 2 3 8 3 2" xfId="8090"/>
    <cellStyle name="Обычный 12 3 2 3 8 3 3" xfId="8091"/>
    <cellStyle name="Обычный 12 3 2 3 8 4" xfId="8092"/>
    <cellStyle name="Обычный 12 3 2 3 8 4 2" xfId="8093"/>
    <cellStyle name="Обычный 12 3 2 3 8 4 3" xfId="8094"/>
    <cellStyle name="Обычный 12 3 2 3 8 5" xfId="8095"/>
    <cellStyle name="Обычный 12 3 2 3 8 5 2" xfId="8096"/>
    <cellStyle name="Обычный 12 3 2 3 8 6" xfId="8097"/>
    <cellStyle name="Обычный 12 3 2 3 8 7" xfId="8098"/>
    <cellStyle name="Обычный 12 3 2 3 9" xfId="8099"/>
    <cellStyle name="Обычный 12 3 2 3 9 2" xfId="8100"/>
    <cellStyle name="Обычный 12 3 2 3 9 2 2" xfId="8101"/>
    <cellStyle name="Обычный 12 3 2 3 9 2 3" xfId="8102"/>
    <cellStyle name="Обычный 12 3 2 3 9 3" xfId="8103"/>
    <cellStyle name="Обычный 12 3 2 3 9 3 2" xfId="8104"/>
    <cellStyle name="Обычный 12 3 2 3 9 3 3" xfId="8105"/>
    <cellStyle name="Обычный 12 3 2 3 9 4" xfId="8106"/>
    <cellStyle name="Обычный 12 3 2 3 9 4 2" xfId="8107"/>
    <cellStyle name="Обычный 12 3 2 3 9 4 3" xfId="8108"/>
    <cellStyle name="Обычный 12 3 2 3 9 5" xfId="8109"/>
    <cellStyle name="Обычный 12 3 2 3 9 5 2" xfId="8110"/>
    <cellStyle name="Обычный 12 3 2 3 9 6" xfId="8111"/>
    <cellStyle name="Обычный 12 3 2 3 9 7" xfId="8112"/>
    <cellStyle name="Обычный 12 3 2 4" xfId="8113"/>
    <cellStyle name="Обычный 12 3 2 4 2" xfId="8114"/>
    <cellStyle name="Обычный 12 3 2 4 2 2" xfId="8115"/>
    <cellStyle name="Обычный 12 3 2 4 2 2 2" xfId="8116"/>
    <cellStyle name="Обычный 12 3 2 4 2 2 2 2" xfId="8117"/>
    <cellStyle name="Обычный 12 3 2 4 2 2 3" xfId="8118"/>
    <cellStyle name="Обычный 12 3 2 4 2 2 4" xfId="8119"/>
    <cellStyle name="Обычный 12 3 2 4 2 3" xfId="8120"/>
    <cellStyle name="Обычный 12 3 2 4 2 3 2" xfId="8121"/>
    <cellStyle name="Обычный 12 3 2 4 2 4" xfId="8122"/>
    <cellStyle name="Обычный 12 3 2 4 2 4 2" xfId="8123"/>
    <cellStyle name="Обычный 12 3 2 4 2 4 3" xfId="8124"/>
    <cellStyle name="Обычный 12 3 2 4 2 5" xfId="8125"/>
    <cellStyle name="Обычный 12 3 2 4 2 5 2" xfId="8126"/>
    <cellStyle name="Обычный 12 3 2 4 2 5 3" xfId="8127"/>
    <cellStyle name="Обычный 12 3 2 4 2 6" xfId="8128"/>
    <cellStyle name="Обычный 12 3 2 4 2 6 2" xfId="8129"/>
    <cellStyle name="Обычный 12 3 2 4 2 6 3" xfId="8130"/>
    <cellStyle name="Обычный 12 3 2 4 2 7" xfId="8131"/>
    <cellStyle name="Обычный 12 3 2 4 2 8" xfId="8132"/>
    <cellStyle name="Обычный 12 3 2 4 2 9" xfId="8133"/>
    <cellStyle name="Обычный 12 3 2 4 3" xfId="8134"/>
    <cellStyle name="Обычный 12 3 2 4 3 2" xfId="8135"/>
    <cellStyle name="Обычный 12 3 2 5" xfId="8136"/>
    <cellStyle name="Обычный 12 3 2 5 10" xfId="8137"/>
    <cellStyle name="Обычный 12 3 2 5 10 2" xfId="8138"/>
    <cellStyle name="Обычный 12 3 2 5 11" xfId="8139"/>
    <cellStyle name="Обычный 12 3 2 5 12" xfId="8140"/>
    <cellStyle name="Обычный 12 3 2 5 2" xfId="8141"/>
    <cellStyle name="Обычный 12 3 2 5 2 2" xfId="8142"/>
    <cellStyle name="Обычный 12 3 2 5 2 2 2" xfId="8143"/>
    <cellStyle name="Обычный 12 3 2 5 2 2 2 2" xfId="8144"/>
    <cellStyle name="Обычный 12 3 2 5 2 2 3" xfId="8145"/>
    <cellStyle name="Обычный 12 3 2 5 2 2 4" xfId="8146"/>
    <cellStyle name="Обычный 12 3 2 5 2 3" xfId="8147"/>
    <cellStyle name="Обычный 12 3 2 5 2 3 2" xfId="8148"/>
    <cellStyle name="Обычный 12 3 2 5 2 3 3" xfId="8149"/>
    <cellStyle name="Обычный 12 3 2 5 2 4" xfId="8150"/>
    <cellStyle name="Обычный 12 3 2 5 2 4 2" xfId="8151"/>
    <cellStyle name="Обычный 12 3 2 5 2 4 3" xfId="8152"/>
    <cellStyle name="Обычный 12 3 2 5 2 5" xfId="8153"/>
    <cellStyle name="Обычный 12 3 2 5 2 5 2" xfId="8154"/>
    <cellStyle name="Обычный 12 3 2 5 2 5 3" xfId="8155"/>
    <cellStyle name="Обычный 12 3 2 5 2 6" xfId="8156"/>
    <cellStyle name="Обычный 12 3 2 5 2 6 2" xfId="8157"/>
    <cellStyle name="Обычный 12 3 2 5 2 7" xfId="8158"/>
    <cellStyle name="Обычный 12 3 2 5 2 8" xfId="8159"/>
    <cellStyle name="Обычный 12 3 2 5 3" xfId="8160"/>
    <cellStyle name="Обычный 12 3 2 5 3 2" xfId="8161"/>
    <cellStyle name="Обычный 12 3 2 5 3 2 2" xfId="8162"/>
    <cellStyle name="Обычный 12 3 2 5 3 2 2 2" xfId="8163"/>
    <cellStyle name="Обычный 12 3 2 5 3 2 3" xfId="8164"/>
    <cellStyle name="Обычный 12 3 2 5 3 2 4" xfId="8165"/>
    <cellStyle name="Обычный 12 3 2 5 3 3" xfId="8166"/>
    <cellStyle name="Обычный 12 3 2 5 3 3 2" xfId="8167"/>
    <cellStyle name="Обычный 12 3 2 5 3 3 3" xfId="8168"/>
    <cellStyle name="Обычный 12 3 2 5 3 4" xfId="8169"/>
    <cellStyle name="Обычный 12 3 2 5 3 4 2" xfId="8170"/>
    <cellStyle name="Обычный 12 3 2 5 3 4 3" xfId="8171"/>
    <cellStyle name="Обычный 12 3 2 5 3 5" xfId="8172"/>
    <cellStyle name="Обычный 12 3 2 5 3 5 2" xfId="8173"/>
    <cellStyle name="Обычный 12 3 2 5 3 5 3" xfId="8174"/>
    <cellStyle name="Обычный 12 3 2 5 3 6" xfId="8175"/>
    <cellStyle name="Обычный 12 3 2 5 3 6 2" xfId="8176"/>
    <cellStyle name="Обычный 12 3 2 5 3 7" xfId="8177"/>
    <cellStyle name="Обычный 12 3 2 5 3 8" xfId="8178"/>
    <cellStyle name="Обычный 12 3 2 5 4" xfId="8179"/>
    <cellStyle name="Обычный 12 3 2 5 4 2" xfId="8180"/>
    <cellStyle name="Обычный 12 3 2 5 4 2 2" xfId="8181"/>
    <cellStyle name="Обычный 12 3 2 5 4 2 3" xfId="8182"/>
    <cellStyle name="Обычный 12 3 2 5 4 3" xfId="8183"/>
    <cellStyle name="Обычный 12 3 2 5 4 3 2" xfId="8184"/>
    <cellStyle name="Обычный 12 3 2 5 4 3 3" xfId="8185"/>
    <cellStyle name="Обычный 12 3 2 5 4 4" xfId="8186"/>
    <cellStyle name="Обычный 12 3 2 5 4 4 2" xfId="8187"/>
    <cellStyle name="Обычный 12 3 2 5 4 4 3" xfId="8188"/>
    <cellStyle name="Обычный 12 3 2 5 4 5" xfId="8189"/>
    <cellStyle name="Обычный 12 3 2 5 4 5 2" xfId="8190"/>
    <cellStyle name="Обычный 12 3 2 5 4 6" xfId="8191"/>
    <cellStyle name="Обычный 12 3 2 5 4 7" xfId="8192"/>
    <cellStyle name="Обычный 12 3 2 5 5" xfId="8193"/>
    <cellStyle name="Обычный 12 3 2 5 5 2" xfId="8194"/>
    <cellStyle name="Обычный 12 3 2 5 5 2 2" xfId="8195"/>
    <cellStyle name="Обычный 12 3 2 5 5 2 3" xfId="8196"/>
    <cellStyle name="Обычный 12 3 2 5 5 3" xfId="8197"/>
    <cellStyle name="Обычный 12 3 2 5 5 3 2" xfId="8198"/>
    <cellStyle name="Обычный 12 3 2 5 5 3 3" xfId="8199"/>
    <cellStyle name="Обычный 12 3 2 5 5 4" xfId="8200"/>
    <cellStyle name="Обычный 12 3 2 5 5 4 2" xfId="8201"/>
    <cellStyle name="Обычный 12 3 2 5 5 4 3" xfId="8202"/>
    <cellStyle name="Обычный 12 3 2 5 5 5" xfId="8203"/>
    <cellStyle name="Обычный 12 3 2 5 5 5 2" xfId="8204"/>
    <cellStyle name="Обычный 12 3 2 5 5 6" xfId="8205"/>
    <cellStyle name="Обычный 12 3 2 5 5 7" xfId="8206"/>
    <cellStyle name="Обычный 12 3 2 5 6" xfId="8207"/>
    <cellStyle name="Обычный 12 3 2 5 6 2" xfId="8208"/>
    <cellStyle name="Обычный 12 3 2 5 6 2 2" xfId="8209"/>
    <cellStyle name="Обычный 12 3 2 5 6 2 3" xfId="8210"/>
    <cellStyle name="Обычный 12 3 2 5 6 3" xfId="8211"/>
    <cellStyle name="Обычный 12 3 2 5 6 3 2" xfId="8212"/>
    <cellStyle name="Обычный 12 3 2 5 6 3 3" xfId="8213"/>
    <cellStyle name="Обычный 12 3 2 5 6 4" xfId="8214"/>
    <cellStyle name="Обычный 12 3 2 5 6 4 2" xfId="8215"/>
    <cellStyle name="Обычный 12 3 2 5 6 5" xfId="8216"/>
    <cellStyle name="Обычный 12 3 2 5 6 5 2" xfId="8217"/>
    <cellStyle name="Обычный 12 3 2 5 6 6" xfId="8218"/>
    <cellStyle name="Обычный 12 3 2 5 6 7" xfId="8219"/>
    <cellStyle name="Обычный 12 3 2 5 7" xfId="8220"/>
    <cellStyle name="Обычный 12 3 2 5 7 2" xfId="8221"/>
    <cellStyle name="Обычный 12 3 2 5 7 3" xfId="8222"/>
    <cellStyle name="Обычный 12 3 2 5 8" xfId="8223"/>
    <cellStyle name="Обычный 12 3 2 5 8 2" xfId="8224"/>
    <cellStyle name="Обычный 12 3 2 5 8 3" xfId="8225"/>
    <cellStyle name="Обычный 12 3 2 5 9" xfId="8226"/>
    <cellStyle name="Обычный 12 3 2 5 9 2" xfId="8227"/>
    <cellStyle name="Обычный 12 3 2 5 9 3" xfId="8228"/>
    <cellStyle name="Обычный 12 3 2 6" xfId="8229"/>
    <cellStyle name="Обычный 12 3 2 6 2" xfId="8230"/>
    <cellStyle name="Обычный 12 3 2 6 2 2" xfId="8231"/>
    <cellStyle name="Обычный 12 3 2 6 2 3" xfId="8232"/>
    <cellStyle name="Обычный 12 3 2 6 3" xfId="8233"/>
    <cellStyle name="Обычный 12 3 2 6 3 2" xfId="8234"/>
    <cellStyle name="Обычный 12 3 2 6 3 3" xfId="8235"/>
    <cellStyle name="Обычный 12 3 2 6 4" xfId="8236"/>
    <cellStyle name="Обычный 12 3 2 6 4 2" xfId="8237"/>
    <cellStyle name="Обычный 12 3 2 6 4 3" xfId="8238"/>
    <cellStyle name="Обычный 12 3 2 6 5" xfId="8239"/>
    <cellStyle name="Обычный 12 3 2 6 5 2" xfId="8240"/>
    <cellStyle name="Обычный 12 3 2 6 6" xfId="8241"/>
    <cellStyle name="Обычный 12 3 2 6 7" xfId="8242"/>
    <cellStyle name="Обычный 12 3 2 7" xfId="8243"/>
    <cellStyle name="Обычный 12 3 2 7 2" xfId="8244"/>
    <cellStyle name="Обычный 12 3 2 7 2 2" xfId="8245"/>
    <cellStyle name="Обычный 12 3 2 7 2 3" xfId="8246"/>
    <cellStyle name="Обычный 12 3 2 7 3" xfId="8247"/>
    <cellStyle name="Обычный 12 3 2 7 3 2" xfId="8248"/>
    <cellStyle name="Обычный 12 3 2 7 3 3" xfId="8249"/>
    <cellStyle name="Обычный 12 3 2 7 4" xfId="8250"/>
    <cellStyle name="Обычный 12 3 2 7 4 2" xfId="8251"/>
    <cellStyle name="Обычный 12 3 2 7 4 3" xfId="8252"/>
    <cellStyle name="Обычный 12 3 2 7 5" xfId="8253"/>
    <cellStyle name="Обычный 12 3 2 7 5 2" xfId="8254"/>
    <cellStyle name="Обычный 12 3 2 7 6" xfId="8255"/>
    <cellStyle name="Обычный 12 3 2 7 7" xfId="8256"/>
    <cellStyle name="Обычный 12 3 2 8" xfId="8257"/>
    <cellStyle name="Обычный 12 3 2 8 2" xfId="8258"/>
    <cellStyle name="Обычный 12 3 2 8 3" xfId="8259"/>
    <cellStyle name="Обычный 12 3 20" xfId="8260"/>
    <cellStyle name="Обычный 12 3 20 2" xfId="8261"/>
    <cellStyle name="Обычный 12 3 20 3" xfId="8262"/>
    <cellStyle name="Обычный 12 3 21" xfId="8263"/>
    <cellStyle name="Обычный 12 3 21 2" xfId="8264"/>
    <cellStyle name="Обычный 12 3 22" xfId="8265"/>
    <cellStyle name="Обычный 12 3 23" xfId="8266"/>
    <cellStyle name="Обычный 12 3 24" xfId="8267"/>
    <cellStyle name="Обычный 12 3 25" xfId="8268"/>
    <cellStyle name="Обычный 12 3 26" xfId="8269"/>
    <cellStyle name="Обычный 12 3 27" xfId="8270"/>
    <cellStyle name="Обычный 12 3 28" xfId="8271"/>
    <cellStyle name="Обычный 12 3 3" xfId="8272"/>
    <cellStyle name="Обычный 12 3 3 10" xfId="8273"/>
    <cellStyle name="Обычный 12 3 3 10 2" xfId="8274"/>
    <cellStyle name="Обычный 12 3 3 10 2 2" xfId="8275"/>
    <cellStyle name="Обычный 12 3 3 10 2 3" xfId="8276"/>
    <cellStyle name="Обычный 12 3 3 10 3" xfId="8277"/>
    <cellStyle name="Обычный 12 3 3 10 3 2" xfId="8278"/>
    <cellStyle name="Обычный 12 3 3 10 3 3" xfId="8279"/>
    <cellStyle name="Обычный 12 3 3 10 4" xfId="8280"/>
    <cellStyle name="Обычный 12 3 3 10 4 2" xfId="8281"/>
    <cellStyle name="Обычный 12 3 3 10 4 3" xfId="8282"/>
    <cellStyle name="Обычный 12 3 3 10 5" xfId="8283"/>
    <cellStyle name="Обычный 12 3 3 10 5 2" xfId="8284"/>
    <cellStyle name="Обычный 12 3 3 10 6" xfId="8285"/>
    <cellStyle name="Обычный 12 3 3 10 7" xfId="8286"/>
    <cellStyle name="Обычный 12 3 3 11" xfId="8287"/>
    <cellStyle name="Обычный 12 3 3 11 2" xfId="8288"/>
    <cellStyle name="Обычный 12 3 3 11 3" xfId="8289"/>
    <cellStyle name="Обычный 12 3 3 12" xfId="8290"/>
    <cellStyle name="Обычный 12 3 3 12 2" xfId="8291"/>
    <cellStyle name="Обычный 12 3 3 12 3" xfId="8292"/>
    <cellStyle name="Обычный 12 3 3 13" xfId="8293"/>
    <cellStyle name="Обычный 12 3 3 13 2" xfId="8294"/>
    <cellStyle name="Обычный 12 3 3 13 3" xfId="8295"/>
    <cellStyle name="Обычный 12 3 3 14" xfId="8296"/>
    <cellStyle name="Обычный 12 3 3 14 2" xfId="8297"/>
    <cellStyle name="Обычный 12 3 3 15" xfId="8298"/>
    <cellStyle name="Обычный 12 3 3 16" xfId="8299"/>
    <cellStyle name="Обычный 12 3 3 2" xfId="8300"/>
    <cellStyle name="Обычный 12 3 3 2 10" xfId="8301"/>
    <cellStyle name="Обычный 12 3 3 2 10 2" xfId="8302"/>
    <cellStyle name="Обычный 12 3 3 2 10 2 2" xfId="8303"/>
    <cellStyle name="Обычный 12 3 3 2 10 2 3" xfId="8304"/>
    <cellStyle name="Обычный 12 3 3 2 10 3" xfId="8305"/>
    <cellStyle name="Обычный 12 3 3 2 10 3 2" xfId="8306"/>
    <cellStyle name="Обычный 12 3 3 2 10 3 3" xfId="8307"/>
    <cellStyle name="Обычный 12 3 3 2 10 4" xfId="8308"/>
    <cellStyle name="Обычный 12 3 3 2 10 4 2" xfId="8309"/>
    <cellStyle name="Обычный 12 3 3 2 10 5" xfId="8310"/>
    <cellStyle name="Обычный 12 3 3 2 10 5 2" xfId="8311"/>
    <cellStyle name="Обычный 12 3 3 2 10 6" xfId="8312"/>
    <cellStyle name="Обычный 12 3 3 2 10 7" xfId="8313"/>
    <cellStyle name="Обычный 12 3 3 2 11" xfId="8314"/>
    <cellStyle name="Обычный 12 3 3 2 11 2" xfId="8315"/>
    <cellStyle name="Обычный 12 3 3 2 11 3" xfId="8316"/>
    <cellStyle name="Обычный 12 3 3 2 12" xfId="8317"/>
    <cellStyle name="Обычный 12 3 3 2 12 2" xfId="8318"/>
    <cellStyle name="Обычный 12 3 3 2 12 3" xfId="8319"/>
    <cellStyle name="Обычный 12 3 3 2 13" xfId="8320"/>
    <cellStyle name="Обычный 12 3 3 2 13 2" xfId="8321"/>
    <cellStyle name="Обычный 12 3 3 2 13 3" xfId="8322"/>
    <cellStyle name="Обычный 12 3 3 2 14" xfId="8323"/>
    <cellStyle name="Обычный 12 3 3 2 14 2" xfId="8324"/>
    <cellStyle name="Обычный 12 3 3 2 15" xfId="8325"/>
    <cellStyle name="Обычный 12 3 3 2 16" xfId="8326"/>
    <cellStyle name="Обычный 12 3 3 2 2" xfId="8327"/>
    <cellStyle name="Обычный 12 3 3 2 2 10" xfId="8328"/>
    <cellStyle name="Обычный 12 3 3 2 2 10 2" xfId="8329"/>
    <cellStyle name="Обычный 12 3 3 2 2 10 3" xfId="8330"/>
    <cellStyle name="Обычный 12 3 3 2 2 11" xfId="8331"/>
    <cellStyle name="Обычный 12 3 3 2 2 11 2" xfId="8332"/>
    <cellStyle name="Обычный 12 3 3 2 2 12" xfId="8333"/>
    <cellStyle name="Обычный 12 3 3 2 2 13" xfId="8334"/>
    <cellStyle name="Обычный 12 3 3 2 2 2" xfId="8335"/>
    <cellStyle name="Обычный 12 3 3 2 2 2 2" xfId="8336"/>
    <cellStyle name="Обычный 12 3 3 2 2 2 2 2" xfId="8337"/>
    <cellStyle name="Обычный 12 3 3 2 2 2 2 2 2" xfId="8338"/>
    <cellStyle name="Обычный 12 3 3 2 2 2 2 3" xfId="8339"/>
    <cellStyle name="Обычный 12 3 3 2 2 2 2 4" xfId="8340"/>
    <cellStyle name="Обычный 12 3 3 2 2 2 3" xfId="8341"/>
    <cellStyle name="Обычный 12 3 3 2 2 2 3 2" xfId="8342"/>
    <cellStyle name="Обычный 12 3 3 2 2 2 3 3" xfId="8343"/>
    <cellStyle name="Обычный 12 3 3 2 2 2 4" xfId="8344"/>
    <cellStyle name="Обычный 12 3 3 2 2 2 4 2" xfId="8345"/>
    <cellStyle name="Обычный 12 3 3 2 2 2 4 3" xfId="8346"/>
    <cellStyle name="Обычный 12 3 3 2 2 2 5" xfId="8347"/>
    <cellStyle name="Обычный 12 3 3 2 2 2 5 2" xfId="8348"/>
    <cellStyle name="Обычный 12 3 3 2 2 2 5 3" xfId="8349"/>
    <cellStyle name="Обычный 12 3 3 2 2 2 6" xfId="8350"/>
    <cellStyle name="Обычный 12 3 3 2 2 2 6 2" xfId="8351"/>
    <cellStyle name="Обычный 12 3 3 2 2 2 7" xfId="8352"/>
    <cellStyle name="Обычный 12 3 3 2 2 2 8" xfId="8353"/>
    <cellStyle name="Обычный 12 3 3 2 2 3" xfId="8354"/>
    <cellStyle name="Обычный 12 3 3 2 2 3 2" xfId="8355"/>
    <cellStyle name="Обычный 12 3 3 2 2 3 2 2" xfId="8356"/>
    <cellStyle name="Обычный 12 3 3 2 2 3 2 2 2" xfId="8357"/>
    <cellStyle name="Обычный 12 3 3 2 2 3 2 3" xfId="8358"/>
    <cellStyle name="Обычный 12 3 3 2 2 3 2 4" xfId="8359"/>
    <cellStyle name="Обычный 12 3 3 2 2 3 3" xfId="8360"/>
    <cellStyle name="Обычный 12 3 3 2 2 3 3 2" xfId="8361"/>
    <cellStyle name="Обычный 12 3 3 2 2 3 3 3" xfId="8362"/>
    <cellStyle name="Обычный 12 3 3 2 2 3 4" xfId="8363"/>
    <cellStyle name="Обычный 12 3 3 2 2 3 4 2" xfId="8364"/>
    <cellStyle name="Обычный 12 3 3 2 2 3 4 3" xfId="8365"/>
    <cellStyle name="Обычный 12 3 3 2 2 3 5" xfId="8366"/>
    <cellStyle name="Обычный 12 3 3 2 2 3 5 2" xfId="8367"/>
    <cellStyle name="Обычный 12 3 3 2 2 3 5 3" xfId="8368"/>
    <cellStyle name="Обычный 12 3 3 2 2 3 6" xfId="8369"/>
    <cellStyle name="Обычный 12 3 3 2 2 3 6 2" xfId="8370"/>
    <cellStyle name="Обычный 12 3 3 2 2 3 7" xfId="8371"/>
    <cellStyle name="Обычный 12 3 3 2 2 3 8" xfId="8372"/>
    <cellStyle name="Обычный 12 3 3 2 2 4" xfId="8373"/>
    <cellStyle name="Обычный 12 3 3 2 2 4 2" xfId="8374"/>
    <cellStyle name="Обычный 12 3 3 2 2 4 2 2" xfId="8375"/>
    <cellStyle name="Обычный 12 3 3 2 2 4 2 3" xfId="8376"/>
    <cellStyle name="Обычный 12 3 3 2 2 4 3" xfId="8377"/>
    <cellStyle name="Обычный 12 3 3 2 2 4 3 2" xfId="8378"/>
    <cellStyle name="Обычный 12 3 3 2 2 4 3 3" xfId="8379"/>
    <cellStyle name="Обычный 12 3 3 2 2 4 4" xfId="8380"/>
    <cellStyle name="Обычный 12 3 3 2 2 4 4 2" xfId="8381"/>
    <cellStyle name="Обычный 12 3 3 2 2 4 4 3" xfId="8382"/>
    <cellStyle name="Обычный 12 3 3 2 2 4 5" xfId="8383"/>
    <cellStyle name="Обычный 12 3 3 2 2 4 5 2" xfId="8384"/>
    <cellStyle name="Обычный 12 3 3 2 2 4 6" xfId="8385"/>
    <cellStyle name="Обычный 12 3 3 2 2 4 7" xfId="8386"/>
    <cellStyle name="Обычный 12 3 3 2 2 5" xfId="8387"/>
    <cellStyle name="Обычный 12 3 3 2 2 5 2" xfId="8388"/>
    <cellStyle name="Обычный 12 3 3 2 2 5 2 2" xfId="8389"/>
    <cellStyle name="Обычный 12 3 3 2 2 5 2 3" xfId="8390"/>
    <cellStyle name="Обычный 12 3 3 2 2 5 3" xfId="8391"/>
    <cellStyle name="Обычный 12 3 3 2 2 5 3 2" xfId="8392"/>
    <cellStyle name="Обычный 12 3 3 2 2 5 3 3" xfId="8393"/>
    <cellStyle name="Обычный 12 3 3 2 2 5 4" xfId="8394"/>
    <cellStyle name="Обычный 12 3 3 2 2 5 4 2" xfId="8395"/>
    <cellStyle name="Обычный 12 3 3 2 2 5 4 3" xfId="8396"/>
    <cellStyle name="Обычный 12 3 3 2 2 5 5" xfId="8397"/>
    <cellStyle name="Обычный 12 3 3 2 2 5 5 2" xfId="8398"/>
    <cellStyle name="Обычный 12 3 3 2 2 5 6" xfId="8399"/>
    <cellStyle name="Обычный 12 3 3 2 2 5 7" xfId="8400"/>
    <cellStyle name="Обычный 12 3 3 2 2 6" xfId="8401"/>
    <cellStyle name="Обычный 12 3 3 2 2 6 2" xfId="8402"/>
    <cellStyle name="Обычный 12 3 3 2 2 6 2 2" xfId="8403"/>
    <cellStyle name="Обычный 12 3 3 2 2 6 2 3" xfId="8404"/>
    <cellStyle name="Обычный 12 3 3 2 2 6 3" xfId="8405"/>
    <cellStyle name="Обычный 12 3 3 2 2 6 3 2" xfId="8406"/>
    <cellStyle name="Обычный 12 3 3 2 2 6 3 3" xfId="8407"/>
    <cellStyle name="Обычный 12 3 3 2 2 6 4" xfId="8408"/>
    <cellStyle name="Обычный 12 3 3 2 2 6 4 2" xfId="8409"/>
    <cellStyle name="Обычный 12 3 3 2 2 6 4 3" xfId="8410"/>
    <cellStyle name="Обычный 12 3 3 2 2 6 5" xfId="8411"/>
    <cellStyle name="Обычный 12 3 3 2 2 6 5 2" xfId="8412"/>
    <cellStyle name="Обычный 12 3 3 2 2 6 6" xfId="8413"/>
    <cellStyle name="Обычный 12 3 3 2 2 6 7" xfId="8414"/>
    <cellStyle name="Обычный 12 3 3 2 2 7" xfId="8415"/>
    <cellStyle name="Обычный 12 3 3 2 2 7 2" xfId="8416"/>
    <cellStyle name="Обычный 12 3 3 2 2 7 2 2" xfId="8417"/>
    <cellStyle name="Обычный 12 3 3 2 2 7 2 3" xfId="8418"/>
    <cellStyle name="Обычный 12 3 3 2 2 7 3" xfId="8419"/>
    <cellStyle name="Обычный 12 3 3 2 2 7 3 2" xfId="8420"/>
    <cellStyle name="Обычный 12 3 3 2 2 7 3 3" xfId="8421"/>
    <cellStyle name="Обычный 12 3 3 2 2 7 4" xfId="8422"/>
    <cellStyle name="Обычный 12 3 3 2 2 7 4 2" xfId="8423"/>
    <cellStyle name="Обычный 12 3 3 2 2 7 5" xfId="8424"/>
    <cellStyle name="Обычный 12 3 3 2 2 7 5 2" xfId="8425"/>
    <cellStyle name="Обычный 12 3 3 2 2 7 6" xfId="8426"/>
    <cellStyle name="Обычный 12 3 3 2 2 7 7" xfId="8427"/>
    <cellStyle name="Обычный 12 3 3 2 2 8" xfId="8428"/>
    <cellStyle name="Обычный 12 3 3 2 2 8 2" xfId="8429"/>
    <cellStyle name="Обычный 12 3 3 2 2 8 3" xfId="8430"/>
    <cellStyle name="Обычный 12 3 3 2 2 9" xfId="8431"/>
    <cellStyle name="Обычный 12 3 3 2 2 9 2" xfId="8432"/>
    <cellStyle name="Обычный 12 3 3 2 2 9 3" xfId="8433"/>
    <cellStyle name="Обычный 12 3 3 2 3" xfId="8434"/>
    <cellStyle name="Обычный 12 3 3 2 3 10" xfId="8435"/>
    <cellStyle name="Обычный 12 3 3 2 3 10 2" xfId="8436"/>
    <cellStyle name="Обычный 12 3 3 2 3 11" xfId="8437"/>
    <cellStyle name="Обычный 12 3 3 2 3 12" xfId="8438"/>
    <cellStyle name="Обычный 12 3 3 2 3 2" xfId="8439"/>
    <cellStyle name="Обычный 12 3 3 2 3 2 2" xfId="8440"/>
    <cellStyle name="Обычный 12 3 3 2 3 2 2 2" xfId="8441"/>
    <cellStyle name="Обычный 12 3 3 2 3 2 2 2 2" xfId="8442"/>
    <cellStyle name="Обычный 12 3 3 2 3 2 2 3" xfId="8443"/>
    <cellStyle name="Обычный 12 3 3 2 3 2 2 4" xfId="8444"/>
    <cellStyle name="Обычный 12 3 3 2 3 2 3" xfId="8445"/>
    <cellStyle name="Обычный 12 3 3 2 3 2 3 2" xfId="8446"/>
    <cellStyle name="Обычный 12 3 3 2 3 2 3 3" xfId="8447"/>
    <cellStyle name="Обычный 12 3 3 2 3 2 4" xfId="8448"/>
    <cellStyle name="Обычный 12 3 3 2 3 2 4 2" xfId="8449"/>
    <cellStyle name="Обычный 12 3 3 2 3 2 4 3" xfId="8450"/>
    <cellStyle name="Обычный 12 3 3 2 3 2 5" xfId="8451"/>
    <cellStyle name="Обычный 12 3 3 2 3 2 5 2" xfId="8452"/>
    <cellStyle name="Обычный 12 3 3 2 3 2 5 3" xfId="8453"/>
    <cellStyle name="Обычный 12 3 3 2 3 2 6" xfId="8454"/>
    <cellStyle name="Обычный 12 3 3 2 3 2 6 2" xfId="8455"/>
    <cellStyle name="Обычный 12 3 3 2 3 2 7" xfId="8456"/>
    <cellStyle name="Обычный 12 3 3 2 3 2 8" xfId="8457"/>
    <cellStyle name="Обычный 12 3 3 2 3 3" xfId="8458"/>
    <cellStyle name="Обычный 12 3 3 2 3 3 2" xfId="8459"/>
    <cellStyle name="Обычный 12 3 3 2 3 3 2 2" xfId="8460"/>
    <cellStyle name="Обычный 12 3 3 2 3 3 2 2 2" xfId="8461"/>
    <cellStyle name="Обычный 12 3 3 2 3 3 2 3" xfId="8462"/>
    <cellStyle name="Обычный 12 3 3 2 3 3 2 4" xfId="8463"/>
    <cellStyle name="Обычный 12 3 3 2 3 3 3" xfId="8464"/>
    <cellStyle name="Обычный 12 3 3 2 3 3 3 2" xfId="8465"/>
    <cellStyle name="Обычный 12 3 3 2 3 3 3 3" xfId="8466"/>
    <cellStyle name="Обычный 12 3 3 2 3 3 4" xfId="8467"/>
    <cellStyle name="Обычный 12 3 3 2 3 3 4 2" xfId="8468"/>
    <cellStyle name="Обычный 12 3 3 2 3 3 4 3" xfId="8469"/>
    <cellStyle name="Обычный 12 3 3 2 3 3 5" xfId="8470"/>
    <cellStyle name="Обычный 12 3 3 2 3 3 5 2" xfId="8471"/>
    <cellStyle name="Обычный 12 3 3 2 3 3 5 3" xfId="8472"/>
    <cellStyle name="Обычный 12 3 3 2 3 3 6" xfId="8473"/>
    <cellStyle name="Обычный 12 3 3 2 3 3 6 2" xfId="8474"/>
    <cellStyle name="Обычный 12 3 3 2 3 3 7" xfId="8475"/>
    <cellStyle name="Обычный 12 3 3 2 3 3 8" xfId="8476"/>
    <cellStyle name="Обычный 12 3 3 2 3 4" xfId="8477"/>
    <cellStyle name="Обычный 12 3 3 2 3 4 2" xfId="8478"/>
    <cellStyle name="Обычный 12 3 3 2 3 4 2 2" xfId="8479"/>
    <cellStyle name="Обычный 12 3 3 2 3 4 2 3" xfId="8480"/>
    <cellStyle name="Обычный 12 3 3 2 3 4 3" xfId="8481"/>
    <cellStyle name="Обычный 12 3 3 2 3 4 3 2" xfId="8482"/>
    <cellStyle name="Обычный 12 3 3 2 3 4 3 3" xfId="8483"/>
    <cellStyle name="Обычный 12 3 3 2 3 4 4" xfId="8484"/>
    <cellStyle name="Обычный 12 3 3 2 3 4 4 2" xfId="8485"/>
    <cellStyle name="Обычный 12 3 3 2 3 4 4 3" xfId="8486"/>
    <cellStyle name="Обычный 12 3 3 2 3 4 5" xfId="8487"/>
    <cellStyle name="Обычный 12 3 3 2 3 4 5 2" xfId="8488"/>
    <cellStyle name="Обычный 12 3 3 2 3 4 6" xfId="8489"/>
    <cellStyle name="Обычный 12 3 3 2 3 4 7" xfId="8490"/>
    <cellStyle name="Обычный 12 3 3 2 3 5" xfId="8491"/>
    <cellStyle name="Обычный 12 3 3 2 3 5 2" xfId="8492"/>
    <cellStyle name="Обычный 12 3 3 2 3 5 2 2" xfId="8493"/>
    <cellStyle name="Обычный 12 3 3 2 3 5 2 3" xfId="8494"/>
    <cellStyle name="Обычный 12 3 3 2 3 5 3" xfId="8495"/>
    <cellStyle name="Обычный 12 3 3 2 3 5 3 2" xfId="8496"/>
    <cellStyle name="Обычный 12 3 3 2 3 5 3 3" xfId="8497"/>
    <cellStyle name="Обычный 12 3 3 2 3 5 4" xfId="8498"/>
    <cellStyle name="Обычный 12 3 3 2 3 5 4 2" xfId="8499"/>
    <cellStyle name="Обычный 12 3 3 2 3 5 4 3" xfId="8500"/>
    <cellStyle name="Обычный 12 3 3 2 3 5 5" xfId="8501"/>
    <cellStyle name="Обычный 12 3 3 2 3 5 5 2" xfId="8502"/>
    <cellStyle name="Обычный 12 3 3 2 3 5 6" xfId="8503"/>
    <cellStyle name="Обычный 12 3 3 2 3 5 7" xfId="8504"/>
    <cellStyle name="Обычный 12 3 3 2 3 6" xfId="8505"/>
    <cellStyle name="Обычный 12 3 3 2 3 6 2" xfId="8506"/>
    <cellStyle name="Обычный 12 3 3 2 3 6 2 2" xfId="8507"/>
    <cellStyle name="Обычный 12 3 3 2 3 6 2 3" xfId="8508"/>
    <cellStyle name="Обычный 12 3 3 2 3 6 3" xfId="8509"/>
    <cellStyle name="Обычный 12 3 3 2 3 6 3 2" xfId="8510"/>
    <cellStyle name="Обычный 12 3 3 2 3 6 3 3" xfId="8511"/>
    <cellStyle name="Обычный 12 3 3 2 3 6 4" xfId="8512"/>
    <cellStyle name="Обычный 12 3 3 2 3 6 4 2" xfId="8513"/>
    <cellStyle name="Обычный 12 3 3 2 3 6 5" xfId="8514"/>
    <cellStyle name="Обычный 12 3 3 2 3 6 5 2" xfId="8515"/>
    <cellStyle name="Обычный 12 3 3 2 3 6 6" xfId="8516"/>
    <cellStyle name="Обычный 12 3 3 2 3 6 7" xfId="8517"/>
    <cellStyle name="Обычный 12 3 3 2 3 7" xfId="8518"/>
    <cellStyle name="Обычный 12 3 3 2 3 7 2" xfId="8519"/>
    <cellStyle name="Обычный 12 3 3 2 3 7 3" xfId="8520"/>
    <cellStyle name="Обычный 12 3 3 2 3 8" xfId="8521"/>
    <cellStyle name="Обычный 12 3 3 2 3 8 2" xfId="8522"/>
    <cellStyle name="Обычный 12 3 3 2 3 8 3" xfId="8523"/>
    <cellStyle name="Обычный 12 3 3 2 3 9" xfId="8524"/>
    <cellStyle name="Обычный 12 3 3 2 3 9 2" xfId="8525"/>
    <cellStyle name="Обычный 12 3 3 2 3 9 3" xfId="8526"/>
    <cellStyle name="Обычный 12 3 3 2 4" xfId="8527"/>
    <cellStyle name="Обычный 12 3 3 2 4 2" xfId="8528"/>
    <cellStyle name="Обычный 12 3 3 2 4 2 2" xfId="8529"/>
    <cellStyle name="Обычный 12 3 3 2 4 2 2 2" xfId="8530"/>
    <cellStyle name="Обычный 12 3 3 2 4 2 2 3" xfId="8531"/>
    <cellStyle name="Обычный 12 3 3 2 4 2 3" xfId="8532"/>
    <cellStyle name="Обычный 12 3 3 2 4 2 3 2" xfId="8533"/>
    <cellStyle name="Обычный 12 3 3 2 4 2 3 3" xfId="8534"/>
    <cellStyle name="Обычный 12 3 3 2 4 2 4" xfId="8535"/>
    <cellStyle name="Обычный 12 3 3 2 4 2 4 2" xfId="8536"/>
    <cellStyle name="Обычный 12 3 3 2 4 2 4 3" xfId="8537"/>
    <cellStyle name="Обычный 12 3 3 2 4 2 5" xfId="8538"/>
    <cellStyle name="Обычный 12 3 3 2 4 2 5 2" xfId="8539"/>
    <cellStyle name="Обычный 12 3 3 2 4 2 6" xfId="8540"/>
    <cellStyle name="Обычный 12 3 3 2 4 2 7" xfId="8541"/>
    <cellStyle name="Обычный 12 3 3 2 4 3" xfId="8542"/>
    <cellStyle name="Обычный 12 3 3 2 4 3 2" xfId="8543"/>
    <cellStyle name="Обычный 12 3 3 2 4 3 2 2" xfId="8544"/>
    <cellStyle name="Обычный 12 3 3 2 4 3 3" xfId="8545"/>
    <cellStyle name="Обычный 12 3 3 2 4 3 4" xfId="8546"/>
    <cellStyle name="Обычный 12 3 3 2 4 4" xfId="8547"/>
    <cellStyle name="Обычный 12 3 3 2 4 4 2" xfId="8548"/>
    <cellStyle name="Обычный 12 3 3 2 4 4 3" xfId="8549"/>
    <cellStyle name="Обычный 12 3 3 2 4 5" xfId="8550"/>
    <cellStyle name="Обычный 12 3 3 2 4 5 2" xfId="8551"/>
    <cellStyle name="Обычный 12 3 3 2 4 5 3" xfId="8552"/>
    <cellStyle name="Обычный 12 3 3 2 4 6" xfId="8553"/>
    <cellStyle name="Обычный 12 3 3 2 4 6 2" xfId="8554"/>
    <cellStyle name="Обычный 12 3 3 2 4 6 3" xfId="8555"/>
    <cellStyle name="Обычный 12 3 3 2 4 7" xfId="8556"/>
    <cellStyle name="Обычный 12 3 3 2 4 7 2" xfId="8557"/>
    <cellStyle name="Обычный 12 3 3 2 4 8" xfId="8558"/>
    <cellStyle name="Обычный 12 3 3 2 4 9" xfId="8559"/>
    <cellStyle name="Обычный 12 3 3 2 5" xfId="8560"/>
    <cellStyle name="Обычный 12 3 3 2 5 2" xfId="8561"/>
    <cellStyle name="Обычный 12 3 3 2 5 2 2" xfId="8562"/>
    <cellStyle name="Обычный 12 3 3 2 5 2 2 2" xfId="8563"/>
    <cellStyle name="Обычный 12 3 3 2 5 2 3" xfId="8564"/>
    <cellStyle name="Обычный 12 3 3 2 5 2 4" xfId="8565"/>
    <cellStyle name="Обычный 12 3 3 2 5 3" xfId="8566"/>
    <cellStyle name="Обычный 12 3 3 2 5 3 2" xfId="8567"/>
    <cellStyle name="Обычный 12 3 3 2 5 3 3" xfId="8568"/>
    <cellStyle name="Обычный 12 3 3 2 5 4" xfId="8569"/>
    <cellStyle name="Обычный 12 3 3 2 5 4 2" xfId="8570"/>
    <cellStyle name="Обычный 12 3 3 2 5 4 3" xfId="8571"/>
    <cellStyle name="Обычный 12 3 3 2 5 5" xfId="8572"/>
    <cellStyle name="Обычный 12 3 3 2 5 5 2" xfId="8573"/>
    <cellStyle name="Обычный 12 3 3 2 5 5 3" xfId="8574"/>
    <cellStyle name="Обычный 12 3 3 2 5 6" xfId="8575"/>
    <cellStyle name="Обычный 12 3 3 2 5 6 2" xfId="8576"/>
    <cellStyle name="Обычный 12 3 3 2 5 7" xfId="8577"/>
    <cellStyle name="Обычный 12 3 3 2 5 8" xfId="8578"/>
    <cellStyle name="Обычный 12 3 3 2 6" xfId="8579"/>
    <cellStyle name="Обычный 12 3 3 2 6 2" xfId="8580"/>
    <cellStyle name="Обычный 12 3 3 2 6 2 2" xfId="8581"/>
    <cellStyle name="Обычный 12 3 3 2 6 2 3" xfId="8582"/>
    <cellStyle name="Обычный 12 3 3 2 6 3" xfId="8583"/>
    <cellStyle name="Обычный 12 3 3 2 6 3 2" xfId="8584"/>
    <cellStyle name="Обычный 12 3 3 2 6 3 3" xfId="8585"/>
    <cellStyle name="Обычный 12 3 3 2 6 4" xfId="8586"/>
    <cellStyle name="Обычный 12 3 3 2 6 4 2" xfId="8587"/>
    <cellStyle name="Обычный 12 3 3 2 6 4 3" xfId="8588"/>
    <cellStyle name="Обычный 12 3 3 2 6 5" xfId="8589"/>
    <cellStyle name="Обычный 12 3 3 2 6 5 2" xfId="8590"/>
    <cellStyle name="Обычный 12 3 3 2 6 6" xfId="8591"/>
    <cellStyle name="Обычный 12 3 3 2 6 7" xfId="8592"/>
    <cellStyle name="Обычный 12 3 3 2 7" xfId="8593"/>
    <cellStyle name="Обычный 12 3 3 2 7 2" xfId="8594"/>
    <cellStyle name="Обычный 12 3 3 2 7 2 2" xfId="8595"/>
    <cellStyle name="Обычный 12 3 3 2 7 2 3" xfId="8596"/>
    <cellStyle name="Обычный 12 3 3 2 7 3" xfId="8597"/>
    <cellStyle name="Обычный 12 3 3 2 7 3 2" xfId="8598"/>
    <cellStyle name="Обычный 12 3 3 2 7 3 3" xfId="8599"/>
    <cellStyle name="Обычный 12 3 3 2 7 4" xfId="8600"/>
    <cellStyle name="Обычный 12 3 3 2 7 4 2" xfId="8601"/>
    <cellStyle name="Обычный 12 3 3 2 7 4 3" xfId="8602"/>
    <cellStyle name="Обычный 12 3 3 2 7 5" xfId="8603"/>
    <cellStyle name="Обычный 12 3 3 2 7 5 2" xfId="8604"/>
    <cellStyle name="Обычный 12 3 3 2 7 6" xfId="8605"/>
    <cellStyle name="Обычный 12 3 3 2 7 7" xfId="8606"/>
    <cellStyle name="Обычный 12 3 3 2 8" xfId="8607"/>
    <cellStyle name="Обычный 12 3 3 2 8 2" xfId="8608"/>
    <cellStyle name="Обычный 12 3 3 2 8 2 2" xfId="8609"/>
    <cellStyle name="Обычный 12 3 3 2 8 2 3" xfId="8610"/>
    <cellStyle name="Обычный 12 3 3 2 8 3" xfId="8611"/>
    <cellStyle name="Обычный 12 3 3 2 8 3 2" xfId="8612"/>
    <cellStyle name="Обычный 12 3 3 2 8 3 3" xfId="8613"/>
    <cellStyle name="Обычный 12 3 3 2 8 4" xfId="8614"/>
    <cellStyle name="Обычный 12 3 3 2 8 4 2" xfId="8615"/>
    <cellStyle name="Обычный 12 3 3 2 8 4 3" xfId="8616"/>
    <cellStyle name="Обычный 12 3 3 2 8 5" xfId="8617"/>
    <cellStyle name="Обычный 12 3 3 2 8 5 2" xfId="8618"/>
    <cellStyle name="Обычный 12 3 3 2 8 6" xfId="8619"/>
    <cellStyle name="Обычный 12 3 3 2 8 7" xfId="8620"/>
    <cellStyle name="Обычный 12 3 3 2 9" xfId="8621"/>
    <cellStyle name="Обычный 12 3 3 2 9 2" xfId="8622"/>
    <cellStyle name="Обычный 12 3 3 2 9 2 2" xfId="8623"/>
    <cellStyle name="Обычный 12 3 3 2 9 2 3" xfId="8624"/>
    <cellStyle name="Обычный 12 3 3 2 9 3" xfId="8625"/>
    <cellStyle name="Обычный 12 3 3 2 9 3 2" xfId="8626"/>
    <cellStyle name="Обычный 12 3 3 2 9 3 3" xfId="8627"/>
    <cellStyle name="Обычный 12 3 3 2 9 4" xfId="8628"/>
    <cellStyle name="Обычный 12 3 3 2 9 4 2" xfId="8629"/>
    <cellStyle name="Обычный 12 3 3 2 9 4 3" xfId="8630"/>
    <cellStyle name="Обычный 12 3 3 2 9 5" xfId="8631"/>
    <cellStyle name="Обычный 12 3 3 2 9 5 2" xfId="8632"/>
    <cellStyle name="Обычный 12 3 3 2 9 6" xfId="8633"/>
    <cellStyle name="Обычный 12 3 3 2 9 7" xfId="8634"/>
    <cellStyle name="Обычный 12 3 3 3" xfId="8635"/>
    <cellStyle name="Обычный 12 3 3 3 10" xfId="8636"/>
    <cellStyle name="Обычный 12 3 3 3 10 2" xfId="8637"/>
    <cellStyle name="Обычный 12 3 3 3 10 3" xfId="8638"/>
    <cellStyle name="Обычный 12 3 3 3 11" xfId="8639"/>
    <cellStyle name="Обычный 12 3 3 3 11 2" xfId="8640"/>
    <cellStyle name="Обычный 12 3 3 3 11 3" xfId="8641"/>
    <cellStyle name="Обычный 12 3 3 3 12" xfId="8642"/>
    <cellStyle name="Обычный 12 3 3 3 12 2" xfId="8643"/>
    <cellStyle name="Обычный 12 3 3 3 13" xfId="8644"/>
    <cellStyle name="Обычный 12 3 3 3 14" xfId="8645"/>
    <cellStyle name="Обычный 12 3 3 3 2" xfId="8646"/>
    <cellStyle name="Обычный 12 3 3 3 2 2" xfId="8647"/>
    <cellStyle name="Обычный 12 3 3 3 2 2 2" xfId="8648"/>
    <cellStyle name="Обычный 12 3 3 3 2 2 2 2" xfId="8649"/>
    <cellStyle name="Обычный 12 3 3 3 2 2 2 3" xfId="8650"/>
    <cellStyle name="Обычный 12 3 3 3 2 2 3" xfId="8651"/>
    <cellStyle name="Обычный 12 3 3 3 2 2 3 2" xfId="8652"/>
    <cellStyle name="Обычный 12 3 3 3 2 2 3 3" xfId="8653"/>
    <cellStyle name="Обычный 12 3 3 3 2 2 4" xfId="8654"/>
    <cellStyle name="Обычный 12 3 3 3 2 2 4 2" xfId="8655"/>
    <cellStyle name="Обычный 12 3 3 3 2 2 4 3" xfId="8656"/>
    <cellStyle name="Обычный 12 3 3 3 2 2 5" xfId="8657"/>
    <cellStyle name="Обычный 12 3 3 3 2 2 5 2" xfId="8658"/>
    <cellStyle name="Обычный 12 3 3 3 2 2 6" xfId="8659"/>
    <cellStyle name="Обычный 12 3 3 3 2 2 7" xfId="8660"/>
    <cellStyle name="Обычный 12 3 3 3 2 3" xfId="8661"/>
    <cellStyle name="Обычный 12 3 3 3 2 3 2" xfId="8662"/>
    <cellStyle name="Обычный 12 3 3 3 2 3 2 2" xfId="8663"/>
    <cellStyle name="Обычный 12 3 3 3 2 3 3" xfId="8664"/>
    <cellStyle name="Обычный 12 3 3 3 2 3 4" xfId="8665"/>
    <cellStyle name="Обычный 12 3 3 3 2 4" xfId="8666"/>
    <cellStyle name="Обычный 12 3 3 3 2 4 2" xfId="8667"/>
    <cellStyle name="Обычный 12 3 3 3 2 4 3" xfId="8668"/>
    <cellStyle name="Обычный 12 3 3 3 2 5" xfId="8669"/>
    <cellStyle name="Обычный 12 3 3 3 2 5 2" xfId="8670"/>
    <cellStyle name="Обычный 12 3 3 3 2 5 3" xfId="8671"/>
    <cellStyle name="Обычный 12 3 3 3 2 6" xfId="8672"/>
    <cellStyle name="Обычный 12 3 3 3 2 6 2" xfId="8673"/>
    <cellStyle name="Обычный 12 3 3 3 2 6 3" xfId="8674"/>
    <cellStyle name="Обычный 12 3 3 3 2 7" xfId="8675"/>
    <cellStyle name="Обычный 12 3 3 3 2 7 2" xfId="8676"/>
    <cellStyle name="Обычный 12 3 3 3 2 8" xfId="8677"/>
    <cellStyle name="Обычный 12 3 3 3 2 9" xfId="8678"/>
    <cellStyle name="Обычный 12 3 3 3 3" xfId="8679"/>
    <cellStyle name="Обычный 12 3 3 3 3 2" xfId="8680"/>
    <cellStyle name="Обычный 12 3 3 3 3 2 2" xfId="8681"/>
    <cellStyle name="Обычный 12 3 3 3 3 2 2 2" xfId="8682"/>
    <cellStyle name="Обычный 12 3 3 3 3 2 3" xfId="8683"/>
    <cellStyle name="Обычный 12 3 3 3 3 2 4" xfId="8684"/>
    <cellStyle name="Обычный 12 3 3 3 3 3" xfId="8685"/>
    <cellStyle name="Обычный 12 3 3 3 3 3 2" xfId="8686"/>
    <cellStyle name="Обычный 12 3 3 3 3 3 3" xfId="8687"/>
    <cellStyle name="Обычный 12 3 3 3 3 4" xfId="8688"/>
    <cellStyle name="Обычный 12 3 3 3 3 4 2" xfId="8689"/>
    <cellStyle name="Обычный 12 3 3 3 3 4 3" xfId="8690"/>
    <cellStyle name="Обычный 12 3 3 3 3 5" xfId="8691"/>
    <cellStyle name="Обычный 12 3 3 3 3 5 2" xfId="8692"/>
    <cellStyle name="Обычный 12 3 3 3 3 5 3" xfId="8693"/>
    <cellStyle name="Обычный 12 3 3 3 3 6" xfId="8694"/>
    <cellStyle name="Обычный 12 3 3 3 3 6 2" xfId="8695"/>
    <cellStyle name="Обычный 12 3 3 3 3 7" xfId="8696"/>
    <cellStyle name="Обычный 12 3 3 3 3 8" xfId="8697"/>
    <cellStyle name="Обычный 12 3 3 3 4" xfId="8698"/>
    <cellStyle name="Обычный 12 3 3 3 4 2" xfId="8699"/>
    <cellStyle name="Обычный 12 3 3 3 4 2 2" xfId="8700"/>
    <cellStyle name="Обычный 12 3 3 3 4 2 3" xfId="8701"/>
    <cellStyle name="Обычный 12 3 3 3 4 3" xfId="8702"/>
    <cellStyle name="Обычный 12 3 3 3 4 3 2" xfId="8703"/>
    <cellStyle name="Обычный 12 3 3 3 4 3 3" xfId="8704"/>
    <cellStyle name="Обычный 12 3 3 3 4 4" xfId="8705"/>
    <cellStyle name="Обычный 12 3 3 3 4 4 2" xfId="8706"/>
    <cellStyle name="Обычный 12 3 3 3 4 4 3" xfId="8707"/>
    <cellStyle name="Обычный 12 3 3 3 4 5" xfId="8708"/>
    <cellStyle name="Обычный 12 3 3 3 4 5 2" xfId="8709"/>
    <cellStyle name="Обычный 12 3 3 3 4 6" xfId="8710"/>
    <cellStyle name="Обычный 12 3 3 3 4 7" xfId="8711"/>
    <cellStyle name="Обычный 12 3 3 3 5" xfId="8712"/>
    <cellStyle name="Обычный 12 3 3 3 5 2" xfId="8713"/>
    <cellStyle name="Обычный 12 3 3 3 5 2 2" xfId="8714"/>
    <cellStyle name="Обычный 12 3 3 3 5 2 3" xfId="8715"/>
    <cellStyle name="Обычный 12 3 3 3 5 3" xfId="8716"/>
    <cellStyle name="Обычный 12 3 3 3 5 3 2" xfId="8717"/>
    <cellStyle name="Обычный 12 3 3 3 5 3 3" xfId="8718"/>
    <cellStyle name="Обычный 12 3 3 3 5 4" xfId="8719"/>
    <cellStyle name="Обычный 12 3 3 3 5 4 2" xfId="8720"/>
    <cellStyle name="Обычный 12 3 3 3 5 4 3" xfId="8721"/>
    <cellStyle name="Обычный 12 3 3 3 5 5" xfId="8722"/>
    <cellStyle name="Обычный 12 3 3 3 5 5 2" xfId="8723"/>
    <cellStyle name="Обычный 12 3 3 3 5 6" xfId="8724"/>
    <cellStyle name="Обычный 12 3 3 3 5 7" xfId="8725"/>
    <cellStyle name="Обычный 12 3 3 3 6" xfId="8726"/>
    <cellStyle name="Обычный 12 3 3 3 6 2" xfId="8727"/>
    <cellStyle name="Обычный 12 3 3 3 6 2 2" xfId="8728"/>
    <cellStyle name="Обычный 12 3 3 3 6 2 3" xfId="8729"/>
    <cellStyle name="Обычный 12 3 3 3 6 3" xfId="8730"/>
    <cellStyle name="Обычный 12 3 3 3 6 3 2" xfId="8731"/>
    <cellStyle name="Обычный 12 3 3 3 6 3 3" xfId="8732"/>
    <cellStyle name="Обычный 12 3 3 3 6 4" xfId="8733"/>
    <cellStyle name="Обычный 12 3 3 3 6 4 2" xfId="8734"/>
    <cellStyle name="Обычный 12 3 3 3 6 4 3" xfId="8735"/>
    <cellStyle name="Обычный 12 3 3 3 6 5" xfId="8736"/>
    <cellStyle name="Обычный 12 3 3 3 6 5 2" xfId="8737"/>
    <cellStyle name="Обычный 12 3 3 3 6 6" xfId="8738"/>
    <cellStyle name="Обычный 12 3 3 3 6 7" xfId="8739"/>
    <cellStyle name="Обычный 12 3 3 3 7" xfId="8740"/>
    <cellStyle name="Обычный 12 3 3 3 7 2" xfId="8741"/>
    <cellStyle name="Обычный 12 3 3 3 7 2 2" xfId="8742"/>
    <cellStyle name="Обычный 12 3 3 3 7 2 3" xfId="8743"/>
    <cellStyle name="Обычный 12 3 3 3 7 3" xfId="8744"/>
    <cellStyle name="Обычный 12 3 3 3 7 3 2" xfId="8745"/>
    <cellStyle name="Обычный 12 3 3 3 7 3 3" xfId="8746"/>
    <cellStyle name="Обычный 12 3 3 3 7 4" xfId="8747"/>
    <cellStyle name="Обычный 12 3 3 3 7 4 2" xfId="8748"/>
    <cellStyle name="Обычный 12 3 3 3 7 4 3" xfId="8749"/>
    <cellStyle name="Обычный 12 3 3 3 7 5" xfId="8750"/>
    <cellStyle name="Обычный 12 3 3 3 7 5 2" xfId="8751"/>
    <cellStyle name="Обычный 12 3 3 3 7 6" xfId="8752"/>
    <cellStyle name="Обычный 12 3 3 3 7 7" xfId="8753"/>
    <cellStyle name="Обычный 12 3 3 3 8" xfId="8754"/>
    <cellStyle name="Обычный 12 3 3 3 8 2" xfId="8755"/>
    <cellStyle name="Обычный 12 3 3 3 8 2 2" xfId="8756"/>
    <cellStyle name="Обычный 12 3 3 3 8 2 3" xfId="8757"/>
    <cellStyle name="Обычный 12 3 3 3 8 3" xfId="8758"/>
    <cellStyle name="Обычный 12 3 3 3 8 3 2" xfId="8759"/>
    <cellStyle name="Обычный 12 3 3 3 8 3 3" xfId="8760"/>
    <cellStyle name="Обычный 12 3 3 3 8 4" xfId="8761"/>
    <cellStyle name="Обычный 12 3 3 3 8 4 2" xfId="8762"/>
    <cellStyle name="Обычный 12 3 3 3 8 5" xfId="8763"/>
    <cellStyle name="Обычный 12 3 3 3 8 5 2" xfId="8764"/>
    <cellStyle name="Обычный 12 3 3 3 8 6" xfId="8765"/>
    <cellStyle name="Обычный 12 3 3 3 8 7" xfId="8766"/>
    <cellStyle name="Обычный 12 3 3 3 9" xfId="8767"/>
    <cellStyle name="Обычный 12 3 3 3 9 2" xfId="8768"/>
    <cellStyle name="Обычный 12 3 3 3 9 3" xfId="8769"/>
    <cellStyle name="Обычный 12 3 3 4" xfId="8770"/>
    <cellStyle name="Обычный 12 3 3 4 10" xfId="8771"/>
    <cellStyle name="Обычный 12 3 3 4 10 2" xfId="8772"/>
    <cellStyle name="Обычный 12 3 3 4 11" xfId="8773"/>
    <cellStyle name="Обычный 12 3 3 4 12" xfId="8774"/>
    <cellStyle name="Обычный 12 3 3 4 2" xfId="8775"/>
    <cellStyle name="Обычный 12 3 3 4 2 2" xfId="8776"/>
    <cellStyle name="Обычный 12 3 3 4 2 2 2" xfId="8777"/>
    <cellStyle name="Обычный 12 3 3 4 2 2 2 2" xfId="8778"/>
    <cellStyle name="Обычный 12 3 3 4 2 2 3" xfId="8779"/>
    <cellStyle name="Обычный 12 3 3 4 2 2 4" xfId="8780"/>
    <cellStyle name="Обычный 12 3 3 4 2 3" xfId="8781"/>
    <cellStyle name="Обычный 12 3 3 4 2 3 2" xfId="8782"/>
    <cellStyle name="Обычный 12 3 3 4 2 3 3" xfId="8783"/>
    <cellStyle name="Обычный 12 3 3 4 2 4" xfId="8784"/>
    <cellStyle name="Обычный 12 3 3 4 2 4 2" xfId="8785"/>
    <cellStyle name="Обычный 12 3 3 4 2 4 3" xfId="8786"/>
    <cellStyle name="Обычный 12 3 3 4 2 5" xfId="8787"/>
    <cellStyle name="Обычный 12 3 3 4 2 5 2" xfId="8788"/>
    <cellStyle name="Обычный 12 3 3 4 2 5 3" xfId="8789"/>
    <cellStyle name="Обычный 12 3 3 4 2 6" xfId="8790"/>
    <cellStyle name="Обычный 12 3 3 4 2 6 2" xfId="8791"/>
    <cellStyle name="Обычный 12 3 3 4 2 7" xfId="8792"/>
    <cellStyle name="Обычный 12 3 3 4 2 8" xfId="8793"/>
    <cellStyle name="Обычный 12 3 3 4 3" xfId="8794"/>
    <cellStyle name="Обычный 12 3 3 4 3 2" xfId="8795"/>
    <cellStyle name="Обычный 12 3 3 4 3 2 2" xfId="8796"/>
    <cellStyle name="Обычный 12 3 3 4 3 2 2 2" xfId="8797"/>
    <cellStyle name="Обычный 12 3 3 4 3 2 3" xfId="8798"/>
    <cellStyle name="Обычный 12 3 3 4 3 2 4" xfId="8799"/>
    <cellStyle name="Обычный 12 3 3 4 3 3" xfId="8800"/>
    <cellStyle name="Обычный 12 3 3 4 3 3 2" xfId="8801"/>
    <cellStyle name="Обычный 12 3 3 4 3 3 3" xfId="8802"/>
    <cellStyle name="Обычный 12 3 3 4 3 4" xfId="8803"/>
    <cellStyle name="Обычный 12 3 3 4 3 4 2" xfId="8804"/>
    <cellStyle name="Обычный 12 3 3 4 3 4 3" xfId="8805"/>
    <cellStyle name="Обычный 12 3 3 4 3 5" xfId="8806"/>
    <cellStyle name="Обычный 12 3 3 4 3 5 2" xfId="8807"/>
    <cellStyle name="Обычный 12 3 3 4 3 5 3" xfId="8808"/>
    <cellStyle name="Обычный 12 3 3 4 3 6" xfId="8809"/>
    <cellStyle name="Обычный 12 3 3 4 3 6 2" xfId="8810"/>
    <cellStyle name="Обычный 12 3 3 4 3 7" xfId="8811"/>
    <cellStyle name="Обычный 12 3 3 4 3 8" xfId="8812"/>
    <cellStyle name="Обычный 12 3 3 4 4" xfId="8813"/>
    <cellStyle name="Обычный 12 3 3 4 4 2" xfId="8814"/>
    <cellStyle name="Обычный 12 3 3 4 4 2 2" xfId="8815"/>
    <cellStyle name="Обычный 12 3 3 4 4 2 3" xfId="8816"/>
    <cellStyle name="Обычный 12 3 3 4 4 3" xfId="8817"/>
    <cellStyle name="Обычный 12 3 3 4 4 3 2" xfId="8818"/>
    <cellStyle name="Обычный 12 3 3 4 4 3 3" xfId="8819"/>
    <cellStyle name="Обычный 12 3 3 4 4 4" xfId="8820"/>
    <cellStyle name="Обычный 12 3 3 4 4 4 2" xfId="8821"/>
    <cellStyle name="Обычный 12 3 3 4 4 4 3" xfId="8822"/>
    <cellStyle name="Обычный 12 3 3 4 4 5" xfId="8823"/>
    <cellStyle name="Обычный 12 3 3 4 4 5 2" xfId="8824"/>
    <cellStyle name="Обычный 12 3 3 4 4 6" xfId="8825"/>
    <cellStyle name="Обычный 12 3 3 4 4 7" xfId="8826"/>
    <cellStyle name="Обычный 12 3 3 4 5" xfId="8827"/>
    <cellStyle name="Обычный 12 3 3 4 5 2" xfId="8828"/>
    <cellStyle name="Обычный 12 3 3 4 5 2 2" xfId="8829"/>
    <cellStyle name="Обычный 12 3 3 4 5 2 3" xfId="8830"/>
    <cellStyle name="Обычный 12 3 3 4 5 3" xfId="8831"/>
    <cellStyle name="Обычный 12 3 3 4 5 3 2" xfId="8832"/>
    <cellStyle name="Обычный 12 3 3 4 5 3 3" xfId="8833"/>
    <cellStyle name="Обычный 12 3 3 4 5 4" xfId="8834"/>
    <cellStyle name="Обычный 12 3 3 4 5 4 2" xfId="8835"/>
    <cellStyle name="Обычный 12 3 3 4 5 4 3" xfId="8836"/>
    <cellStyle name="Обычный 12 3 3 4 5 5" xfId="8837"/>
    <cellStyle name="Обычный 12 3 3 4 5 5 2" xfId="8838"/>
    <cellStyle name="Обычный 12 3 3 4 5 6" xfId="8839"/>
    <cellStyle name="Обычный 12 3 3 4 5 7" xfId="8840"/>
    <cellStyle name="Обычный 12 3 3 4 6" xfId="8841"/>
    <cellStyle name="Обычный 12 3 3 4 6 2" xfId="8842"/>
    <cellStyle name="Обычный 12 3 3 4 6 2 2" xfId="8843"/>
    <cellStyle name="Обычный 12 3 3 4 6 2 3" xfId="8844"/>
    <cellStyle name="Обычный 12 3 3 4 6 3" xfId="8845"/>
    <cellStyle name="Обычный 12 3 3 4 6 3 2" xfId="8846"/>
    <cellStyle name="Обычный 12 3 3 4 6 3 3" xfId="8847"/>
    <cellStyle name="Обычный 12 3 3 4 6 4" xfId="8848"/>
    <cellStyle name="Обычный 12 3 3 4 6 4 2" xfId="8849"/>
    <cellStyle name="Обычный 12 3 3 4 6 5" xfId="8850"/>
    <cellStyle name="Обычный 12 3 3 4 6 5 2" xfId="8851"/>
    <cellStyle name="Обычный 12 3 3 4 6 6" xfId="8852"/>
    <cellStyle name="Обычный 12 3 3 4 6 7" xfId="8853"/>
    <cellStyle name="Обычный 12 3 3 4 7" xfId="8854"/>
    <cellStyle name="Обычный 12 3 3 4 7 2" xfId="8855"/>
    <cellStyle name="Обычный 12 3 3 4 7 3" xfId="8856"/>
    <cellStyle name="Обычный 12 3 3 4 8" xfId="8857"/>
    <cellStyle name="Обычный 12 3 3 4 8 2" xfId="8858"/>
    <cellStyle name="Обычный 12 3 3 4 8 3" xfId="8859"/>
    <cellStyle name="Обычный 12 3 3 4 9" xfId="8860"/>
    <cellStyle name="Обычный 12 3 3 4 9 2" xfId="8861"/>
    <cellStyle name="Обычный 12 3 3 4 9 3" xfId="8862"/>
    <cellStyle name="Обычный 12 3 3 5" xfId="8863"/>
    <cellStyle name="Обычный 12 3 3 5 2" xfId="8864"/>
    <cellStyle name="Обычный 12 3 3 5 2 2" xfId="8865"/>
    <cellStyle name="Обычный 12 3 3 5 2 2 2" xfId="8866"/>
    <cellStyle name="Обычный 12 3 3 5 2 2 3" xfId="8867"/>
    <cellStyle name="Обычный 12 3 3 5 2 3" xfId="8868"/>
    <cellStyle name="Обычный 12 3 3 5 2 3 2" xfId="8869"/>
    <cellStyle name="Обычный 12 3 3 5 2 3 3" xfId="8870"/>
    <cellStyle name="Обычный 12 3 3 5 2 4" xfId="8871"/>
    <cellStyle name="Обычный 12 3 3 5 2 4 2" xfId="8872"/>
    <cellStyle name="Обычный 12 3 3 5 2 4 3" xfId="8873"/>
    <cellStyle name="Обычный 12 3 3 5 2 5" xfId="8874"/>
    <cellStyle name="Обычный 12 3 3 5 2 5 2" xfId="8875"/>
    <cellStyle name="Обычный 12 3 3 5 2 6" xfId="8876"/>
    <cellStyle name="Обычный 12 3 3 5 2 7" xfId="8877"/>
    <cellStyle name="Обычный 12 3 3 5 3" xfId="8878"/>
    <cellStyle name="Обычный 12 3 3 5 3 2" xfId="8879"/>
    <cellStyle name="Обычный 12 3 3 5 3 2 2" xfId="8880"/>
    <cellStyle name="Обычный 12 3 3 5 3 3" xfId="8881"/>
    <cellStyle name="Обычный 12 3 3 5 3 4" xfId="8882"/>
    <cellStyle name="Обычный 12 3 3 5 4" xfId="8883"/>
    <cellStyle name="Обычный 12 3 3 5 4 2" xfId="8884"/>
    <cellStyle name="Обычный 12 3 3 5 4 3" xfId="8885"/>
    <cellStyle name="Обычный 12 3 3 5 5" xfId="8886"/>
    <cellStyle name="Обычный 12 3 3 5 5 2" xfId="8887"/>
    <cellStyle name="Обычный 12 3 3 5 5 3" xfId="8888"/>
    <cellStyle name="Обычный 12 3 3 5 6" xfId="8889"/>
    <cellStyle name="Обычный 12 3 3 5 6 2" xfId="8890"/>
    <cellStyle name="Обычный 12 3 3 5 6 3" xfId="8891"/>
    <cellStyle name="Обычный 12 3 3 5 7" xfId="8892"/>
    <cellStyle name="Обычный 12 3 3 5 7 2" xfId="8893"/>
    <cellStyle name="Обычный 12 3 3 5 8" xfId="8894"/>
    <cellStyle name="Обычный 12 3 3 5 9" xfId="8895"/>
    <cellStyle name="Обычный 12 3 3 6" xfId="8896"/>
    <cellStyle name="Обычный 12 3 3 6 2" xfId="8897"/>
    <cellStyle name="Обычный 12 3 3 6 3" xfId="8898"/>
    <cellStyle name="Обычный 12 3 3 6 3 2" xfId="8899"/>
    <cellStyle name="Обычный 12 3 3 6 3 3" xfId="8900"/>
    <cellStyle name="Обычный 12 3 3 6 4" xfId="8901"/>
    <cellStyle name="Обычный 12 3 3 6 4 2" xfId="8902"/>
    <cellStyle name="Обычный 12 3 3 7" xfId="8903"/>
    <cellStyle name="Обычный 12 3 3 7 2" xfId="8904"/>
    <cellStyle name="Обычный 12 3 3 7 2 2" xfId="8905"/>
    <cellStyle name="Обычный 12 3 3 7 2 2 2" xfId="8906"/>
    <cellStyle name="Обычный 12 3 3 7 2 3" xfId="8907"/>
    <cellStyle name="Обычный 12 3 3 7 2 4" xfId="8908"/>
    <cellStyle name="Обычный 12 3 3 7 3" xfId="8909"/>
    <cellStyle name="Обычный 12 3 3 7 3 2" xfId="8910"/>
    <cellStyle name="Обычный 12 3 3 7 3 3" xfId="8911"/>
    <cellStyle name="Обычный 12 3 3 7 4" xfId="8912"/>
    <cellStyle name="Обычный 12 3 3 7 4 2" xfId="8913"/>
    <cellStyle name="Обычный 12 3 3 7 4 3" xfId="8914"/>
    <cellStyle name="Обычный 12 3 3 7 5" xfId="8915"/>
    <cellStyle name="Обычный 12 3 3 7 5 2" xfId="8916"/>
    <cellStyle name="Обычный 12 3 3 7 5 3" xfId="8917"/>
    <cellStyle name="Обычный 12 3 3 7 6" xfId="8918"/>
    <cellStyle name="Обычный 12 3 3 7 6 2" xfId="8919"/>
    <cellStyle name="Обычный 12 3 3 7 7" xfId="8920"/>
    <cellStyle name="Обычный 12 3 3 7 8" xfId="8921"/>
    <cellStyle name="Обычный 12 3 3 8" xfId="8922"/>
    <cellStyle name="Обычный 12 3 3 8 2" xfId="8923"/>
    <cellStyle name="Обычный 12 3 3 8 2 2" xfId="8924"/>
    <cellStyle name="Обычный 12 3 3 8 2 3" xfId="8925"/>
    <cellStyle name="Обычный 12 3 3 8 3" xfId="8926"/>
    <cellStyle name="Обычный 12 3 3 8 3 2" xfId="8927"/>
    <cellStyle name="Обычный 12 3 3 8 3 3" xfId="8928"/>
    <cellStyle name="Обычный 12 3 3 8 4" xfId="8929"/>
    <cellStyle name="Обычный 12 3 3 8 4 2" xfId="8930"/>
    <cellStyle name="Обычный 12 3 3 8 4 3" xfId="8931"/>
    <cellStyle name="Обычный 12 3 3 8 5" xfId="8932"/>
    <cellStyle name="Обычный 12 3 3 8 5 2" xfId="8933"/>
    <cellStyle name="Обычный 12 3 3 8 6" xfId="8934"/>
    <cellStyle name="Обычный 12 3 3 8 7" xfId="8935"/>
    <cellStyle name="Обычный 12 3 3 9" xfId="8936"/>
    <cellStyle name="Обычный 12 3 3 9 2" xfId="8937"/>
    <cellStyle name="Обычный 12 3 3 9 2 2" xfId="8938"/>
    <cellStyle name="Обычный 12 3 3 9 2 3" xfId="8939"/>
    <cellStyle name="Обычный 12 3 3 9 3" xfId="8940"/>
    <cellStyle name="Обычный 12 3 3 9 3 2" xfId="8941"/>
    <cellStyle name="Обычный 12 3 3 9 3 3" xfId="8942"/>
    <cellStyle name="Обычный 12 3 3 9 4" xfId="8943"/>
    <cellStyle name="Обычный 12 3 3 9 4 2" xfId="8944"/>
    <cellStyle name="Обычный 12 3 3 9 4 3" xfId="8945"/>
    <cellStyle name="Обычный 12 3 3 9 5" xfId="8946"/>
    <cellStyle name="Обычный 12 3 3 9 5 2" xfId="8947"/>
    <cellStyle name="Обычный 12 3 3 9 6" xfId="8948"/>
    <cellStyle name="Обычный 12 3 3 9 7" xfId="8949"/>
    <cellStyle name="Обычный 12 3 4" xfId="8950"/>
    <cellStyle name="Обычный 12 3 4 10" xfId="8951"/>
    <cellStyle name="Обычный 12 3 4 10 2" xfId="8952"/>
    <cellStyle name="Обычный 12 3 4 10 2 2" xfId="8953"/>
    <cellStyle name="Обычный 12 3 4 10 2 3" xfId="8954"/>
    <cellStyle name="Обычный 12 3 4 10 3" xfId="8955"/>
    <cellStyle name="Обычный 12 3 4 10 3 2" xfId="8956"/>
    <cellStyle name="Обычный 12 3 4 10 3 3" xfId="8957"/>
    <cellStyle name="Обычный 12 3 4 10 4" xfId="8958"/>
    <cellStyle name="Обычный 12 3 4 10 4 2" xfId="8959"/>
    <cellStyle name="Обычный 12 3 4 10 4 3" xfId="8960"/>
    <cellStyle name="Обычный 12 3 4 10 5" xfId="8961"/>
    <cellStyle name="Обычный 12 3 4 10 5 2" xfId="8962"/>
    <cellStyle name="Обычный 12 3 4 10 6" xfId="8963"/>
    <cellStyle name="Обычный 12 3 4 10 7" xfId="8964"/>
    <cellStyle name="Обычный 12 3 4 11" xfId="8965"/>
    <cellStyle name="Обычный 12 3 4 11 2" xfId="8966"/>
    <cellStyle name="Обычный 12 3 4 11 3" xfId="8967"/>
    <cellStyle name="Обычный 12 3 4 12" xfId="8968"/>
    <cellStyle name="Обычный 12 3 4 12 2" xfId="8969"/>
    <cellStyle name="Обычный 12 3 4 12 3" xfId="8970"/>
    <cellStyle name="Обычный 12 3 4 13" xfId="8971"/>
    <cellStyle name="Обычный 12 3 4 13 2" xfId="8972"/>
    <cellStyle name="Обычный 12 3 4 13 3" xfId="8973"/>
    <cellStyle name="Обычный 12 3 4 14" xfId="8974"/>
    <cellStyle name="Обычный 12 3 4 14 2" xfId="8975"/>
    <cellStyle name="Обычный 12 3 4 15" xfId="8976"/>
    <cellStyle name="Обычный 12 3 4 16" xfId="8977"/>
    <cellStyle name="Обычный 12 3 4 2" xfId="8978"/>
    <cellStyle name="Обычный 12 3 4 2 10" xfId="8979"/>
    <cellStyle name="Обычный 12 3 4 2 10 2" xfId="8980"/>
    <cellStyle name="Обычный 12 3 4 2 10 3" xfId="8981"/>
    <cellStyle name="Обычный 12 3 4 2 11" xfId="8982"/>
    <cellStyle name="Обычный 12 3 4 2 11 2" xfId="8983"/>
    <cellStyle name="Обычный 12 3 4 2 11 3" xfId="8984"/>
    <cellStyle name="Обычный 12 3 4 2 12" xfId="8985"/>
    <cellStyle name="Обычный 12 3 4 2 12 2" xfId="8986"/>
    <cellStyle name="Обычный 12 3 4 2 13" xfId="8987"/>
    <cellStyle name="Обычный 12 3 4 2 14" xfId="8988"/>
    <cellStyle name="Обычный 12 3 4 2 2" xfId="8989"/>
    <cellStyle name="Обычный 12 3 4 2 2 2" xfId="8990"/>
    <cellStyle name="Обычный 12 3 4 2 2 2 2" xfId="8991"/>
    <cellStyle name="Обычный 12 3 4 2 2 2 2 2" xfId="8992"/>
    <cellStyle name="Обычный 12 3 4 2 2 2 2 3" xfId="8993"/>
    <cellStyle name="Обычный 12 3 4 2 2 2 3" xfId="8994"/>
    <cellStyle name="Обычный 12 3 4 2 2 2 3 2" xfId="8995"/>
    <cellStyle name="Обычный 12 3 4 2 2 2 3 3" xfId="8996"/>
    <cellStyle name="Обычный 12 3 4 2 2 2 4" xfId="8997"/>
    <cellStyle name="Обычный 12 3 4 2 2 2 4 2" xfId="8998"/>
    <cellStyle name="Обычный 12 3 4 2 2 2 4 3" xfId="8999"/>
    <cellStyle name="Обычный 12 3 4 2 2 2 5" xfId="9000"/>
    <cellStyle name="Обычный 12 3 4 2 2 2 5 2" xfId="9001"/>
    <cellStyle name="Обычный 12 3 4 2 2 2 6" xfId="9002"/>
    <cellStyle name="Обычный 12 3 4 2 2 2 7" xfId="9003"/>
    <cellStyle name="Обычный 12 3 4 2 2 3" xfId="9004"/>
    <cellStyle name="Обычный 12 3 4 2 2 3 2" xfId="9005"/>
    <cellStyle name="Обычный 12 3 4 2 2 3 2 2" xfId="9006"/>
    <cellStyle name="Обычный 12 3 4 2 2 3 3" xfId="9007"/>
    <cellStyle name="Обычный 12 3 4 2 2 3 4" xfId="9008"/>
    <cellStyle name="Обычный 12 3 4 2 2 4" xfId="9009"/>
    <cellStyle name="Обычный 12 3 4 2 2 4 2" xfId="9010"/>
    <cellStyle name="Обычный 12 3 4 2 2 4 3" xfId="9011"/>
    <cellStyle name="Обычный 12 3 4 2 2 5" xfId="9012"/>
    <cellStyle name="Обычный 12 3 4 2 2 5 2" xfId="9013"/>
    <cellStyle name="Обычный 12 3 4 2 2 5 3" xfId="9014"/>
    <cellStyle name="Обычный 12 3 4 2 2 6" xfId="9015"/>
    <cellStyle name="Обычный 12 3 4 2 2 6 2" xfId="9016"/>
    <cellStyle name="Обычный 12 3 4 2 2 6 3" xfId="9017"/>
    <cellStyle name="Обычный 12 3 4 2 2 7" xfId="9018"/>
    <cellStyle name="Обычный 12 3 4 2 2 7 2" xfId="9019"/>
    <cellStyle name="Обычный 12 3 4 2 2 8" xfId="9020"/>
    <cellStyle name="Обычный 12 3 4 2 2 9" xfId="9021"/>
    <cellStyle name="Обычный 12 3 4 2 3" xfId="9022"/>
    <cellStyle name="Обычный 12 3 4 2 3 2" xfId="9023"/>
    <cellStyle name="Обычный 12 3 4 2 3 2 2" xfId="9024"/>
    <cellStyle name="Обычный 12 3 4 2 3 2 2 2" xfId="9025"/>
    <cellStyle name="Обычный 12 3 4 2 3 2 3" xfId="9026"/>
    <cellStyle name="Обычный 12 3 4 2 3 2 4" xfId="9027"/>
    <cellStyle name="Обычный 12 3 4 2 3 3" xfId="9028"/>
    <cellStyle name="Обычный 12 3 4 2 3 3 2" xfId="9029"/>
    <cellStyle name="Обычный 12 3 4 2 3 3 3" xfId="9030"/>
    <cellStyle name="Обычный 12 3 4 2 3 4" xfId="9031"/>
    <cellStyle name="Обычный 12 3 4 2 3 4 2" xfId="9032"/>
    <cellStyle name="Обычный 12 3 4 2 3 4 3" xfId="9033"/>
    <cellStyle name="Обычный 12 3 4 2 3 5" xfId="9034"/>
    <cellStyle name="Обычный 12 3 4 2 3 5 2" xfId="9035"/>
    <cellStyle name="Обычный 12 3 4 2 3 5 3" xfId="9036"/>
    <cellStyle name="Обычный 12 3 4 2 3 6" xfId="9037"/>
    <cellStyle name="Обычный 12 3 4 2 3 6 2" xfId="9038"/>
    <cellStyle name="Обычный 12 3 4 2 3 7" xfId="9039"/>
    <cellStyle name="Обычный 12 3 4 2 3 8" xfId="9040"/>
    <cellStyle name="Обычный 12 3 4 2 4" xfId="9041"/>
    <cellStyle name="Обычный 12 3 4 2 4 2" xfId="9042"/>
    <cellStyle name="Обычный 12 3 4 2 4 2 2" xfId="9043"/>
    <cellStyle name="Обычный 12 3 4 2 4 2 3" xfId="9044"/>
    <cellStyle name="Обычный 12 3 4 2 4 3" xfId="9045"/>
    <cellStyle name="Обычный 12 3 4 2 4 3 2" xfId="9046"/>
    <cellStyle name="Обычный 12 3 4 2 4 3 3" xfId="9047"/>
    <cellStyle name="Обычный 12 3 4 2 4 4" xfId="9048"/>
    <cellStyle name="Обычный 12 3 4 2 4 4 2" xfId="9049"/>
    <cellStyle name="Обычный 12 3 4 2 4 4 3" xfId="9050"/>
    <cellStyle name="Обычный 12 3 4 2 4 5" xfId="9051"/>
    <cellStyle name="Обычный 12 3 4 2 4 5 2" xfId="9052"/>
    <cellStyle name="Обычный 12 3 4 2 4 6" xfId="9053"/>
    <cellStyle name="Обычный 12 3 4 2 4 7" xfId="9054"/>
    <cellStyle name="Обычный 12 3 4 2 5" xfId="9055"/>
    <cellStyle name="Обычный 12 3 4 2 5 2" xfId="9056"/>
    <cellStyle name="Обычный 12 3 4 2 5 2 2" xfId="9057"/>
    <cellStyle name="Обычный 12 3 4 2 5 2 3" xfId="9058"/>
    <cellStyle name="Обычный 12 3 4 2 5 3" xfId="9059"/>
    <cellStyle name="Обычный 12 3 4 2 5 3 2" xfId="9060"/>
    <cellStyle name="Обычный 12 3 4 2 5 3 3" xfId="9061"/>
    <cellStyle name="Обычный 12 3 4 2 5 4" xfId="9062"/>
    <cellStyle name="Обычный 12 3 4 2 5 4 2" xfId="9063"/>
    <cellStyle name="Обычный 12 3 4 2 5 4 3" xfId="9064"/>
    <cellStyle name="Обычный 12 3 4 2 5 5" xfId="9065"/>
    <cellStyle name="Обычный 12 3 4 2 5 5 2" xfId="9066"/>
    <cellStyle name="Обычный 12 3 4 2 5 6" xfId="9067"/>
    <cellStyle name="Обычный 12 3 4 2 5 7" xfId="9068"/>
    <cellStyle name="Обычный 12 3 4 2 6" xfId="9069"/>
    <cellStyle name="Обычный 12 3 4 2 6 2" xfId="9070"/>
    <cellStyle name="Обычный 12 3 4 2 6 2 2" xfId="9071"/>
    <cellStyle name="Обычный 12 3 4 2 6 2 3" xfId="9072"/>
    <cellStyle name="Обычный 12 3 4 2 6 3" xfId="9073"/>
    <cellStyle name="Обычный 12 3 4 2 6 3 2" xfId="9074"/>
    <cellStyle name="Обычный 12 3 4 2 6 3 3" xfId="9075"/>
    <cellStyle name="Обычный 12 3 4 2 6 4" xfId="9076"/>
    <cellStyle name="Обычный 12 3 4 2 6 4 2" xfId="9077"/>
    <cellStyle name="Обычный 12 3 4 2 6 4 3" xfId="9078"/>
    <cellStyle name="Обычный 12 3 4 2 6 5" xfId="9079"/>
    <cellStyle name="Обычный 12 3 4 2 6 5 2" xfId="9080"/>
    <cellStyle name="Обычный 12 3 4 2 6 6" xfId="9081"/>
    <cellStyle name="Обычный 12 3 4 2 6 7" xfId="9082"/>
    <cellStyle name="Обычный 12 3 4 2 7" xfId="9083"/>
    <cellStyle name="Обычный 12 3 4 2 7 2" xfId="9084"/>
    <cellStyle name="Обычный 12 3 4 2 7 2 2" xfId="9085"/>
    <cellStyle name="Обычный 12 3 4 2 7 2 3" xfId="9086"/>
    <cellStyle name="Обычный 12 3 4 2 7 3" xfId="9087"/>
    <cellStyle name="Обычный 12 3 4 2 7 3 2" xfId="9088"/>
    <cellStyle name="Обычный 12 3 4 2 7 3 3" xfId="9089"/>
    <cellStyle name="Обычный 12 3 4 2 7 4" xfId="9090"/>
    <cellStyle name="Обычный 12 3 4 2 7 4 2" xfId="9091"/>
    <cellStyle name="Обычный 12 3 4 2 7 4 3" xfId="9092"/>
    <cellStyle name="Обычный 12 3 4 2 7 5" xfId="9093"/>
    <cellStyle name="Обычный 12 3 4 2 7 5 2" xfId="9094"/>
    <cellStyle name="Обычный 12 3 4 2 7 6" xfId="9095"/>
    <cellStyle name="Обычный 12 3 4 2 7 7" xfId="9096"/>
    <cellStyle name="Обычный 12 3 4 2 8" xfId="9097"/>
    <cellStyle name="Обычный 12 3 4 2 8 2" xfId="9098"/>
    <cellStyle name="Обычный 12 3 4 2 8 2 2" xfId="9099"/>
    <cellStyle name="Обычный 12 3 4 2 8 2 3" xfId="9100"/>
    <cellStyle name="Обычный 12 3 4 2 8 3" xfId="9101"/>
    <cellStyle name="Обычный 12 3 4 2 8 3 2" xfId="9102"/>
    <cellStyle name="Обычный 12 3 4 2 8 3 3" xfId="9103"/>
    <cellStyle name="Обычный 12 3 4 2 8 4" xfId="9104"/>
    <cellStyle name="Обычный 12 3 4 2 8 4 2" xfId="9105"/>
    <cellStyle name="Обычный 12 3 4 2 8 5" xfId="9106"/>
    <cellStyle name="Обычный 12 3 4 2 8 5 2" xfId="9107"/>
    <cellStyle name="Обычный 12 3 4 2 8 6" xfId="9108"/>
    <cellStyle name="Обычный 12 3 4 2 8 7" xfId="9109"/>
    <cellStyle name="Обычный 12 3 4 2 9" xfId="9110"/>
    <cellStyle name="Обычный 12 3 4 2 9 2" xfId="9111"/>
    <cellStyle name="Обычный 12 3 4 2 9 3" xfId="9112"/>
    <cellStyle name="Обычный 12 3 4 3" xfId="9113"/>
    <cellStyle name="Обычный 12 3 4 3 10" xfId="9114"/>
    <cellStyle name="Обычный 12 3 4 3 10 2" xfId="9115"/>
    <cellStyle name="Обычный 12 3 4 3 11" xfId="9116"/>
    <cellStyle name="Обычный 12 3 4 3 12" xfId="9117"/>
    <cellStyle name="Обычный 12 3 4 3 2" xfId="9118"/>
    <cellStyle name="Обычный 12 3 4 3 2 2" xfId="9119"/>
    <cellStyle name="Обычный 12 3 4 3 2 2 2" xfId="9120"/>
    <cellStyle name="Обычный 12 3 4 3 2 2 2 2" xfId="9121"/>
    <cellStyle name="Обычный 12 3 4 3 2 2 3" xfId="9122"/>
    <cellStyle name="Обычный 12 3 4 3 2 2 4" xfId="9123"/>
    <cellStyle name="Обычный 12 3 4 3 2 3" xfId="9124"/>
    <cellStyle name="Обычный 12 3 4 3 2 3 2" xfId="9125"/>
    <cellStyle name="Обычный 12 3 4 3 2 3 3" xfId="9126"/>
    <cellStyle name="Обычный 12 3 4 3 2 4" xfId="9127"/>
    <cellStyle name="Обычный 12 3 4 3 2 4 2" xfId="9128"/>
    <cellStyle name="Обычный 12 3 4 3 2 4 3" xfId="9129"/>
    <cellStyle name="Обычный 12 3 4 3 2 5" xfId="9130"/>
    <cellStyle name="Обычный 12 3 4 3 2 5 2" xfId="9131"/>
    <cellStyle name="Обычный 12 3 4 3 2 5 3" xfId="9132"/>
    <cellStyle name="Обычный 12 3 4 3 2 6" xfId="9133"/>
    <cellStyle name="Обычный 12 3 4 3 2 6 2" xfId="9134"/>
    <cellStyle name="Обычный 12 3 4 3 2 7" xfId="9135"/>
    <cellStyle name="Обычный 12 3 4 3 2 8" xfId="9136"/>
    <cellStyle name="Обычный 12 3 4 3 3" xfId="9137"/>
    <cellStyle name="Обычный 12 3 4 3 3 2" xfId="9138"/>
    <cellStyle name="Обычный 12 3 4 3 3 2 2" xfId="9139"/>
    <cellStyle name="Обычный 12 3 4 3 3 2 2 2" xfId="9140"/>
    <cellStyle name="Обычный 12 3 4 3 3 2 3" xfId="9141"/>
    <cellStyle name="Обычный 12 3 4 3 3 2 4" xfId="9142"/>
    <cellStyle name="Обычный 12 3 4 3 3 3" xfId="9143"/>
    <cellStyle name="Обычный 12 3 4 3 3 3 2" xfId="9144"/>
    <cellStyle name="Обычный 12 3 4 3 3 3 3" xfId="9145"/>
    <cellStyle name="Обычный 12 3 4 3 3 4" xfId="9146"/>
    <cellStyle name="Обычный 12 3 4 3 3 4 2" xfId="9147"/>
    <cellStyle name="Обычный 12 3 4 3 3 4 3" xfId="9148"/>
    <cellStyle name="Обычный 12 3 4 3 3 5" xfId="9149"/>
    <cellStyle name="Обычный 12 3 4 3 3 5 2" xfId="9150"/>
    <cellStyle name="Обычный 12 3 4 3 3 5 3" xfId="9151"/>
    <cellStyle name="Обычный 12 3 4 3 3 6" xfId="9152"/>
    <cellStyle name="Обычный 12 3 4 3 3 6 2" xfId="9153"/>
    <cellStyle name="Обычный 12 3 4 3 3 7" xfId="9154"/>
    <cellStyle name="Обычный 12 3 4 3 3 8" xfId="9155"/>
    <cellStyle name="Обычный 12 3 4 3 4" xfId="9156"/>
    <cellStyle name="Обычный 12 3 4 3 4 2" xfId="9157"/>
    <cellStyle name="Обычный 12 3 4 3 4 2 2" xfId="9158"/>
    <cellStyle name="Обычный 12 3 4 3 4 2 3" xfId="9159"/>
    <cellStyle name="Обычный 12 3 4 3 4 3" xfId="9160"/>
    <cellStyle name="Обычный 12 3 4 3 4 3 2" xfId="9161"/>
    <cellStyle name="Обычный 12 3 4 3 4 3 3" xfId="9162"/>
    <cellStyle name="Обычный 12 3 4 3 4 4" xfId="9163"/>
    <cellStyle name="Обычный 12 3 4 3 4 4 2" xfId="9164"/>
    <cellStyle name="Обычный 12 3 4 3 4 4 3" xfId="9165"/>
    <cellStyle name="Обычный 12 3 4 3 4 5" xfId="9166"/>
    <cellStyle name="Обычный 12 3 4 3 4 5 2" xfId="9167"/>
    <cellStyle name="Обычный 12 3 4 3 4 6" xfId="9168"/>
    <cellStyle name="Обычный 12 3 4 3 4 7" xfId="9169"/>
    <cellStyle name="Обычный 12 3 4 3 5" xfId="9170"/>
    <cellStyle name="Обычный 12 3 4 3 5 2" xfId="9171"/>
    <cellStyle name="Обычный 12 3 4 3 5 2 2" xfId="9172"/>
    <cellStyle name="Обычный 12 3 4 3 5 2 3" xfId="9173"/>
    <cellStyle name="Обычный 12 3 4 3 5 3" xfId="9174"/>
    <cellStyle name="Обычный 12 3 4 3 5 3 2" xfId="9175"/>
    <cellStyle name="Обычный 12 3 4 3 5 3 3" xfId="9176"/>
    <cellStyle name="Обычный 12 3 4 3 5 4" xfId="9177"/>
    <cellStyle name="Обычный 12 3 4 3 5 4 2" xfId="9178"/>
    <cellStyle name="Обычный 12 3 4 3 5 4 3" xfId="9179"/>
    <cellStyle name="Обычный 12 3 4 3 5 5" xfId="9180"/>
    <cellStyle name="Обычный 12 3 4 3 5 5 2" xfId="9181"/>
    <cellStyle name="Обычный 12 3 4 3 5 6" xfId="9182"/>
    <cellStyle name="Обычный 12 3 4 3 5 7" xfId="9183"/>
    <cellStyle name="Обычный 12 3 4 3 6" xfId="9184"/>
    <cellStyle name="Обычный 12 3 4 3 6 2" xfId="9185"/>
    <cellStyle name="Обычный 12 3 4 3 6 2 2" xfId="9186"/>
    <cellStyle name="Обычный 12 3 4 3 6 2 3" xfId="9187"/>
    <cellStyle name="Обычный 12 3 4 3 6 3" xfId="9188"/>
    <cellStyle name="Обычный 12 3 4 3 6 3 2" xfId="9189"/>
    <cellStyle name="Обычный 12 3 4 3 6 3 3" xfId="9190"/>
    <cellStyle name="Обычный 12 3 4 3 6 4" xfId="9191"/>
    <cellStyle name="Обычный 12 3 4 3 6 4 2" xfId="9192"/>
    <cellStyle name="Обычный 12 3 4 3 6 5" xfId="9193"/>
    <cellStyle name="Обычный 12 3 4 3 6 5 2" xfId="9194"/>
    <cellStyle name="Обычный 12 3 4 3 6 6" xfId="9195"/>
    <cellStyle name="Обычный 12 3 4 3 6 7" xfId="9196"/>
    <cellStyle name="Обычный 12 3 4 3 7" xfId="9197"/>
    <cellStyle name="Обычный 12 3 4 3 7 2" xfId="9198"/>
    <cellStyle name="Обычный 12 3 4 3 7 3" xfId="9199"/>
    <cellStyle name="Обычный 12 3 4 3 8" xfId="9200"/>
    <cellStyle name="Обычный 12 3 4 3 8 2" xfId="9201"/>
    <cellStyle name="Обычный 12 3 4 3 8 3" xfId="9202"/>
    <cellStyle name="Обычный 12 3 4 3 9" xfId="9203"/>
    <cellStyle name="Обычный 12 3 4 3 9 2" xfId="9204"/>
    <cellStyle name="Обычный 12 3 4 3 9 3" xfId="9205"/>
    <cellStyle name="Обычный 12 3 4 4" xfId="9206"/>
    <cellStyle name="Обычный 12 3 4 4 2" xfId="9207"/>
    <cellStyle name="Обычный 12 3 4 4 2 2" xfId="9208"/>
    <cellStyle name="Обычный 12 3 4 4 2 2 2" xfId="9209"/>
    <cellStyle name="Обычный 12 3 4 4 2 2 3" xfId="9210"/>
    <cellStyle name="Обычный 12 3 4 4 2 3" xfId="9211"/>
    <cellStyle name="Обычный 12 3 4 4 2 3 2" xfId="9212"/>
    <cellStyle name="Обычный 12 3 4 4 2 3 3" xfId="9213"/>
    <cellStyle name="Обычный 12 3 4 4 2 4" xfId="9214"/>
    <cellStyle name="Обычный 12 3 4 4 2 4 2" xfId="9215"/>
    <cellStyle name="Обычный 12 3 4 4 2 4 3" xfId="9216"/>
    <cellStyle name="Обычный 12 3 4 4 2 5" xfId="9217"/>
    <cellStyle name="Обычный 12 3 4 4 2 5 2" xfId="9218"/>
    <cellStyle name="Обычный 12 3 4 4 2 6" xfId="9219"/>
    <cellStyle name="Обычный 12 3 4 4 2 7" xfId="9220"/>
    <cellStyle name="Обычный 12 3 4 4 3" xfId="9221"/>
    <cellStyle name="Обычный 12 3 4 4 3 2" xfId="9222"/>
    <cellStyle name="Обычный 12 3 4 4 3 2 2" xfId="9223"/>
    <cellStyle name="Обычный 12 3 4 4 3 3" xfId="9224"/>
    <cellStyle name="Обычный 12 3 4 4 3 4" xfId="9225"/>
    <cellStyle name="Обычный 12 3 4 4 4" xfId="9226"/>
    <cellStyle name="Обычный 12 3 4 4 4 2" xfId="9227"/>
    <cellStyle name="Обычный 12 3 4 4 4 3" xfId="9228"/>
    <cellStyle name="Обычный 12 3 4 4 5" xfId="9229"/>
    <cellStyle name="Обычный 12 3 4 4 5 2" xfId="9230"/>
    <cellStyle name="Обычный 12 3 4 4 5 3" xfId="9231"/>
    <cellStyle name="Обычный 12 3 4 4 6" xfId="9232"/>
    <cellStyle name="Обычный 12 3 4 4 6 2" xfId="9233"/>
    <cellStyle name="Обычный 12 3 4 4 6 3" xfId="9234"/>
    <cellStyle name="Обычный 12 3 4 4 7" xfId="9235"/>
    <cellStyle name="Обычный 12 3 4 4 7 2" xfId="9236"/>
    <cellStyle name="Обычный 12 3 4 4 8" xfId="9237"/>
    <cellStyle name="Обычный 12 3 4 4 9" xfId="9238"/>
    <cellStyle name="Обычный 12 3 4 5" xfId="9239"/>
    <cellStyle name="Обычный 12 3 4 5 2" xfId="9240"/>
    <cellStyle name="Обычный 12 3 4 5 2 2" xfId="9241"/>
    <cellStyle name="Обычный 12 3 4 5 2 2 2" xfId="9242"/>
    <cellStyle name="Обычный 12 3 4 5 2 3" xfId="9243"/>
    <cellStyle name="Обычный 12 3 4 5 2 4" xfId="9244"/>
    <cellStyle name="Обычный 12 3 4 5 3" xfId="9245"/>
    <cellStyle name="Обычный 12 3 4 5 3 2" xfId="9246"/>
    <cellStyle name="Обычный 12 3 4 5 3 3" xfId="9247"/>
    <cellStyle name="Обычный 12 3 4 5 4" xfId="9248"/>
    <cellStyle name="Обычный 12 3 4 5 4 2" xfId="9249"/>
    <cellStyle name="Обычный 12 3 4 5 4 3" xfId="9250"/>
    <cellStyle name="Обычный 12 3 4 5 5" xfId="9251"/>
    <cellStyle name="Обычный 12 3 4 5 5 2" xfId="9252"/>
    <cellStyle name="Обычный 12 3 4 5 5 3" xfId="9253"/>
    <cellStyle name="Обычный 12 3 4 5 6" xfId="9254"/>
    <cellStyle name="Обычный 12 3 4 5 6 2" xfId="9255"/>
    <cellStyle name="Обычный 12 3 4 5 7" xfId="9256"/>
    <cellStyle name="Обычный 12 3 4 5 8" xfId="9257"/>
    <cellStyle name="Обычный 12 3 4 6" xfId="9258"/>
    <cellStyle name="Обычный 12 3 4 6 2" xfId="9259"/>
    <cellStyle name="Обычный 12 3 4 6 2 2" xfId="9260"/>
    <cellStyle name="Обычный 12 3 4 6 2 2 2" xfId="9261"/>
    <cellStyle name="Обычный 12 3 4 6 2 3" xfId="9262"/>
    <cellStyle name="Обычный 12 3 4 6 2 4" xfId="9263"/>
    <cellStyle name="Обычный 12 3 4 6 3" xfId="9264"/>
    <cellStyle name="Обычный 12 3 4 6 3 2" xfId="9265"/>
    <cellStyle name="Обычный 12 3 4 6 3 3" xfId="9266"/>
    <cellStyle name="Обычный 12 3 4 6 4" xfId="9267"/>
    <cellStyle name="Обычный 12 3 4 6 4 2" xfId="9268"/>
    <cellStyle name="Обычный 12 3 4 6 4 3" xfId="9269"/>
    <cellStyle name="Обычный 12 3 4 6 5" xfId="9270"/>
    <cellStyle name="Обычный 12 3 4 6 5 2" xfId="9271"/>
    <cellStyle name="Обычный 12 3 4 6 5 3" xfId="9272"/>
    <cellStyle name="Обычный 12 3 4 6 6" xfId="9273"/>
    <cellStyle name="Обычный 12 3 4 6 6 2" xfId="9274"/>
    <cellStyle name="Обычный 12 3 4 6 7" xfId="9275"/>
    <cellStyle name="Обычный 12 3 4 6 8" xfId="9276"/>
    <cellStyle name="Обычный 12 3 4 7" xfId="9277"/>
    <cellStyle name="Обычный 12 3 4 7 2" xfId="9278"/>
    <cellStyle name="Обычный 12 3 4 7 2 2" xfId="9279"/>
    <cellStyle name="Обычный 12 3 4 7 2 3" xfId="9280"/>
    <cellStyle name="Обычный 12 3 4 7 3" xfId="9281"/>
    <cellStyle name="Обычный 12 3 4 7 3 2" xfId="9282"/>
    <cellStyle name="Обычный 12 3 4 7 3 3" xfId="9283"/>
    <cellStyle name="Обычный 12 3 4 7 4" xfId="9284"/>
    <cellStyle name="Обычный 12 3 4 7 4 2" xfId="9285"/>
    <cellStyle name="Обычный 12 3 4 7 4 3" xfId="9286"/>
    <cellStyle name="Обычный 12 3 4 7 5" xfId="9287"/>
    <cellStyle name="Обычный 12 3 4 7 5 2" xfId="9288"/>
    <cellStyle name="Обычный 12 3 4 7 6" xfId="9289"/>
    <cellStyle name="Обычный 12 3 4 7 7" xfId="9290"/>
    <cellStyle name="Обычный 12 3 4 8" xfId="9291"/>
    <cellStyle name="Обычный 12 3 4 8 2" xfId="9292"/>
    <cellStyle name="Обычный 12 3 4 8 2 2" xfId="9293"/>
    <cellStyle name="Обычный 12 3 4 8 2 3" xfId="9294"/>
    <cellStyle name="Обычный 12 3 4 8 3" xfId="9295"/>
    <cellStyle name="Обычный 12 3 4 8 3 2" xfId="9296"/>
    <cellStyle name="Обычный 12 3 4 8 3 3" xfId="9297"/>
    <cellStyle name="Обычный 12 3 4 8 4" xfId="9298"/>
    <cellStyle name="Обычный 12 3 4 8 4 2" xfId="9299"/>
    <cellStyle name="Обычный 12 3 4 8 4 3" xfId="9300"/>
    <cellStyle name="Обычный 12 3 4 8 5" xfId="9301"/>
    <cellStyle name="Обычный 12 3 4 8 5 2" xfId="9302"/>
    <cellStyle name="Обычный 12 3 4 8 6" xfId="9303"/>
    <cellStyle name="Обычный 12 3 4 8 7" xfId="9304"/>
    <cellStyle name="Обычный 12 3 4 9" xfId="9305"/>
    <cellStyle name="Обычный 12 3 4 9 2" xfId="9306"/>
    <cellStyle name="Обычный 12 3 4 9 2 2" xfId="9307"/>
    <cellStyle name="Обычный 12 3 4 9 2 3" xfId="9308"/>
    <cellStyle name="Обычный 12 3 4 9 3" xfId="9309"/>
    <cellStyle name="Обычный 12 3 4 9 3 2" xfId="9310"/>
    <cellStyle name="Обычный 12 3 4 9 3 3" xfId="9311"/>
    <cellStyle name="Обычный 12 3 4 9 4" xfId="9312"/>
    <cellStyle name="Обычный 12 3 4 9 4 2" xfId="9313"/>
    <cellStyle name="Обычный 12 3 4 9 4 3" xfId="9314"/>
    <cellStyle name="Обычный 12 3 4 9 5" xfId="9315"/>
    <cellStyle name="Обычный 12 3 4 9 5 2" xfId="9316"/>
    <cellStyle name="Обычный 12 3 4 9 6" xfId="9317"/>
    <cellStyle name="Обычный 12 3 4 9 7" xfId="9318"/>
    <cellStyle name="Обычный 12 3 5" xfId="9319"/>
    <cellStyle name="Обычный 12 3 5 10" xfId="9320"/>
    <cellStyle name="Обычный 12 3 5 10 2" xfId="9321"/>
    <cellStyle name="Обычный 12 3 5 10 2 2" xfId="9322"/>
    <cellStyle name="Обычный 12 3 5 10 2 3" xfId="9323"/>
    <cellStyle name="Обычный 12 3 5 10 3" xfId="9324"/>
    <cellStyle name="Обычный 12 3 5 10 3 2" xfId="9325"/>
    <cellStyle name="Обычный 12 3 5 10 3 3" xfId="9326"/>
    <cellStyle name="Обычный 12 3 5 10 4" xfId="9327"/>
    <cellStyle name="Обычный 12 3 5 10 4 2" xfId="9328"/>
    <cellStyle name="Обычный 12 3 5 10 4 3" xfId="9329"/>
    <cellStyle name="Обычный 12 3 5 10 5" xfId="9330"/>
    <cellStyle name="Обычный 12 3 5 10 5 2" xfId="9331"/>
    <cellStyle name="Обычный 12 3 5 10 6" xfId="9332"/>
    <cellStyle name="Обычный 12 3 5 10 7" xfId="9333"/>
    <cellStyle name="Обычный 12 3 5 11" xfId="9334"/>
    <cellStyle name="Обычный 12 3 5 11 2" xfId="9335"/>
    <cellStyle name="Обычный 12 3 5 11 3" xfId="9336"/>
    <cellStyle name="Обычный 12 3 5 12" xfId="9337"/>
    <cellStyle name="Обычный 12 3 5 12 2" xfId="9338"/>
    <cellStyle name="Обычный 12 3 5 12 3" xfId="9339"/>
    <cellStyle name="Обычный 12 3 5 13" xfId="9340"/>
    <cellStyle name="Обычный 12 3 5 13 2" xfId="9341"/>
    <cellStyle name="Обычный 12 3 5 13 3" xfId="9342"/>
    <cellStyle name="Обычный 12 3 5 14" xfId="9343"/>
    <cellStyle name="Обычный 12 3 5 14 2" xfId="9344"/>
    <cellStyle name="Обычный 12 3 5 15" xfId="9345"/>
    <cellStyle name="Обычный 12 3 5 16" xfId="9346"/>
    <cellStyle name="Обычный 12 3 5 2" xfId="9347"/>
    <cellStyle name="Обычный 12 3 5 2 10" xfId="9348"/>
    <cellStyle name="Обычный 12 3 5 2 10 2" xfId="9349"/>
    <cellStyle name="Обычный 12 3 5 2 10 3" xfId="9350"/>
    <cellStyle name="Обычный 12 3 5 2 11" xfId="9351"/>
    <cellStyle name="Обычный 12 3 5 2 11 2" xfId="9352"/>
    <cellStyle name="Обычный 12 3 5 2 12" xfId="9353"/>
    <cellStyle name="Обычный 12 3 5 2 13" xfId="9354"/>
    <cellStyle name="Обычный 12 3 5 2 2" xfId="9355"/>
    <cellStyle name="Обычный 12 3 5 2 2 2" xfId="9356"/>
    <cellStyle name="Обычный 12 3 5 2 2 2 2" xfId="9357"/>
    <cellStyle name="Обычный 12 3 5 2 2 2 2 2" xfId="9358"/>
    <cellStyle name="Обычный 12 3 5 2 2 2 3" xfId="9359"/>
    <cellStyle name="Обычный 12 3 5 2 2 2 4" xfId="9360"/>
    <cellStyle name="Обычный 12 3 5 2 2 3" xfId="9361"/>
    <cellStyle name="Обычный 12 3 5 2 2 3 2" xfId="9362"/>
    <cellStyle name="Обычный 12 3 5 2 2 3 3" xfId="9363"/>
    <cellStyle name="Обычный 12 3 5 2 2 4" xfId="9364"/>
    <cellStyle name="Обычный 12 3 5 2 2 4 2" xfId="9365"/>
    <cellStyle name="Обычный 12 3 5 2 2 4 3" xfId="9366"/>
    <cellStyle name="Обычный 12 3 5 2 2 5" xfId="9367"/>
    <cellStyle name="Обычный 12 3 5 2 2 5 2" xfId="9368"/>
    <cellStyle name="Обычный 12 3 5 2 2 5 3" xfId="9369"/>
    <cellStyle name="Обычный 12 3 5 2 2 6" xfId="9370"/>
    <cellStyle name="Обычный 12 3 5 2 2 6 2" xfId="9371"/>
    <cellStyle name="Обычный 12 3 5 2 2 7" xfId="9372"/>
    <cellStyle name="Обычный 12 3 5 2 2 8" xfId="9373"/>
    <cellStyle name="Обычный 12 3 5 2 3" xfId="9374"/>
    <cellStyle name="Обычный 12 3 5 2 3 2" xfId="9375"/>
    <cellStyle name="Обычный 12 3 5 2 3 2 2" xfId="9376"/>
    <cellStyle name="Обычный 12 3 5 2 3 2 2 2" xfId="9377"/>
    <cellStyle name="Обычный 12 3 5 2 3 2 3" xfId="9378"/>
    <cellStyle name="Обычный 12 3 5 2 3 2 4" xfId="9379"/>
    <cellStyle name="Обычный 12 3 5 2 3 3" xfId="9380"/>
    <cellStyle name="Обычный 12 3 5 2 3 3 2" xfId="9381"/>
    <cellStyle name="Обычный 12 3 5 2 3 3 3" xfId="9382"/>
    <cellStyle name="Обычный 12 3 5 2 3 4" xfId="9383"/>
    <cellStyle name="Обычный 12 3 5 2 3 4 2" xfId="9384"/>
    <cellStyle name="Обычный 12 3 5 2 3 4 3" xfId="9385"/>
    <cellStyle name="Обычный 12 3 5 2 3 5" xfId="9386"/>
    <cellStyle name="Обычный 12 3 5 2 3 5 2" xfId="9387"/>
    <cellStyle name="Обычный 12 3 5 2 3 5 3" xfId="9388"/>
    <cellStyle name="Обычный 12 3 5 2 3 6" xfId="9389"/>
    <cellStyle name="Обычный 12 3 5 2 3 6 2" xfId="9390"/>
    <cellStyle name="Обычный 12 3 5 2 3 7" xfId="9391"/>
    <cellStyle name="Обычный 12 3 5 2 3 8" xfId="9392"/>
    <cellStyle name="Обычный 12 3 5 2 4" xfId="9393"/>
    <cellStyle name="Обычный 12 3 5 2 4 2" xfId="9394"/>
    <cellStyle name="Обычный 12 3 5 2 4 2 2" xfId="9395"/>
    <cellStyle name="Обычный 12 3 5 2 4 2 3" xfId="9396"/>
    <cellStyle name="Обычный 12 3 5 2 4 3" xfId="9397"/>
    <cellStyle name="Обычный 12 3 5 2 4 3 2" xfId="9398"/>
    <cellStyle name="Обычный 12 3 5 2 4 3 3" xfId="9399"/>
    <cellStyle name="Обычный 12 3 5 2 4 4" xfId="9400"/>
    <cellStyle name="Обычный 12 3 5 2 4 4 2" xfId="9401"/>
    <cellStyle name="Обычный 12 3 5 2 4 4 3" xfId="9402"/>
    <cellStyle name="Обычный 12 3 5 2 4 5" xfId="9403"/>
    <cellStyle name="Обычный 12 3 5 2 4 5 2" xfId="9404"/>
    <cellStyle name="Обычный 12 3 5 2 4 6" xfId="9405"/>
    <cellStyle name="Обычный 12 3 5 2 4 7" xfId="9406"/>
    <cellStyle name="Обычный 12 3 5 2 5" xfId="9407"/>
    <cellStyle name="Обычный 12 3 5 2 5 2" xfId="9408"/>
    <cellStyle name="Обычный 12 3 5 2 5 2 2" xfId="9409"/>
    <cellStyle name="Обычный 12 3 5 2 5 2 3" xfId="9410"/>
    <cellStyle name="Обычный 12 3 5 2 5 3" xfId="9411"/>
    <cellStyle name="Обычный 12 3 5 2 5 3 2" xfId="9412"/>
    <cellStyle name="Обычный 12 3 5 2 5 3 3" xfId="9413"/>
    <cellStyle name="Обычный 12 3 5 2 5 4" xfId="9414"/>
    <cellStyle name="Обычный 12 3 5 2 5 4 2" xfId="9415"/>
    <cellStyle name="Обычный 12 3 5 2 5 4 3" xfId="9416"/>
    <cellStyle name="Обычный 12 3 5 2 5 5" xfId="9417"/>
    <cellStyle name="Обычный 12 3 5 2 5 5 2" xfId="9418"/>
    <cellStyle name="Обычный 12 3 5 2 5 6" xfId="9419"/>
    <cellStyle name="Обычный 12 3 5 2 5 7" xfId="9420"/>
    <cellStyle name="Обычный 12 3 5 2 6" xfId="9421"/>
    <cellStyle name="Обычный 12 3 5 2 6 2" xfId="9422"/>
    <cellStyle name="Обычный 12 3 5 2 6 2 2" xfId="9423"/>
    <cellStyle name="Обычный 12 3 5 2 6 2 3" xfId="9424"/>
    <cellStyle name="Обычный 12 3 5 2 6 3" xfId="9425"/>
    <cellStyle name="Обычный 12 3 5 2 6 3 2" xfId="9426"/>
    <cellStyle name="Обычный 12 3 5 2 6 3 3" xfId="9427"/>
    <cellStyle name="Обычный 12 3 5 2 6 4" xfId="9428"/>
    <cellStyle name="Обычный 12 3 5 2 6 4 2" xfId="9429"/>
    <cellStyle name="Обычный 12 3 5 2 6 4 3" xfId="9430"/>
    <cellStyle name="Обычный 12 3 5 2 6 5" xfId="9431"/>
    <cellStyle name="Обычный 12 3 5 2 6 5 2" xfId="9432"/>
    <cellStyle name="Обычный 12 3 5 2 6 6" xfId="9433"/>
    <cellStyle name="Обычный 12 3 5 2 6 7" xfId="9434"/>
    <cellStyle name="Обычный 12 3 5 2 7" xfId="9435"/>
    <cellStyle name="Обычный 12 3 5 2 7 2" xfId="9436"/>
    <cellStyle name="Обычный 12 3 5 2 7 2 2" xfId="9437"/>
    <cellStyle name="Обычный 12 3 5 2 7 2 3" xfId="9438"/>
    <cellStyle name="Обычный 12 3 5 2 7 3" xfId="9439"/>
    <cellStyle name="Обычный 12 3 5 2 7 3 2" xfId="9440"/>
    <cellStyle name="Обычный 12 3 5 2 7 3 3" xfId="9441"/>
    <cellStyle name="Обычный 12 3 5 2 7 4" xfId="9442"/>
    <cellStyle name="Обычный 12 3 5 2 7 4 2" xfId="9443"/>
    <cellStyle name="Обычный 12 3 5 2 7 5" xfId="9444"/>
    <cellStyle name="Обычный 12 3 5 2 7 5 2" xfId="9445"/>
    <cellStyle name="Обычный 12 3 5 2 7 6" xfId="9446"/>
    <cellStyle name="Обычный 12 3 5 2 7 7" xfId="9447"/>
    <cellStyle name="Обычный 12 3 5 2 8" xfId="9448"/>
    <cellStyle name="Обычный 12 3 5 2 8 2" xfId="9449"/>
    <cellStyle name="Обычный 12 3 5 2 8 3" xfId="9450"/>
    <cellStyle name="Обычный 12 3 5 2 9" xfId="9451"/>
    <cellStyle name="Обычный 12 3 5 2 9 2" xfId="9452"/>
    <cellStyle name="Обычный 12 3 5 2 9 3" xfId="9453"/>
    <cellStyle name="Обычный 12 3 5 3" xfId="9454"/>
    <cellStyle name="Обычный 12 3 5 3 10" xfId="9455"/>
    <cellStyle name="Обычный 12 3 5 3 10 2" xfId="9456"/>
    <cellStyle name="Обычный 12 3 5 3 11" xfId="9457"/>
    <cellStyle name="Обычный 12 3 5 3 12" xfId="9458"/>
    <cellStyle name="Обычный 12 3 5 3 2" xfId="9459"/>
    <cellStyle name="Обычный 12 3 5 3 2 2" xfId="9460"/>
    <cellStyle name="Обычный 12 3 5 3 2 2 2" xfId="9461"/>
    <cellStyle name="Обычный 12 3 5 3 2 2 2 2" xfId="9462"/>
    <cellStyle name="Обычный 12 3 5 3 2 2 3" xfId="9463"/>
    <cellStyle name="Обычный 12 3 5 3 2 2 4" xfId="9464"/>
    <cellStyle name="Обычный 12 3 5 3 2 3" xfId="9465"/>
    <cellStyle name="Обычный 12 3 5 3 2 3 2" xfId="9466"/>
    <cellStyle name="Обычный 12 3 5 3 2 3 3" xfId="9467"/>
    <cellStyle name="Обычный 12 3 5 3 2 4" xfId="9468"/>
    <cellStyle name="Обычный 12 3 5 3 2 4 2" xfId="9469"/>
    <cellStyle name="Обычный 12 3 5 3 2 4 3" xfId="9470"/>
    <cellStyle name="Обычный 12 3 5 3 2 5" xfId="9471"/>
    <cellStyle name="Обычный 12 3 5 3 2 5 2" xfId="9472"/>
    <cellStyle name="Обычный 12 3 5 3 2 5 3" xfId="9473"/>
    <cellStyle name="Обычный 12 3 5 3 2 6" xfId="9474"/>
    <cellStyle name="Обычный 12 3 5 3 2 6 2" xfId="9475"/>
    <cellStyle name="Обычный 12 3 5 3 2 7" xfId="9476"/>
    <cellStyle name="Обычный 12 3 5 3 2 8" xfId="9477"/>
    <cellStyle name="Обычный 12 3 5 3 3" xfId="9478"/>
    <cellStyle name="Обычный 12 3 5 3 3 2" xfId="9479"/>
    <cellStyle name="Обычный 12 3 5 3 3 2 2" xfId="9480"/>
    <cellStyle name="Обычный 12 3 5 3 3 2 2 2" xfId="9481"/>
    <cellStyle name="Обычный 12 3 5 3 3 2 3" xfId="9482"/>
    <cellStyle name="Обычный 12 3 5 3 3 2 4" xfId="9483"/>
    <cellStyle name="Обычный 12 3 5 3 3 3" xfId="9484"/>
    <cellStyle name="Обычный 12 3 5 3 3 3 2" xfId="9485"/>
    <cellStyle name="Обычный 12 3 5 3 3 3 3" xfId="9486"/>
    <cellStyle name="Обычный 12 3 5 3 3 4" xfId="9487"/>
    <cellStyle name="Обычный 12 3 5 3 3 4 2" xfId="9488"/>
    <cellStyle name="Обычный 12 3 5 3 3 4 3" xfId="9489"/>
    <cellStyle name="Обычный 12 3 5 3 3 5" xfId="9490"/>
    <cellStyle name="Обычный 12 3 5 3 3 5 2" xfId="9491"/>
    <cellStyle name="Обычный 12 3 5 3 3 5 3" xfId="9492"/>
    <cellStyle name="Обычный 12 3 5 3 3 6" xfId="9493"/>
    <cellStyle name="Обычный 12 3 5 3 3 6 2" xfId="9494"/>
    <cellStyle name="Обычный 12 3 5 3 3 7" xfId="9495"/>
    <cellStyle name="Обычный 12 3 5 3 3 8" xfId="9496"/>
    <cellStyle name="Обычный 12 3 5 3 4" xfId="9497"/>
    <cellStyle name="Обычный 12 3 5 3 4 2" xfId="9498"/>
    <cellStyle name="Обычный 12 3 5 3 4 2 2" xfId="9499"/>
    <cellStyle name="Обычный 12 3 5 3 4 2 3" xfId="9500"/>
    <cellStyle name="Обычный 12 3 5 3 4 3" xfId="9501"/>
    <cellStyle name="Обычный 12 3 5 3 4 3 2" xfId="9502"/>
    <cellStyle name="Обычный 12 3 5 3 4 3 3" xfId="9503"/>
    <cellStyle name="Обычный 12 3 5 3 4 4" xfId="9504"/>
    <cellStyle name="Обычный 12 3 5 3 4 4 2" xfId="9505"/>
    <cellStyle name="Обычный 12 3 5 3 4 4 3" xfId="9506"/>
    <cellStyle name="Обычный 12 3 5 3 4 5" xfId="9507"/>
    <cellStyle name="Обычный 12 3 5 3 4 5 2" xfId="9508"/>
    <cellStyle name="Обычный 12 3 5 3 4 6" xfId="9509"/>
    <cellStyle name="Обычный 12 3 5 3 4 7" xfId="9510"/>
    <cellStyle name="Обычный 12 3 5 3 5" xfId="9511"/>
    <cellStyle name="Обычный 12 3 5 3 5 2" xfId="9512"/>
    <cellStyle name="Обычный 12 3 5 3 5 2 2" xfId="9513"/>
    <cellStyle name="Обычный 12 3 5 3 5 2 3" xfId="9514"/>
    <cellStyle name="Обычный 12 3 5 3 5 3" xfId="9515"/>
    <cellStyle name="Обычный 12 3 5 3 5 3 2" xfId="9516"/>
    <cellStyle name="Обычный 12 3 5 3 5 3 3" xfId="9517"/>
    <cellStyle name="Обычный 12 3 5 3 5 4" xfId="9518"/>
    <cellStyle name="Обычный 12 3 5 3 5 4 2" xfId="9519"/>
    <cellStyle name="Обычный 12 3 5 3 5 4 3" xfId="9520"/>
    <cellStyle name="Обычный 12 3 5 3 5 5" xfId="9521"/>
    <cellStyle name="Обычный 12 3 5 3 5 5 2" xfId="9522"/>
    <cellStyle name="Обычный 12 3 5 3 5 6" xfId="9523"/>
    <cellStyle name="Обычный 12 3 5 3 5 7" xfId="9524"/>
    <cellStyle name="Обычный 12 3 5 3 6" xfId="9525"/>
    <cellStyle name="Обычный 12 3 5 3 6 2" xfId="9526"/>
    <cellStyle name="Обычный 12 3 5 3 6 2 2" xfId="9527"/>
    <cellStyle name="Обычный 12 3 5 3 6 2 3" xfId="9528"/>
    <cellStyle name="Обычный 12 3 5 3 6 3" xfId="9529"/>
    <cellStyle name="Обычный 12 3 5 3 6 3 2" xfId="9530"/>
    <cellStyle name="Обычный 12 3 5 3 6 3 3" xfId="9531"/>
    <cellStyle name="Обычный 12 3 5 3 6 4" xfId="9532"/>
    <cellStyle name="Обычный 12 3 5 3 6 4 2" xfId="9533"/>
    <cellStyle name="Обычный 12 3 5 3 6 5" xfId="9534"/>
    <cellStyle name="Обычный 12 3 5 3 6 5 2" xfId="9535"/>
    <cellStyle name="Обычный 12 3 5 3 6 6" xfId="9536"/>
    <cellStyle name="Обычный 12 3 5 3 6 7" xfId="9537"/>
    <cellStyle name="Обычный 12 3 5 3 7" xfId="9538"/>
    <cellStyle name="Обычный 12 3 5 3 7 2" xfId="9539"/>
    <cellStyle name="Обычный 12 3 5 3 7 3" xfId="9540"/>
    <cellStyle name="Обычный 12 3 5 3 8" xfId="9541"/>
    <cellStyle name="Обычный 12 3 5 3 8 2" xfId="9542"/>
    <cellStyle name="Обычный 12 3 5 3 8 3" xfId="9543"/>
    <cellStyle name="Обычный 12 3 5 3 9" xfId="9544"/>
    <cellStyle name="Обычный 12 3 5 3 9 2" xfId="9545"/>
    <cellStyle name="Обычный 12 3 5 3 9 3" xfId="9546"/>
    <cellStyle name="Обычный 12 3 5 4" xfId="9547"/>
    <cellStyle name="Обычный 12 3 5 4 2" xfId="9548"/>
    <cellStyle name="Обычный 12 3 5 4 2 2" xfId="9549"/>
    <cellStyle name="Обычный 12 3 5 4 2 2 2" xfId="9550"/>
    <cellStyle name="Обычный 12 3 5 4 2 2 3" xfId="9551"/>
    <cellStyle name="Обычный 12 3 5 4 2 3" xfId="9552"/>
    <cellStyle name="Обычный 12 3 5 4 2 3 2" xfId="9553"/>
    <cellStyle name="Обычный 12 3 5 4 2 3 3" xfId="9554"/>
    <cellStyle name="Обычный 12 3 5 4 2 4" xfId="9555"/>
    <cellStyle name="Обычный 12 3 5 4 2 4 2" xfId="9556"/>
    <cellStyle name="Обычный 12 3 5 4 2 4 3" xfId="9557"/>
    <cellStyle name="Обычный 12 3 5 4 2 5" xfId="9558"/>
    <cellStyle name="Обычный 12 3 5 4 2 5 2" xfId="9559"/>
    <cellStyle name="Обычный 12 3 5 4 2 6" xfId="9560"/>
    <cellStyle name="Обычный 12 3 5 4 2 7" xfId="9561"/>
    <cellStyle name="Обычный 12 3 5 4 3" xfId="9562"/>
    <cellStyle name="Обычный 12 3 5 4 3 2" xfId="9563"/>
    <cellStyle name="Обычный 12 3 5 4 3 2 2" xfId="9564"/>
    <cellStyle name="Обычный 12 3 5 4 3 3" xfId="9565"/>
    <cellStyle name="Обычный 12 3 5 4 3 4" xfId="9566"/>
    <cellStyle name="Обычный 12 3 5 4 4" xfId="9567"/>
    <cellStyle name="Обычный 12 3 5 4 4 2" xfId="9568"/>
    <cellStyle name="Обычный 12 3 5 4 4 3" xfId="9569"/>
    <cellStyle name="Обычный 12 3 5 4 5" xfId="9570"/>
    <cellStyle name="Обычный 12 3 5 4 5 2" xfId="9571"/>
    <cellStyle name="Обычный 12 3 5 4 5 3" xfId="9572"/>
    <cellStyle name="Обычный 12 3 5 4 6" xfId="9573"/>
    <cellStyle name="Обычный 12 3 5 4 6 2" xfId="9574"/>
    <cellStyle name="Обычный 12 3 5 4 6 3" xfId="9575"/>
    <cellStyle name="Обычный 12 3 5 4 7" xfId="9576"/>
    <cellStyle name="Обычный 12 3 5 4 7 2" xfId="9577"/>
    <cellStyle name="Обычный 12 3 5 4 8" xfId="9578"/>
    <cellStyle name="Обычный 12 3 5 4 9" xfId="9579"/>
    <cellStyle name="Обычный 12 3 5 5" xfId="9580"/>
    <cellStyle name="Обычный 12 3 5 5 2" xfId="9581"/>
    <cellStyle name="Обычный 12 3 5 5 2 2" xfId="9582"/>
    <cellStyle name="Обычный 12 3 5 5 2 2 2" xfId="9583"/>
    <cellStyle name="Обычный 12 3 5 5 2 3" xfId="9584"/>
    <cellStyle name="Обычный 12 3 5 5 2 4" xfId="9585"/>
    <cellStyle name="Обычный 12 3 5 5 3" xfId="9586"/>
    <cellStyle name="Обычный 12 3 5 5 3 2" xfId="9587"/>
    <cellStyle name="Обычный 12 3 5 5 3 3" xfId="9588"/>
    <cellStyle name="Обычный 12 3 5 5 4" xfId="9589"/>
    <cellStyle name="Обычный 12 3 5 5 4 2" xfId="9590"/>
    <cellStyle name="Обычный 12 3 5 5 4 3" xfId="9591"/>
    <cellStyle name="Обычный 12 3 5 5 5" xfId="9592"/>
    <cellStyle name="Обычный 12 3 5 5 5 2" xfId="9593"/>
    <cellStyle name="Обычный 12 3 5 5 5 3" xfId="9594"/>
    <cellStyle name="Обычный 12 3 5 5 6" xfId="9595"/>
    <cellStyle name="Обычный 12 3 5 5 6 2" xfId="9596"/>
    <cellStyle name="Обычный 12 3 5 5 7" xfId="9597"/>
    <cellStyle name="Обычный 12 3 5 5 8" xfId="9598"/>
    <cellStyle name="Обычный 12 3 5 6" xfId="9599"/>
    <cellStyle name="Обычный 12 3 5 6 2" xfId="9600"/>
    <cellStyle name="Обычный 12 3 5 6 2 2" xfId="9601"/>
    <cellStyle name="Обычный 12 3 5 6 2 2 2" xfId="9602"/>
    <cellStyle name="Обычный 12 3 5 6 2 3" xfId="9603"/>
    <cellStyle name="Обычный 12 3 5 6 2 4" xfId="9604"/>
    <cellStyle name="Обычный 12 3 5 6 3" xfId="9605"/>
    <cellStyle name="Обычный 12 3 5 6 3 2" xfId="9606"/>
    <cellStyle name="Обычный 12 3 5 6 3 3" xfId="9607"/>
    <cellStyle name="Обычный 12 3 5 6 4" xfId="9608"/>
    <cellStyle name="Обычный 12 3 5 6 4 2" xfId="9609"/>
    <cellStyle name="Обычный 12 3 5 6 4 3" xfId="9610"/>
    <cellStyle name="Обычный 12 3 5 6 5" xfId="9611"/>
    <cellStyle name="Обычный 12 3 5 6 5 2" xfId="9612"/>
    <cellStyle name="Обычный 12 3 5 6 5 3" xfId="9613"/>
    <cellStyle name="Обычный 12 3 5 6 6" xfId="9614"/>
    <cellStyle name="Обычный 12 3 5 6 6 2" xfId="9615"/>
    <cellStyle name="Обычный 12 3 5 6 7" xfId="9616"/>
    <cellStyle name="Обычный 12 3 5 6 8" xfId="9617"/>
    <cellStyle name="Обычный 12 3 5 7" xfId="9618"/>
    <cellStyle name="Обычный 12 3 5 7 2" xfId="9619"/>
    <cellStyle name="Обычный 12 3 5 7 2 2" xfId="9620"/>
    <cellStyle name="Обычный 12 3 5 7 2 3" xfId="9621"/>
    <cellStyle name="Обычный 12 3 5 7 3" xfId="9622"/>
    <cellStyle name="Обычный 12 3 5 7 3 2" xfId="9623"/>
    <cellStyle name="Обычный 12 3 5 7 3 3" xfId="9624"/>
    <cellStyle name="Обычный 12 3 5 7 4" xfId="9625"/>
    <cellStyle name="Обычный 12 3 5 7 4 2" xfId="9626"/>
    <cellStyle name="Обычный 12 3 5 7 4 3" xfId="9627"/>
    <cellStyle name="Обычный 12 3 5 7 5" xfId="9628"/>
    <cellStyle name="Обычный 12 3 5 7 5 2" xfId="9629"/>
    <cellStyle name="Обычный 12 3 5 7 6" xfId="9630"/>
    <cellStyle name="Обычный 12 3 5 7 7" xfId="9631"/>
    <cellStyle name="Обычный 12 3 5 8" xfId="9632"/>
    <cellStyle name="Обычный 12 3 5 8 2" xfId="9633"/>
    <cellStyle name="Обычный 12 3 5 8 2 2" xfId="9634"/>
    <cellStyle name="Обычный 12 3 5 8 2 3" xfId="9635"/>
    <cellStyle name="Обычный 12 3 5 8 3" xfId="9636"/>
    <cellStyle name="Обычный 12 3 5 8 3 2" xfId="9637"/>
    <cellStyle name="Обычный 12 3 5 8 3 3" xfId="9638"/>
    <cellStyle name="Обычный 12 3 5 8 4" xfId="9639"/>
    <cellStyle name="Обычный 12 3 5 8 4 2" xfId="9640"/>
    <cellStyle name="Обычный 12 3 5 8 4 3" xfId="9641"/>
    <cellStyle name="Обычный 12 3 5 8 5" xfId="9642"/>
    <cellStyle name="Обычный 12 3 5 8 5 2" xfId="9643"/>
    <cellStyle name="Обычный 12 3 5 8 6" xfId="9644"/>
    <cellStyle name="Обычный 12 3 5 8 7" xfId="9645"/>
    <cellStyle name="Обычный 12 3 5 9" xfId="9646"/>
    <cellStyle name="Обычный 12 3 5 9 2" xfId="9647"/>
    <cellStyle name="Обычный 12 3 5 9 2 2" xfId="9648"/>
    <cellStyle name="Обычный 12 3 5 9 2 3" xfId="9649"/>
    <cellStyle name="Обычный 12 3 5 9 3" xfId="9650"/>
    <cellStyle name="Обычный 12 3 5 9 3 2" xfId="9651"/>
    <cellStyle name="Обычный 12 3 5 9 3 3" xfId="9652"/>
    <cellStyle name="Обычный 12 3 5 9 4" xfId="9653"/>
    <cellStyle name="Обычный 12 3 5 9 4 2" xfId="9654"/>
    <cellStyle name="Обычный 12 3 5 9 4 3" xfId="9655"/>
    <cellStyle name="Обычный 12 3 5 9 5" xfId="9656"/>
    <cellStyle name="Обычный 12 3 5 9 5 2" xfId="9657"/>
    <cellStyle name="Обычный 12 3 5 9 6" xfId="9658"/>
    <cellStyle name="Обычный 12 3 5 9 7" xfId="9659"/>
    <cellStyle name="Обычный 12 3 6" xfId="9660"/>
    <cellStyle name="Обычный 12 3 6 10" xfId="9661"/>
    <cellStyle name="Обычный 12 3 6 10 2" xfId="9662"/>
    <cellStyle name="Обычный 12 3 6 10 3" xfId="9663"/>
    <cellStyle name="Обычный 12 3 6 11" xfId="9664"/>
    <cellStyle name="Обычный 12 3 6 11 2" xfId="9665"/>
    <cellStyle name="Обычный 12 3 6 11 3" xfId="9666"/>
    <cellStyle name="Обычный 12 3 6 12" xfId="9667"/>
    <cellStyle name="Обычный 12 3 6 12 2" xfId="9668"/>
    <cellStyle name="Обычный 12 3 6 13" xfId="9669"/>
    <cellStyle name="Обычный 12 3 6 14" xfId="9670"/>
    <cellStyle name="Обычный 12 3 6 2" xfId="9671"/>
    <cellStyle name="Обычный 12 3 6 2 2" xfId="9672"/>
    <cellStyle name="Обычный 12 3 6 2 2 2" xfId="9673"/>
    <cellStyle name="Обычный 12 3 6 2 2 2 2" xfId="9674"/>
    <cellStyle name="Обычный 12 3 6 2 2 2 3" xfId="9675"/>
    <cellStyle name="Обычный 12 3 6 2 2 3" xfId="9676"/>
    <cellStyle name="Обычный 12 3 6 2 2 3 2" xfId="9677"/>
    <cellStyle name="Обычный 12 3 6 2 2 3 3" xfId="9678"/>
    <cellStyle name="Обычный 12 3 6 2 2 4" xfId="9679"/>
    <cellStyle name="Обычный 12 3 6 2 2 4 2" xfId="9680"/>
    <cellStyle name="Обычный 12 3 6 2 2 4 3" xfId="9681"/>
    <cellStyle name="Обычный 12 3 6 2 2 5" xfId="9682"/>
    <cellStyle name="Обычный 12 3 6 2 2 5 2" xfId="9683"/>
    <cellStyle name="Обычный 12 3 6 2 2 6" xfId="9684"/>
    <cellStyle name="Обычный 12 3 6 2 2 7" xfId="9685"/>
    <cellStyle name="Обычный 12 3 6 2 3" xfId="9686"/>
    <cellStyle name="Обычный 12 3 6 2 3 2" xfId="9687"/>
    <cellStyle name="Обычный 12 3 6 2 3 2 2" xfId="9688"/>
    <cellStyle name="Обычный 12 3 6 2 3 3" xfId="9689"/>
    <cellStyle name="Обычный 12 3 6 2 3 4" xfId="9690"/>
    <cellStyle name="Обычный 12 3 6 2 4" xfId="9691"/>
    <cellStyle name="Обычный 12 3 6 2 4 2" xfId="9692"/>
    <cellStyle name="Обычный 12 3 6 2 4 3" xfId="9693"/>
    <cellStyle name="Обычный 12 3 6 2 5" xfId="9694"/>
    <cellStyle name="Обычный 12 3 6 2 5 2" xfId="9695"/>
    <cellStyle name="Обычный 12 3 6 2 5 3" xfId="9696"/>
    <cellStyle name="Обычный 12 3 6 2 6" xfId="9697"/>
    <cellStyle name="Обычный 12 3 6 2 6 2" xfId="9698"/>
    <cellStyle name="Обычный 12 3 6 2 6 3" xfId="9699"/>
    <cellStyle name="Обычный 12 3 6 2 7" xfId="9700"/>
    <cellStyle name="Обычный 12 3 6 2 7 2" xfId="9701"/>
    <cellStyle name="Обычный 12 3 6 2 8" xfId="9702"/>
    <cellStyle name="Обычный 12 3 6 2 9" xfId="9703"/>
    <cellStyle name="Обычный 12 3 6 3" xfId="9704"/>
    <cellStyle name="Обычный 12 3 6 3 2" xfId="9705"/>
    <cellStyle name="Обычный 12 3 6 3 2 2" xfId="9706"/>
    <cellStyle name="Обычный 12 3 6 3 2 2 2" xfId="9707"/>
    <cellStyle name="Обычный 12 3 6 3 2 3" xfId="9708"/>
    <cellStyle name="Обычный 12 3 6 3 2 4" xfId="9709"/>
    <cellStyle name="Обычный 12 3 6 3 3" xfId="9710"/>
    <cellStyle name="Обычный 12 3 6 3 3 2" xfId="9711"/>
    <cellStyle name="Обычный 12 3 6 3 3 3" xfId="9712"/>
    <cellStyle name="Обычный 12 3 6 3 4" xfId="9713"/>
    <cellStyle name="Обычный 12 3 6 3 4 2" xfId="9714"/>
    <cellStyle name="Обычный 12 3 6 3 4 3" xfId="9715"/>
    <cellStyle name="Обычный 12 3 6 3 5" xfId="9716"/>
    <cellStyle name="Обычный 12 3 6 3 5 2" xfId="9717"/>
    <cellStyle name="Обычный 12 3 6 3 5 3" xfId="9718"/>
    <cellStyle name="Обычный 12 3 6 3 6" xfId="9719"/>
    <cellStyle name="Обычный 12 3 6 3 6 2" xfId="9720"/>
    <cellStyle name="Обычный 12 3 6 3 7" xfId="9721"/>
    <cellStyle name="Обычный 12 3 6 3 8" xfId="9722"/>
    <cellStyle name="Обычный 12 3 6 4" xfId="9723"/>
    <cellStyle name="Обычный 12 3 6 4 2" xfId="9724"/>
    <cellStyle name="Обычный 12 3 6 4 2 2" xfId="9725"/>
    <cellStyle name="Обычный 12 3 6 4 2 3" xfId="9726"/>
    <cellStyle name="Обычный 12 3 6 4 3" xfId="9727"/>
    <cellStyle name="Обычный 12 3 6 4 3 2" xfId="9728"/>
    <cellStyle name="Обычный 12 3 6 4 3 3" xfId="9729"/>
    <cellStyle name="Обычный 12 3 6 4 4" xfId="9730"/>
    <cellStyle name="Обычный 12 3 6 4 4 2" xfId="9731"/>
    <cellStyle name="Обычный 12 3 6 4 4 3" xfId="9732"/>
    <cellStyle name="Обычный 12 3 6 4 5" xfId="9733"/>
    <cellStyle name="Обычный 12 3 6 4 5 2" xfId="9734"/>
    <cellStyle name="Обычный 12 3 6 4 6" xfId="9735"/>
    <cellStyle name="Обычный 12 3 6 4 7" xfId="9736"/>
    <cellStyle name="Обычный 12 3 6 5" xfId="9737"/>
    <cellStyle name="Обычный 12 3 6 5 2" xfId="9738"/>
    <cellStyle name="Обычный 12 3 6 5 2 2" xfId="9739"/>
    <cellStyle name="Обычный 12 3 6 5 2 3" xfId="9740"/>
    <cellStyle name="Обычный 12 3 6 5 3" xfId="9741"/>
    <cellStyle name="Обычный 12 3 6 5 3 2" xfId="9742"/>
    <cellStyle name="Обычный 12 3 6 5 3 3" xfId="9743"/>
    <cellStyle name="Обычный 12 3 6 5 4" xfId="9744"/>
    <cellStyle name="Обычный 12 3 6 5 4 2" xfId="9745"/>
    <cellStyle name="Обычный 12 3 6 5 4 3" xfId="9746"/>
    <cellStyle name="Обычный 12 3 6 5 5" xfId="9747"/>
    <cellStyle name="Обычный 12 3 6 5 5 2" xfId="9748"/>
    <cellStyle name="Обычный 12 3 6 5 6" xfId="9749"/>
    <cellStyle name="Обычный 12 3 6 5 7" xfId="9750"/>
    <cellStyle name="Обычный 12 3 6 6" xfId="9751"/>
    <cellStyle name="Обычный 12 3 6 6 2" xfId="9752"/>
    <cellStyle name="Обычный 12 3 6 6 2 2" xfId="9753"/>
    <cellStyle name="Обычный 12 3 6 6 2 3" xfId="9754"/>
    <cellStyle name="Обычный 12 3 6 6 3" xfId="9755"/>
    <cellStyle name="Обычный 12 3 6 6 3 2" xfId="9756"/>
    <cellStyle name="Обычный 12 3 6 6 3 3" xfId="9757"/>
    <cellStyle name="Обычный 12 3 6 6 4" xfId="9758"/>
    <cellStyle name="Обычный 12 3 6 6 4 2" xfId="9759"/>
    <cellStyle name="Обычный 12 3 6 6 4 3" xfId="9760"/>
    <cellStyle name="Обычный 12 3 6 6 5" xfId="9761"/>
    <cellStyle name="Обычный 12 3 6 6 5 2" xfId="9762"/>
    <cellStyle name="Обычный 12 3 6 6 6" xfId="9763"/>
    <cellStyle name="Обычный 12 3 6 6 7" xfId="9764"/>
    <cellStyle name="Обычный 12 3 6 7" xfId="9765"/>
    <cellStyle name="Обычный 12 3 6 7 2" xfId="9766"/>
    <cellStyle name="Обычный 12 3 6 7 2 2" xfId="9767"/>
    <cellStyle name="Обычный 12 3 6 7 2 3" xfId="9768"/>
    <cellStyle name="Обычный 12 3 6 7 3" xfId="9769"/>
    <cellStyle name="Обычный 12 3 6 7 3 2" xfId="9770"/>
    <cellStyle name="Обычный 12 3 6 7 3 3" xfId="9771"/>
    <cellStyle name="Обычный 12 3 6 7 4" xfId="9772"/>
    <cellStyle name="Обычный 12 3 6 7 4 2" xfId="9773"/>
    <cellStyle name="Обычный 12 3 6 7 4 3" xfId="9774"/>
    <cellStyle name="Обычный 12 3 6 7 5" xfId="9775"/>
    <cellStyle name="Обычный 12 3 6 7 5 2" xfId="9776"/>
    <cellStyle name="Обычный 12 3 6 7 6" xfId="9777"/>
    <cellStyle name="Обычный 12 3 6 7 7" xfId="9778"/>
    <cellStyle name="Обычный 12 3 6 8" xfId="9779"/>
    <cellStyle name="Обычный 12 3 6 8 2" xfId="9780"/>
    <cellStyle name="Обычный 12 3 6 8 2 2" xfId="9781"/>
    <cellStyle name="Обычный 12 3 6 8 2 3" xfId="9782"/>
    <cellStyle name="Обычный 12 3 6 8 3" xfId="9783"/>
    <cellStyle name="Обычный 12 3 6 8 3 2" xfId="9784"/>
    <cellStyle name="Обычный 12 3 6 8 3 3" xfId="9785"/>
    <cellStyle name="Обычный 12 3 6 8 4" xfId="9786"/>
    <cellStyle name="Обычный 12 3 6 8 4 2" xfId="9787"/>
    <cellStyle name="Обычный 12 3 6 8 5" xfId="9788"/>
    <cellStyle name="Обычный 12 3 6 8 5 2" xfId="9789"/>
    <cellStyle name="Обычный 12 3 6 8 6" xfId="9790"/>
    <cellStyle name="Обычный 12 3 6 8 7" xfId="9791"/>
    <cellStyle name="Обычный 12 3 6 9" xfId="9792"/>
    <cellStyle name="Обычный 12 3 6 9 2" xfId="9793"/>
    <cellStyle name="Обычный 12 3 6 9 3" xfId="9794"/>
    <cellStyle name="Обычный 12 3 7" xfId="9795"/>
    <cellStyle name="Обычный 12 3 7 10" xfId="9796"/>
    <cellStyle name="Обычный 12 3 7 10 2" xfId="9797"/>
    <cellStyle name="Обычный 12 3 7 11" xfId="9798"/>
    <cellStyle name="Обычный 12 3 7 12" xfId="9799"/>
    <cellStyle name="Обычный 12 3 7 2" xfId="9800"/>
    <cellStyle name="Обычный 12 3 7 2 2" xfId="9801"/>
    <cellStyle name="Обычный 12 3 7 2 2 2" xfId="9802"/>
    <cellStyle name="Обычный 12 3 7 2 2 2 2" xfId="9803"/>
    <cellStyle name="Обычный 12 3 7 2 2 3" xfId="9804"/>
    <cellStyle name="Обычный 12 3 7 2 2 4" xfId="9805"/>
    <cellStyle name="Обычный 12 3 7 2 3" xfId="9806"/>
    <cellStyle name="Обычный 12 3 7 2 3 2" xfId="9807"/>
    <cellStyle name="Обычный 12 3 7 2 3 3" xfId="9808"/>
    <cellStyle name="Обычный 12 3 7 2 4" xfId="9809"/>
    <cellStyle name="Обычный 12 3 7 2 4 2" xfId="9810"/>
    <cellStyle name="Обычный 12 3 7 2 4 3" xfId="9811"/>
    <cellStyle name="Обычный 12 3 7 2 5" xfId="9812"/>
    <cellStyle name="Обычный 12 3 7 2 5 2" xfId="9813"/>
    <cellStyle name="Обычный 12 3 7 2 5 3" xfId="9814"/>
    <cellStyle name="Обычный 12 3 7 2 6" xfId="9815"/>
    <cellStyle name="Обычный 12 3 7 2 6 2" xfId="9816"/>
    <cellStyle name="Обычный 12 3 7 2 7" xfId="9817"/>
    <cellStyle name="Обычный 12 3 7 2 8" xfId="9818"/>
    <cellStyle name="Обычный 12 3 7 3" xfId="9819"/>
    <cellStyle name="Обычный 12 3 7 3 2" xfId="9820"/>
    <cellStyle name="Обычный 12 3 7 3 2 2" xfId="9821"/>
    <cellStyle name="Обычный 12 3 7 3 2 2 2" xfId="9822"/>
    <cellStyle name="Обычный 12 3 7 3 2 3" xfId="9823"/>
    <cellStyle name="Обычный 12 3 7 3 2 4" xfId="9824"/>
    <cellStyle name="Обычный 12 3 7 3 3" xfId="9825"/>
    <cellStyle name="Обычный 12 3 7 3 3 2" xfId="9826"/>
    <cellStyle name="Обычный 12 3 7 3 3 3" xfId="9827"/>
    <cellStyle name="Обычный 12 3 7 3 4" xfId="9828"/>
    <cellStyle name="Обычный 12 3 7 3 4 2" xfId="9829"/>
    <cellStyle name="Обычный 12 3 7 3 4 3" xfId="9830"/>
    <cellStyle name="Обычный 12 3 7 3 5" xfId="9831"/>
    <cellStyle name="Обычный 12 3 7 3 5 2" xfId="9832"/>
    <cellStyle name="Обычный 12 3 7 3 5 3" xfId="9833"/>
    <cellStyle name="Обычный 12 3 7 3 6" xfId="9834"/>
    <cellStyle name="Обычный 12 3 7 3 6 2" xfId="9835"/>
    <cellStyle name="Обычный 12 3 7 3 7" xfId="9836"/>
    <cellStyle name="Обычный 12 3 7 3 8" xfId="9837"/>
    <cellStyle name="Обычный 12 3 7 4" xfId="9838"/>
    <cellStyle name="Обычный 12 3 7 4 2" xfId="9839"/>
    <cellStyle name="Обычный 12 3 7 4 2 2" xfId="9840"/>
    <cellStyle name="Обычный 12 3 7 4 2 3" xfId="9841"/>
    <cellStyle name="Обычный 12 3 7 4 3" xfId="9842"/>
    <cellStyle name="Обычный 12 3 7 4 3 2" xfId="9843"/>
    <cellStyle name="Обычный 12 3 7 4 3 3" xfId="9844"/>
    <cellStyle name="Обычный 12 3 7 4 4" xfId="9845"/>
    <cellStyle name="Обычный 12 3 7 4 4 2" xfId="9846"/>
    <cellStyle name="Обычный 12 3 7 4 4 3" xfId="9847"/>
    <cellStyle name="Обычный 12 3 7 4 5" xfId="9848"/>
    <cellStyle name="Обычный 12 3 7 4 5 2" xfId="9849"/>
    <cellStyle name="Обычный 12 3 7 4 6" xfId="9850"/>
    <cellStyle name="Обычный 12 3 7 4 7" xfId="9851"/>
    <cellStyle name="Обычный 12 3 7 5" xfId="9852"/>
    <cellStyle name="Обычный 12 3 7 5 2" xfId="9853"/>
    <cellStyle name="Обычный 12 3 7 5 2 2" xfId="9854"/>
    <cellStyle name="Обычный 12 3 7 5 2 3" xfId="9855"/>
    <cellStyle name="Обычный 12 3 7 5 3" xfId="9856"/>
    <cellStyle name="Обычный 12 3 7 5 3 2" xfId="9857"/>
    <cellStyle name="Обычный 12 3 7 5 3 3" xfId="9858"/>
    <cellStyle name="Обычный 12 3 7 5 4" xfId="9859"/>
    <cellStyle name="Обычный 12 3 7 5 4 2" xfId="9860"/>
    <cellStyle name="Обычный 12 3 7 5 4 3" xfId="9861"/>
    <cellStyle name="Обычный 12 3 7 5 5" xfId="9862"/>
    <cellStyle name="Обычный 12 3 7 5 5 2" xfId="9863"/>
    <cellStyle name="Обычный 12 3 7 5 6" xfId="9864"/>
    <cellStyle name="Обычный 12 3 7 5 7" xfId="9865"/>
    <cellStyle name="Обычный 12 3 7 6" xfId="9866"/>
    <cellStyle name="Обычный 12 3 7 6 2" xfId="9867"/>
    <cellStyle name="Обычный 12 3 7 6 2 2" xfId="9868"/>
    <cellStyle name="Обычный 12 3 7 6 2 3" xfId="9869"/>
    <cellStyle name="Обычный 12 3 7 6 3" xfId="9870"/>
    <cellStyle name="Обычный 12 3 7 6 3 2" xfId="9871"/>
    <cellStyle name="Обычный 12 3 7 6 3 3" xfId="9872"/>
    <cellStyle name="Обычный 12 3 7 6 4" xfId="9873"/>
    <cellStyle name="Обычный 12 3 7 6 4 2" xfId="9874"/>
    <cellStyle name="Обычный 12 3 7 6 5" xfId="9875"/>
    <cellStyle name="Обычный 12 3 7 6 5 2" xfId="9876"/>
    <cellStyle name="Обычный 12 3 7 6 6" xfId="9877"/>
    <cellStyle name="Обычный 12 3 7 6 7" xfId="9878"/>
    <cellStyle name="Обычный 12 3 7 7" xfId="9879"/>
    <cellStyle name="Обычный 12 3 7 7 2" xfId="9880"/>
    <cellStyle name="Обычный 12 3 7 7 3" xfId="9881"/>
    <cellStyle name="Обычный 12 3 7 8" xfId="9882"/>
    <cellStyle name="Обычный 12 3 7 8 2" xfId="9883"/>
    <cellStyle name="Обычный 12 3 7 8 3" xfId="9884"/>
    <cellStyle name="Обычный 12 3 7 9" xfId="9885"/>
    <cellStyle name="Обычный 12 3 7 9 2" xfId="9886"/>
    <cellStyle name="Обычный 12 3 7 9 3" xfId="9887"/>
    <cellStyle name="Обычный 12 3 8" xfId="9888"/>
    <cellStyle name="Обычный 12 3 8 2" xfId="9889"/>
    <cellStyle name="Обычный 12 3 8 2 2" xfId="9890"/>
    <cellStyle name="Обычный 12 3 8 2 2 2" xfId="9891"/>
    <cellStyle name="Обычный 12 3 8 2 2 3" xfId="9892"/>
    <cellStyle name="Обычный 12 3 8 2 3" xfId="9893"/>
    <cellStyle name="Обычный 12 3 8 2 3 2" xfId="9894"/>
    <cellStyle name="Обычный 12 3 8 2 3 3" xfId="9895"/>
    <cellStyle name="Обычный 12 3 8 2 4" xfId="9896"/>
    <cellStyle name="Обычный 12 3 8 2 4 2" xfId="9897"/>
    <cellStyle name="Обычный 12 3 8 2 4 3" xfId="9898"/>
    <cellStyle name="Обычный 12 3 8 2 5" xfId="9899"/>
    <cellStyle name="Обычный 12 3 8 2 5 2" xfId="9900"/>
    <cellStyle name="Обычный 12 3 8 2 6" xfId="9901"/>
    <cellStyle name="Обычный 12 3 8 2 7" xfId="9902"/>
    <cellStyle name="Обычный 12 3 8 3" xfId="9903"/>
    <cellStyle name="Обычный 12 3 8 3 2" xfId="9904"/>
    <cellStyle name="Обычный 12 3 8 3 2 2" xfId="9905"/>
    <cellStyle name="Обычный 12 3 8 3 3" xfId="9906"/>
    <cellStyle name="Обычный 12 3 8 3 4" xfId="9907"/>
    <cellStyle name="Обычный 12 3 8 4" xfId="9908"/>
    <cellStyle name="Обычный 12 3 8 4 2" xfId="9909"/>
    <cellStyle name="Обычный 12 3 8 4 3" xfId="9910"/>
    <cellStyle name="Обычный 12 3 8 5" xfId="9911"/>
    <cellStyle name="Обычный 12 3 8 5 2" xfId="9912"/>
    <cellStyle name="Обычный 12 3 8 5 3" xfId="9913"/>
    <cellStyle name="Обычный 12 3 8 6" xfId="9914"/>
    <cellStyle name="Обычный 12 3 8 6 2" xfId="9915"/>
    <cellStyle name="Обычный 12 3 8 6 3" xfId="9916"/>
    <cellStyle name="Обычный 12 3 8 7" xfId="9917"/>
    <cellStyle name="Обычный 12 3 8 7 2" xfId="9918"/>
    <cellStyle name="Обычный 12 3 8 8" xfId="9919"/>
    <cellStyle name="Обычный 12 3 8 9" xfId="9920"/>
    <cellStyle name="Обычный 12 3 9" xfId="9921"/>
    <cellStyle name="Обычный 12 3 9 2" xfId="9922"/>
    <cellStyle name="Обычный 12 3 9 2 2" xfId="9923"/>
    <cellStyle name="Обычный 12 3 9 2 2 2" xfId="9924"/>
    <cellStyle name="Обычный 12 3 9 2 2 3" xfId="9925"/>
    <cellStyle name="Обычный 12 3 9 2 3" xfId="9926"/>
    <cellStyle name="Обычный 12 3 9 2 3 2" xfId="9927"/>
    <cellStyle name="Обычный 12 3 9 2 3 3" xfId="9928"/>
    <cellStyle name="Обычный 12 3 9 2 4" xfId="9929"/>
    <cellStyle name="Обычный 12 3 9 2 4 2" xfId="9930"/>
    <cellStyle name="Обычный 12 3 9 2 4 3" xfId="9931"/>
    <cellStyle name="Обычный 12 3 9 2 5" xfId="9932"/>
    <cellStyle name="Обычный 12 3 9 2 5 2" xfId="9933"/>
    <cellStyle name="Обычный 12 3 9 2 6" xfId="9934"/>
    <cellStyle name="Обычный 12 3 9 2 7" xfId="9935"/>
    <cellStyle name="Обычный 12 3 9 3" xfId="9936"/>
    <cellStyle name="Обычный 12 3 9 3 2" xfId="9937"/>
    <cellStyle name="Обычный 12 3 9 3 2 2" xfId="9938"/>
    <cellStyle name="Обычный 12 3 9 3 3" xfId="9939"/>
    <cellStyle name="Обычный 12 3 9 3 4" xfId="9940"/>
    <cellStyle name="Обычный 12 3 9 4" xfId="9941"/>
    <cellStyle name="Обычный 12 3 9 4 2" xfId="9942"/>
    <cellStyle name="Обычный 12 3 9 4 3" xfId="9943"/>
    <cellStyle name="Обычный 12 3 9 5" xfId="9944"/>
    <cellStyle name="Обычный 12 3 9 5 2" xfId="9945"/>
    <cellStyle name="Обычный 12 3 9 5 3" xfId="9946"/>
    <cellStyle name="Обычный 12 3 9 6" xfId="9947"/>
    <cellStyle name="Обычный 12 3 9 6 2" xfId="9948"/>
    <cellStyle name="Обычный 12 3 9 6 3" xfId="9949"/>
    <cellStyle name="Обычный 12 3 9 7" xfId="9950"/>
    <cellStyle name="Обычный 12 3 9 7 2" xfId="9951"/>
    <cellStyle name="Обычный 12 3 9 8" xfId="9952"/>
    <cellStyle name="Обычный 12 3 9 9" xfId="9953"/>
    <cellStyle name="Обычный 12 4" xfId="9954"/>
    <cellStyle name="Обычный 12 5" xfId="9955"/>
    <cellStyle name="Обычный 12_FORM15.2013" xfId="9956"/>
    <cellStyle name="Обычный 13" xfId="9957"/>
    <cellStyle name="Обычный 13 2" xfId="9958"/>
    <cellStyle name="Обычный 14" xfId="9959"/>
    <cellStyle name="Обычный 14 2" xfId="9960"/>
    <cellStyle name="Обычный 15" xfId="9961"/>
    <cellStyle name="Обычный 15 2" xfId="9962"/>
    <cellStyle name="Обычный 15 2 2" xfId="9963"/>
    <cellStyle name="Обычный 15 2 3" xfId="9964"/>
    <cellStyle name="Обычный 15 3" xfId="9965"/>
    <cellStyle name="Обычный 15 3 2" xfId="9966"/>
    <cellStyle name="Обычный 15 3 2 2" xfId="9967"/>
    <cellStyle name="Обычный 15 3 2 3" xfId="9968"/>
    <cellStyle name="Обычный 15 3 3" xfId="9969"/>
    <cellStyle name="Обычный 15 4" xfId="9970"/>
    <cellStyle name="Обычный 15 5" xfId="9971"/>
    <cellStyle name="Обычный 15 6" xfId="9972"/>
    <cellStyle name="Обычный 15 6 2" xfId="9973"/>
    <cellStyle name="Обычный 16" xfId="9974"/>
    <cellStyle name="Обычный 16 2" xfId="9975"/>
    <cellStyle name="Обычный 16 2 10" xfId="9976"/>
    <cellStyle name="Обычный 16 2 10 2" xfId="9977"/>
    <cellStyle name="Обычный 16 2 10 2 2" xfId="9978"/>
    <cellStyle name="Обычный 16 2 10 2 3" xfId="9979"/>
    <cellStyle name="Обычный 16 2 10 3" xfId="9980"/>
    <cellStyle name="Обычный 16 2 10 3 2" xfId="9981"/>
    <cellStyle name="Обычный 16 2 10 3 3" xfId="9982"/>
    <cellStyle name="Обычный 16 2 10 4" xfId="9983"/>
    <cellStyle name="Обычный 16 2 10 4 2" xfId="9984"/>
    <cellStyle name="Обычный 16 2 10 4 3" xfId="9985"/>
    <cellStyle name="Обычный 16 2 10 5" xfId="9986"/>
    <cellStyle name="Обычный 16 2 10 5 2" xfId="9987"/>
    <cellStyle name="Обычный 16 2 10 6" xfId="9988"/>
    <cellStyle name="Обычный 16 2 10 7" xfId="9989"/>
    <cellStyle name="Обычный 16 2 11" xfId="9990"/>
    <cellStyle name="Обычный 16 2 11 2" xfId="9991"/>
    <cellStyle name="Обычный 16 2 11 2 2" xfId="9992"/>
    <cellStyle name="Обычный 16 2 11 2 3" xfId="9993"/>
    <cellStyle name="Обычный 16 2 11 3" xfId="9994"/>
    <cellStyle name="Обычный 16 2 11 3 2" xfId="9995"/>
    <cellStyle name="Обычный 16 2 11 3 3" xfId="9996"/>
    <cellStyle name="Обычный 16 2 11 4" xfId="9997"/>
    <cellStyle name="Обычный 16 2 11 4 2" xfId="9998"/>
    <cellStyle name="Обычный 16 2 11 4 3" xfId="9999"/>
    <cellStyle name="Обычный 16 2 11 5" xfId="10000"/>
    <cellStyle name="Обычный 16 2 11 5 2" xfId="10001"/>
    <cellStyle name="Обычный 16 2 11 6" xfId="10002"/>
    <cellStyle name="Обычный 16 2 11 7" xfId="10003"/>
    <cellStyle name="Обычный 16 2 12" xfId="10004"/>
    <cellStyle name="Обычный 16 2 12 2" xfId="10005"/>
    <cellStyle name="Обычный 16 2 12 2 2" xfId="10006"/>
    <cellStyle name="Обычный 16 2 12 2 3" xfId="10007"/>
    <cellStyle name="Обычный 16 2 12 3" xfId="10008"/>
    <cellStyle name="Обычный 16 2 12 3 2" xfId="10009"/>
    <cellStyle name="Обычный 16 2 12 3 3" xfId="10010"/>
    <cellStyle name="Обычный 16 2 12 4" xfId="10011"/>
    <cellStyle name="Обычный 16 2 12 4 2" xfId="10012"/>
    <cellStyle name="Обычный 16 2 12 4 3" xfId="10013"/>
    <cellStyle name="Обычный 16 2 12 5" xfId="10014"/>
    <cellStyle name="Обычный 16 2 12 5 2" xfId="10015"/>
    <cellStyle name="Обычный 16 2 12 6" xfId="10016"/>
    <cellStyle name="Обычный 16 2 12 7" xfId="10017"/>
    <cellStyle name="Обычный 16 2 13" xfId="10018"/>
    <cellStyle name="Обычный 16 2 13 2" xfId="10019"/>
    <cellStyle name="Обычный 16 2 13 2 2" xfId="10020"/>
    <cellStyle name="Обычный 16 2 13 3" xfId="10021"/>
    <cellStyle name="Обычный 16 2 14" xfId="10022"/>
    <cellStyle name="Обычный 16 2 14 2" xfId="10023"/>
    <cellStyle name="Обычный 16 2 14 3" xfId="10024"/>
    <cellStyle name="Обычный 16 2 15" xfId="10025"/>
    <cellStyle name="Обычный 16 2 15 2" xfId="10026"/>
    <cellStyle name="Обычный 16 2 15 3" xfId="10027"/>
    <cellStyle name="Обычный 16 2 16" xfId="10028"/>
    <cellStyle name="Обычный 16 2 16 2" xfId="10029"/>
    <cellStyle name="Обычный 16 2 17" xfId="10030"/>
    <cellStyle name="Обычный 16 2 18" xfId="10031"/>
    <cellStyle name="Обычный 16 2 2" xfId="10032"/>
    <cellStyle name="Обычный 16 2 2 10" xfId="10033"/>
    <cellStyle name="Обычный 16 2 2 10 2" xfId="10034"/>
    <cellStyle name="Обычный 16 2 2 10 2 2" xfId="10035"/>
    <cellStyle name="Обычный 16 2 2 10 2 3" xfId="10036"/>
    <cellStyle name="Обычный 16 2 2 10 3" xfId="10037"/>
    <cellStyle name="Обычный 16 2 2 10 3 2" xfId="10038"/>
    <cellStyle name="Обычный 16 2 2 10 3 3" xfId="10039"/>
    <cellStyle name="Обычный 16 2 2 10 4" xfId="10040"/>
    <cellStyle name="Обычный 16 2 2 10 4 2" xfId="10041"/>
    <cellStyle name="Обычный 16 2 2 10 4 3" xfId="10042"/>
    <cellStyle name="Обычный 16 2 2 10 5" xfId="10043"/>
    <cellStyle name="Обычный 16 2 2 10 5 2" xfId="10044"/>
    <cellStyle name="Обычный 16 2 2 10 6" xfId="10045"/>
    <cellStyle name="Обычный 16 2 2 10 7" xfId="10046"/>
    <cellStyle name="Обычный 16 2 2 11" xfId="10047"/>
    <cellStyle name="Обычный 16 2 2 11 2" xfId="10048"/>
    <cellStyle name="Обычный 16 2 2 11 2 2" xfId="10049"/>
    <cellStyle name="Обычный 16 2 2 11 2 3" xfId="10050"/>
    <cellStyle name="Обычный 16 2 2 11 3" xfId="10051"/>
    <cellStyle name="Обычный 16 2 2 11 3 2" xfId="10052"/>
    <cellStyle name="Обычный 16 2 2 11 3 3" xfId="10053"/>
    <cellStyle name="Обычный 16 2 2 11 4" xfId="10054"/>
    <cellStyle name="Обычный 16 2 2 11 4 2" xfId="10055"/>
    <cellStyle name="Обычный 16 2 2 11 4 3" xfId="10056"/>
    <cellStyle name="Обычный 16 2 2 11 5" xfId="10057"/>
    <cellStyle name="Обычный 16 2 2 11 5 2" xfId="10058"/>
    <cellStyle name="Обычный 16 2 2 11 6" xfId="10059"/>
    <cellStyle name="Обычный 16 2 2 11 7" xfId="10060"/>
    <cellStyle name="Обычный 16 2 2 12" xfId="10061"/>
    <cellStyle name="Обычный 16 2 2 12 2" xfId="10062"/>
    <cellStyle name="Обычный 16 2 2 12 3" xfId="10063"/>
    <cellStyle name="Обычный 16 2 2 13" xfId="10064"/>
    <cellStyle name="Обычный 16 2 2 13 2" xfId="10065"/>
    <cellStyle name="Обычный 16 2 2 13 3" xfId="10066"/>
    <cellStyle name="Обычный 16 2 2 14" xfId="10067"/>
    <cellStyle name="Обычный 16 2 2 14 2" xfId="10068"/>
    <cellStyle name="Обычный 16 2 2 14 3" xfId="10069"/>
    <cellStyle name="Обычный 16 2 2 15" xfId="10070"/>
    <cellStyle name="Обычный 16 2 2 15 2" xfId="10071"/>
    <cellStyle name="Обычный 16 2 2 16" xfId="10072"/>
    <cellStyle name="Обычный 16 2 2 17" xfId="10073"/>
    <cellStyle name="Обычный 16 2 2 2" xfId="10074"/>
    <cellStyle name="Обычный 16 2 2 2 10" xfId="10075"/>
    <cellStyle name="Обычный 16 2 2 2 10 2" xfId="10076"/>
    <cellStyle name="Обычный 16 2 2 2 10 2 2" xfId="10077"/>
    <cellStyle name="Обычный 16 2 2 2 10 2 3" xfId="10078"/>
    <cellStyle name="Обычный 16 2 2 2 10 3" xfId="10079"/>
    <cellStyle name="Обычный 16 2 2 2 10 3 2" xfId="10080"/>
    <cellStyle name="Обычный 16 2 2 2 10 3 3" xfId="10081"/>
    <cellStyle name="Обычный 16 2 2 2 10 4" xfId="10082"/>
    <cellStyle name="Обычный 16 2 2 2 10 4 2" xfId="10083"/>
    <cellStyle name="Обычный 16 2 2 2 10 5" xfId="10084"/>
    <cellStyle name="Обычный 16 2 2 2 10 5 2" xfId="10085"/>
    <cellStyle name="Обычный 16 2 2 2 10 6" xfId="10086"/>
    <cellStyle name="Обычный 16 2 2 2 10 7" xfId="10087"/>
    <cellStyle name="Обычный 16 2 2 2 11" xfId="10088"/>
    <cellStyle name="Обычный 16 2 2 2 11 2" xfId="10089"/>
    <cellStyle name="Обычный 16 2 2 2 11 3" xfId="10090"/>
    <cellStyle name="Обычный 16 2 2 2 12" xfId="10091"/>
    <cellStyle name="Обычный 16 2 2 2 12 2" xfId="10092"/>
    <cellStyle name="Обычный 16 2 2 2 12 3" xfId="10093"/>
    <cellStyle name="Обычный 16 2 2 2 13" xfId="10094"/>
    <cellStyle name="Обычный 16 2 2 2 13 2" xfId="10095"/>
    <cellStyle name="Обычный 16 2 2 2 13 3" xfId="10096"/>
    <cellStyle name="Обычный 16 2 2 2 14" xfId="10097"/>
    <cellStyle name="Обычный 16 2 2 2 14 2" xfId="10098"/>
    <cellStyle name="Обычный 16 2 2 2 15" xfId="10099"/>
    <cellStyle name="Обычный 16 2 2 2 16" xfId="10100"/>
    <cellStyle name="Обычный 16 2 2 2 2" xfId="10101"/>
    <cellStyle name="Обычный 16 2 2 2 2 10" xfId="10102"/>
    <cellStyle name="Обычный 16 2 2 2 2 10 2" xfId="10103"/>
    <cellStyle name="Обычный 16 2 2 2 2 10 3" xfId="10104"/>
    <cellStyle name="Обычный 16 2 2 2 2 11" xfId="10105"/>
    <cellStyle name="Обычный 16 2 2 2 2 11 2" xfId="10106"/>
    <cellStyle name="Обычный 16 2 2 2 2 12" xfId="10107"/>
    <cellStyle name="Обычный 16 2 2 2 2 13" xfId="10108"/>
    <cellStyle name="Обычный 16 2 2 2 2 2" xfId="10109"/>
    <cellStyle name="Обычный 16 2 2 2 2 2 2" xfId="10110"/>
    <cellStyle name="Обычный 16 2 2 2 2 2 2 2" xfId="10111"/>
    <cellStyle name="Обычный 16 2 2 2 2 2 2 2 2" xfId="10112"/>
    <cellStyle name="Обычный 16 2 2 2 2 2 2 3" xfId="10113"/>
    <cellStyle name="Обычный 16 2 2 2 2 2 2 4" xfId="10114"/>
    <cellStyle name="Обычный 16 2 2 2 2 2 3" xfId="10115"/>
    <cellStyle name="Обычный 16 2 2 2 2 2 3 2" xfId="10116"/>
    <cellStyle name="Обычный 16 2 2 2 2 2 3 3" xfId="10117"/>
    <cellStyle name="Обычный 16 2 2 2 2 2 4" xfId="10118"/>
    <cellStyle name="Обычный 16 2 2 2 2 2 4 2" xfId="10119"/>
    <cellStyle name="Обычный 16 2 2 2 2 2 4 3" xfId="10120"/>
    <cellStyle name="Обычный 16 2 2 2 2 2 5" xfId="10121"/>
    <cellStyle name="Обычный 16 2 2 2 2 2 5 2" xfId="10122"/>
    <cellStyle name="Обычный 16 2 2 2 2 2 5 3" xfId="10123"/>
    <cellStyle name="Обычный 16 2 2 2 2 2 6" xfId="10124"/>
    <cellStyle name="Обычный 16 2 2 2 2 2 6 2" xfId="10125"/>
    <cellStyle name="Обычный 16 2 2 2 2 2 7" xfId="10126"/>
    <cellStyle name="Обычный 16 2 2 2 2 2 8" xfId="10127"/>
    <cellStyle name="Обычный 16 2 2 2 2 3" xfId="10128"/>
    <cellStyle name="Обычный 16 2 2 2 2 3 2" xfId="10129"/>
    <cellStyle name="Обычный 16 2 2 2 2 3 2 2" xfId="10130"/>
    <cellStyle name="Обычный 16 2 2 2 2 3 2 2 2" xfId="10131"/>
    <cellStyle name="Обычный 16 2 2 2 2 3 2 3" xfId="10132"/>
    <cellStyle name="Обычный 16 2 2 2 2 3 2 4" xfId="10133"/>
    <cellStyle name="Обычный 16 2 2 2 2 3 3" xfId="10134"/>
    <cellStyle name="Обычный 16 2 2 2 2 3 3 2" xfId="10135"/>
    <cellStyle name="Обычный 16 2 2 2 2 3 3 3" xfId="10136"/>
    <cellStyle name="Обычный 16 2 2 2 2 3 4" xfId="10137"/>
    <cellStyle name="Обычный 16 2 2 2 2 3 4 2" xfId="10138"/>
    <cellStyle name="Обычный 16 2 2 2 2 3 4 3" xfId="10139"/>
    <cellStyle name="Обычный 16 2 2 2 2 3 5" xfId="10140"/>
    <cellStyle name="Обычный 16 2 2 2 2 3 5 2" xfId="10141"/>
    <cellStyle name="Обычный 16 2 2 2 2 3 5 3" xfId="10142"/>
    <cellStyle name="Обычный 16 2 2 2 2 3 6" xfId="10143"/>
    <cellStyle name="Обычный 16 2 2 2 2 3 6 2" xfId="10144"/>
    <cellStyle name="Обычный 16 2 2 2 2 3 7" xfId="10145"/>
    <cellStyle name="Обычный 16 2 2 2 2 3 8" xfId="10146"/>
    <cellStyle name="Обычный 16 2 2 2 2 4" xfId="10147"/>
    <cellStyle name="Обычный 16 2 2 2 2 4 2" xfId="10148"/>
    <cellStyle name="Обычный 16 2 2 2 2 4 2 2" xfId="10149"/>
    <cellStyle name="Обычный 16 2 2 2 2 4 2 3" xfId="10150"/>
    <cellStyle name="Обычный 16 2 2 2 2 4 3" xfId="10151"/>
    <cellStyle name="Обычный 16 2 2 2 2 4 3 2" xfId="10152"/>
    <cellStyle name="Обычный 16 2 2 2 2 4 3 3" xfId="10153"/>
    <cellStyle name="Обычный 16 2 2 2 2 4 4" xfId="10154"/>
    <cellStyle name="Обычный 16 2 2 2 2 4 4 2" xfId="10155"/>
    <cellStyle name="Обычный 16 2 2 2 2 4 4 3" xfId="10156"/>
    <cellStyle name="Обычный 16 2 2 2 2 4 5" xfId="10157"/>
    <cellStyle name="Обычный 16 2 2 2 2 4 5 2" xfId="10158"/>
    <cellStyle name="Обычный 16 2 2 2 2 4 6" xfId="10159"/>
    <cellStyle name="Обычный 16 2 2 2 2 4 7" xfId="10160"/>
    <cellStyle name="Обычный 16 2 2 2 2 5" xfId="10161"/>
    <cellStyle name="Обычный 16 2 2 2 2 5 2" xfId="10162"/>
    <cellStyle name="Обычный 16 2 2 2 2 5 2 2" xfId="10163"/>
    <cellStyle name="Обычный 16 2 2 2 2 5 2 3" xfId="10164"/>
    <cellStyle name="Обычный 16 2 2 2 2 5 3" xfId="10165"/>
    <cellStyle name="Обычный 16 2 2 2 2 5 3 2" xfId="10166"/>
    <cellStyle name="Обычный 16 2 2 2 2 5 3 3" xfId="10167"/>
    <cellStyle name="Обычный 16 2 2 2 2 5 4" xfId="10168"/>
    <cellStyle name="Обычный 16 2 2 2 2 5 4 2" xfId="10169"/>
    <cellStyle name="Обычный 16 2 2 2 2 5 4 3" xfId="10170"/>
    <cellStyle name="Обычный 16 2 2 2 2 5 5" xfId="10171"/>
    <cellStyle name="Обычный 16 2 2 2 2 5 5 2" xfId="10172"/>
    <cellStyle name="Обычный 16 2 2 2 2 5 6" xfId="10173"/>
    <cellStyle name="Обычный 16 2 2 2 2 5 7" xfId="10174"/>
    <cellStyle name="Обычный 16 2 2 2 2 6" xfId="10175"/>
    <cellStyle name="Обычный 16 2 2 2 2 6 2" xfId="10176"/>
    <cellStyle name="Обычный 16 2 2 2 2 6 2 2" xfId="10177"/>
    <cellStyle name="Обычный 16 2 2 2 2 6 2 3" xfId="10178"/>
    <cellStyle name="Обычный 16 2 2 2 2 6 3" xfId="10179"/>
    <cellStyle name="Обычный 16 2 2 2 2 6 3 2" xfId="10180"/>
    <cellStyle name="Обычный 16 2 2 2 2 6 3 3" xfId="10181"/>
    <cellStyle name="Обычный 16 2 2 2 2 6 4" xfId="10182"/>
    <cellStyle name="Обычный 16 2 2 2 2 6 4 2" xfId="10183"/>
    <cellStyle name="Обычный 16 2 2 2 2 6 4 3" xfId="10184"/>
    <cellStyle name="Обычный 16 2 2 2 2 6 5" xfId="10185"/>
    <cellStyle name="Обычный 16 2 2 2 2 6 5 2" xfId="10186"/>
    <cellStyle name="Обычный 16 2 2 2 2 6 6" xfId="10187"/>
    <cellStyle name="Обычный 16 2 2 2 2 6 7" xfId="10188"/>
    <cellStyle name="Обычный 16 2 2 2 2 7" xfId="10189"/>
    <cellStyle name="Обычный 16 2 2 2 2 7 2" xfId="10190"/>
    <cellStyle name="Обычный 16 2 2 2 2 7 2 2" xfId="10191"/>
    <cellStyle name="Обычный 16 2 2 2 2 7 2 3" xfId="10192"/>
    <cellStyle name="Обычный 16 2 2 2 2 7 3" xfId="10193"/>
    <cellStyle name="Обычный 16 2 2 2 2 7 3 2" xfId="10194"/>
    <cellStyle name="Обычный 16 2 2 2 2 7 3 3" xfId="10195"/>
    <cellStyle name="Обычный 16 2 2 2 2 7 4" xfId="10196"/>
    <cellStyle name="Обычный 16 2 2 2 2 7 4 2" xfId="10197"/>
    <cellStyle name="Обычный 16 2 2 2 2 7 5" xfId="10198"/>
    <cellStyle name="Обычный 16 2 2 2 2 7 5 2" xfId="10199"/>
    <cellStyle name="Обычный 16 2 2 2 2 7 6" xfId="10200"/>
    <cellStyle name="Обычный 16 2 2 2 2 7 7" xfId="10201"/>
    <cellStyle name="Обычный 16 2 2 2 2 8" xfId="10202"/>
    <cellStyle name="Обычный 16 2 2 2 2 8 2" xfId="10203"/>
    <cellStyle name="Обычный 16 2 2 2 2 8 3" xfId="10204"/>
    <cellStyle name="Обычный 16 2 2 2 2 9" xfId="10205"/>
    <cellStyle name="Обычный 16 2 2 2 2 9 2" xfId="10206"/>
    <cellStyle name="Обычный 16 2 2 2 2 9 3" xfId="10207"/>
    <cellStyle name="Обычный 16 2 2 2 3" xfId="10208"/>
    <cellStyle name="Обычный 16 2 2 2 3 10" xfId="10209"/>
    <cellStyle name="Обычный 16 2 2 2 3 10 2" xfId="10210"/>
    <cellStyle name="Обычный 16 2 2 2 3 11" xfId="10211"/>
    <cellStyle name="Обычный 16 2 2 2 3 12" xfId="10212"/>
    <cellStyle name="Обычный 16 2 2 2 3 2" xfId="10213"/>
    <cellStyle name="Обычный 16 2 2 2 3 2 2" xfId="10214"/>
    <cellStyle name="Обычный 16 2 2 2 3 2 2 2" xfId="10215"/>
    <cellStyle name="Обычный 16 2 2 2 3 2 2 2 2" xfId="10216"/>
    <cellStyle name="Обычный 16 2 2 2 3 2 2 3" xfId="10217"/>
    <cellStyle name="Обычный 16 2 2 2 3 2 2 4" xfId="10218"/>
    <cellStyle name="Обычный 16 2 2 2 3 2 3" xfId="10219"/>
    <cellStyle name="Обычный 16 2 2 2 3 2 3 2" xfId="10220"/>
    <cellStyle name="Обычный 16 2 2 2 3 2 3 3" xfId="10221"/>
    <cellStyle name="Обычный 16 2 2 2 3 2 4" xfId="10222"/>
    <cellStyle name="Обычный 16 2 2 2 3 2 4 2" xfId="10223"/>
    <cellStyle name="Обычный 16 2 2 2 3 2 4 3" xfId="10224"/>
    <cellStyle name="Обычный 16 2 2 2 3 2 5" xfId="10225"/>
    <cellStyle name="Обычный 16 2 2 2 3 2 5 2" xfId="10226"/>
    <cellStyle name="Обычный 16 2 2 2 3 2 5 3" xfId="10227"/>
    <cellStyle name="Обычный 16 2 2 2 3 2 6" xfId="10228"/>
    <cellStyle name="Обычный 16 2 2 2 3 2 6 2" xfId="10229"/>
    <cellStyle name="Обычный 16 2 2 2 3 2 7" xfId="10230"/>
    <cellStyle name="Обычный 16 2 2 2 3 2 8" xfId="10231"/>
    <cellStyle name="Обычный 16 2 2 2 3 3" xfId="10232"/>
    <cellStyle name="Обычный 16 2 2 2 3 3 2" xfId="10233"/>
    <cellStyle name="Обычный 16 2 2 2 3 3 2 2" xfId="10234"/>
    <cellStyle name="Обычный 16 2 2 2 3 3 2 2 2" xfId="10235"/>
    <cellStyle name="Обычный 16 2 2 2 3 3 2 3" xfId="10236"/>
    <cellStyle name="Обычный 16 2 2 2 3 3 2 4" xfId="10237"/>
    <cellStyle name="Обычный 16 2 2 2 3 3 3" xfId="10238"/>
    <cellStyle name="Обычный 16 2 2 2 3 3 3 2" xfId="10239"/>
    <cellStyle name="Обычный 16 2 2 2 3 3 3 3" xfId="10240"/>
    <cellStyle name="Обычный 16 2 2 2 3 3 4" xfId="10241"/>
    <cellStyle name="Обычный 16 2 2 2 3 3 4 2" xfId="10242"/>
    <cellStyle name="Обычный 16 2 2 2 3 3 4 3" xfId="10243"/>
    <cellStyle name="Обычный 16 2 2 2 3 3 5" xfId="10244"/>
    <cellStyle name="Обычный 16 2 2 2 3 3 5 2" xfId="10245"/>
    <cellStyle name="Обычный 16 2 2 2 3 3 5 3" xfId="10246"/>
    <cellStyle name="Обычный 16 2 2 2 3 3 6" xfId="10247"/>
    <cellStyle name="Обычный 16 2 2 2 3 3 6 2" xfId="10248"/>
    <cellStyle name="Обычный 16 2 2 2 3 3 7" xfId="10249"/>
    <cellStyle name="Обычный 16 2 2 2 3 3 8" xfId="10250"/>
    <cellStyle name="Обычный 16 2 2 2 3 4" xfId="10251"/>
    <cellStyle name="Обычный 16 2 2 2 3 4 2" xfId="10252"/>
    <cellStyle name="Обычный 16 2 2 2 3 4 2 2" xfId="10253"/>
    <cellStyle name="Обычный 16 2 2 2 3 4 2 3" xfId="10254"/>
    <cellStyle name="Обычный 16 2 2 2 3 4 3" xfId="10255"/>
    <cellStyle name="Обычный 16 2 2 2 3 4 3 2" xfId="10256"/>
    <cellStyle name="Обычный 16 2 2 2 3 4 3 3" xfId="10257"/>
    <cellStyle name="Обычный 16 2 2 2 3 4 4" xfId="10258"/>
    <cellStyle name="Обычный 16 2 2 2 3 4 4 2" xfId="10259"/>
    <cellStyle name="Обычный 16 2 2 2 3 4 4 3" xfId="10260"/>
    <cellStyle name="Обычный 16 2 2 2 3 4 5" xfId="10261"/>
    <cellStyle name="Обычный 16 2 2 2 3 4 5 2" xfId="10262"/>
    <cellStyle name="Обычный 16 2 2 2 3 4 6" xfId="10263"/>
    <cellStyle name="Обычный 16 2 2 2 3 4 7" xfId="10264"/>
    <cellStyle name="Обычный 16 2 2 2 3 5" xfId="10265"/>
    <cellStyle name="Обычный 16 2 2 2 3 5 2" xfId="10266"/>
    <cellStyle name="Обычный 16 2 2 2 3 5 2 2" xfId="10267"/>
    <cellStyle name="Обычный 16 2 2 2 3 5 2 3" xfId="10268"/>
    <cellStyle name="Обычный 16 2 2 2 3 5 3" xfId="10269"/>
    <cellStyle name="Обычный 16 2 2 2 3 5 3 2" xfId="10270"/>
    <cellStyle name="Обычный 16 2 2 2 3 5 3 3" xfId="10271"/>
    <cellStyle name="Обычный 16 2 2 2 3 5 4" xfId="10272"/>
    <cellStyle name="Обычный 16 2 2 2 3 5 4 2" xfId="10273"/>
    <cellStyle name="Обычный 16 2 2 2 3 5 4 3" xfId="10274"/>
    <cellStyle name="Обычный 16 2 2 2 3 5 5" xfId="10275"/>
    <cellStyle name="Обычный 16 2 2 2 3 5 5 2" xfId="10276"/>
    <cellStyle name="Обычный 16 2 2 2 3 5 6" xfId="10277"/>
    <cellStyle name="Обычный 16 2 2 2 3 5 7" xfId="10278"/>
    <cellStyle name="Обычный 16 2 2 2 3 6" xfId="10279"/>
    <cellStyle name="Обычный 16 2 2 2 3 6 2" xfId="10280"/>
    <cellStyle name="Обычный 16 2 2 2 3 6 2 2" xfId="10281"/>
    <cellStyle name="Обычный 16 2 2 2 3 6 2 3" xfId="10282"/>
    <cellStyle name="Обычный 16 2 2 2 3 6 3" xfId="10283"/>
    <cellStyle name="Обычный 16 2 2 2 3 6 3 2" xfId="10284"/>
    <cellStyle name="Обычный 16 2 2 2 3 6 3 3" xfId="10285"/>
    <cellStyle name="Обычный 16 2 2 2 3 6 4" xfId="10286"/>
    <cellStyle name="Обычный 16 2 2 2 3 6 4 2" xfId="10287"/>
    <cellStyle name="Обычный 16 2 2 2 3 6 5" xfId="10288"/>
    <cellStyle name="Обычный 16 2 2 2 3 6 5 2" xfId="10289"/>
    <cellStyle name="Обычный 16 2 2 2 3 6 6" xfId="10290"/>
    <cellStyle name="Обычный 16 2 2 2 3 6 7" xfId="10291"/>
    <cellStyle name="Обычный 16 2 2 2 3 7" xfId="10292"/>
    <cellStyle name="Обычный 16 2 2 2 3 7 2" xfId="10293"/>
    <cellStyle name="Обычный 16 2 2 2 3 7 3" xfId="10294"/>
    <cellStyle name="Обычный 16 2 2 2 3 8" xfId="10295"/>
    <cellStyle name="Обычный 16 2 2 2 3 8 2" xfId="10296"/>
    <cellStyle name="Обычный 16 2 2 2 3 8 3" xfId="10297"/>
    <cellStyle name="Обычный 16 2 2 2 3 9" xfId="10298"/>
    <cellStyle name="Обычный 16 2 2 2 3 9 2" xfId="10299"/>
    <cellStyle name="Обычный 16 2 2 2 3 9 3" xfId="10300"/>
    <cellStyle name="Обычный 16 2 2 2 4" xfId="10301"/>
    <cellStyle name="Обычный 16 2 2 2 4 2" xfId="10302"/>
    <cellStyle name="Обычный 16 2 2 2 4 2 2" xfId="10303"/>
    <cellStyle name="Обычный 16 2 2 2 4 2 2 2" xfId="10304"/>
    <cellStyle name="Обычный 16 2 2 2 4 2 2 3" xfId="10305"/>
    <cellStyle name="Обычный 16 2 2 2 4 2 3" xfId="10306"/>
    <cellStyle name="Обычный 16 2 2 2 4 2 3 2" xfId="10307"/>
    <cellStyle name="Обычный 16 2 2 2 4 2 3 3" xfId="10308"/>
    <cellStyle name="Обычный 16 2 2 2 4 2 4" xfId="10309"/>
    <cellStyle name="Обычный 16 2 2 2 4 2 4 2" xfId="10310"/>
    <cellStyle name="Обычный 16 2 2 2 4 2 4 3" xfId="10311"/>
    <cellStyle name="Обычный 16 2 2 2 4 2 5" xfId="10312"/>
    <cellStyle name="Обычный 16 2 2 2 4 2 5 2" xfId="10313"/>
    <cellStyle name="Обычный 16 2 2 2 4 2 6" xfId="10314"/>
    <cellStyle name="Обычный 16 2 2 2 4 2 7" xfId="10315"/>
    <cellStyle name="Обычный 16 2 2 2 4 3" xfId="10316"/>
    <cellStyle name="Обычный 16 2 2 2 4 3 2" xfId="10317"/>
    <cellStyle name="Обычный 16 2 2 2 4 3 2 2" xfId="10318"/>
    <cellStyle name="Обычный 16 2 2 2 4 3 3" xfId="10319"/>
    <cellStyle name="Обычный 16 2 2 2 4 3 4" xfId="10320"/>
    <cellStyle name="Обычный 16 2 2 2 4 4" xfId="10321"/>
    <cellStyle name="Обычный 16 2 2 2 4 4 2" xfId="10322"/>
    <cellStyle name="Обычный 16 2 2 2 4 4 3" xfId="10323"/>
    <cellStyle name="Обычный 16 2 2 2 4 5" xfId="10324"/>
    <cellStyle name="Обычный 16 2 2 2 4 5 2" xfId="10325"/>
    <cellStyle name="Обычный 16 2 2 2 4 5 3" xfId="10326"/>
    <cellStyle name="Обычный 16 2 2 2 4 6" xfId="10327"/>
    <cellStyle name="Обычный 16 2 2 2 4 6 2" xfId="10328"/>
    <cellStyle name="Обычный 16 2 2 2 4 6 3" xfId="10329"/>
    <cellStyle name="Обычный 16 2 2 2 4 7" xfId="10330"/>
    <cellStyle name="Обычный 16 2 2 2 4 7 2" xfId="10331"/>
    <cellStyle name="Обычный 16 2 2 2 4 8" xfId="10332"/>
    <cellStyle name="Обычный 16 2 2 2 4 9" xfId="10333"/>
    <cellStyle name="Обычный 16 2 2 2 5" xfId="10334"/>
    <cellStyle name="Обычный 16 2 2 2 5 2" xfId="10335"/>
    <cellStyle name="Обычный 16 2 2 2 5 2 2" xfId="10336"/>
    <cellStyle name="Обычный 16 2 2 2 5 2 2 2" xfId="10337"/>
    <cellStyle name="Обычный 16 2 2 2 5 2 3" xfId="10338"/>
    <cellStyle name="Обычный 16 2 2 2 5 2 4" xfId="10339"/>
    <cellStyle name="Обычный 16 2 2 2 5 3" xfId="10340"/>
    <cellStyle name="Обычный 16 2 2 2 5 3 2" xfId="10341"/>
    <cellStyle name="Обычный 16 2 2 2 5 3 3" xfId="10342"/>
    <cellStyle name="Обычный 16 2 2 2 5 4" xfId="10343"/>
    <cellStyle name="Обычный 16 2 2 2 5 4 2" xfId="10344"/>
    <cellStyle name="Обычный 16 2 2 2 5 4 3" xfId="10345"/>
    <cellStyle name="Обычный 16 2 2 2 5 5" xfId="10346"/>
    <cellStyle name="Обычный 16 2 2 2 5 5 2" xfId="10347"/>
    <cellStyle name="Обычный 16 2 2 2 5 5 3" xfId="10348"/>
    <cellStyle name="Обычный 16 2 2 2 5 6" xfId="10349"/>
    <cellStyle name="Обычный 16 2 2 2 5 6 2" xfId="10350"/>
    <cellStyle name="Обычный 16 2 2 2 5 7" xfId="10351"/>
    <cellStyle name="Обычный 16 2 2 2 5 8" xfId="10352"/>
    <cellStyle name="Обычный 16 2 2 2 6" xfId="10353"/>
    <cellStyle name="Обычный 16 2 2 2 6 2" xfId="10354"/>
    <cellStyle name="Обычный 16 2 2 2 6 2 2" xfId="10355"/>
    <cellStyle name="Обычный 16 2 2 2 6 2 3" xfId="10356"/>
    <cellStyle name="Обычный 16 2 2 2 6 3" xfId="10357"/>
    <cellStyle name="Обычный 16 2 2 2 6 3 2" xfId="10358"/>
    <cellStyle name="Обычный 16 2 2 2 6 3 3" xfId="10359"/>
    <cellStyle name="Обычный 16 2 2 2 6 4" xfId="10360"/>
    <cellStyle name="Обычный 16 2 2 2 6 4 2" xfId="10361"/>
    <cellStyle name="Обычный 16 2 2 2 6 4 3" xfId="10362"/>
    <cellStyle name="Обычный 16 2 2 2 6 5" xfId="10363"/>
    <cellStyle name="Обычный 16 2 2 2 6 5 2" xfId="10364"/>
    <cellStyle name="Обычный 16 2 2 2 6 6" xfId="10365"/>
    <cellStyle name="Обычный 16 2 2 2 6 7" xfId="10366"/>
    <cellStyle name="Обычный 16 2 2 2 7" xfId="10367"/>
    <cellStyle name="Обычный 16 2 2 2 7 2" xfId="10368"/>
    <cellStyle name="Обычный 16 2 2 2 7 2 2" xfId="10369"/>
    <cellStyle name="Обычный 16 2 2 2 7 2 3" xfId="10370"/>
    <cellStyle name="Обычный 16 2 2 2 7 3" xfId="10371"/>
    <cellStyle name="Обычный 16 2 2 2 7 3 2" xfId="10372"/>
    <cellStyle name="Обычный 16 2 2 2 7 3 3" xfId="10373"/>
    <cellStyle name="Обычный 16 2 2 2 7 4" xfId="10374"/>
    <cellStyle name="Обычный 16 2 2 2 7 4 2" xfId="10375"/>
    <cellStyle name="Обычный 16 2 2 2 7 4 3" xfId="10376"/>
    <cellStyle name="Обычный 16 2 2 2 7 5" xfId="10377"/>
    <cellStyle name="Обычный 16 2 2 2 7 5 2" xfId="10378"/>
    <cellStyle name="Обычный 16 2 2 2 7 6" xfId="10379"/>
    <cellStyle name="Обычный 16 2 2 2 7 7" xfId="10380"/>
    <cellStyle name="Обычный 16 2 2 2 8" xfId="10381"/>
    <cellStyle name="Обычный 16 2 2 2 8 2" xfId="10382"/>
    <cellStyle name="Обычный 16 2 2 2 8 2 2" xfId="10383"/>
    <cellStyle name="Обычный 16 2 2 2 8 2 3" xfId="10384"/>
    <cellStyle name="Обычный 16 2 2 2 8 3" xfId="10385"/>
    <cellStyle name="Обычный 16 2 2 2 8 3 2" xfId="10386"/>
    <cellStyle name="Обычный 16 2 2 2 8 3 3" xfId="10387"/>
    <cellStyle name="Обычный 16 2 2 2 8 4" xfId="10388"/>
    <cellStyle name="Обычный 16 2 2 2 8 4 2" xfId="10389"/>
    <cellStyle name="Обычный 16 2 2 2 8 4 3" xfId="10390"/>
    <cellStyle name="Обычный 16 2 2 2 8 5" xfId="10391"/>
    <cellStyle name="Обычный 16 2 2 2 8 5 2" xfId="10392"/>
    <cellStyle name="Обычный 16 2 2 2 8 6" xfId="10393"/>
    <cellStyle name="Обычный 16 2 2 2 8 7" xfId="10394"/>
    <cellStyle name="Обычный 16 2 2 2 9" xfId="10395"/>
    <cellStyle name="Обычный 16 2 2 2 9 2" xfId="10396"/>
    <cellStyle name="Обычный 16 2 2 2 9 2 2" xfId="10397"/>
    <cellStyle name="Обычный 16 2 2 2 9 2 3" xfId="10398"/>
    <cellStyle name="Обычный 16 2 2 2 9 3" xfId="10399"/>
    <cellStyle name="Обычный 16 2 2 2 9 3 2" xfId="10400"/>
    <cellStyle name="Обычный 16 2 2 2 9 3 3" xfId="10401"/>
    <cellStyle name="Обычный 16 2 2 2 9 4" xfId="10402"/>
    <cellStyle name="Обычный 16 2 2 2 9 4 2" xfId="10403"/>
    <cellStyle name="Обычный 16 2 2 2 9 4 3" xfId="10404"/>
    <cellStyle name="Обычный 16 2 2 2 9 5" xfId="10405"/>
    <cellStyle name="Обычный 16 2 2 2 9 5 2" xfId="10406"/>
    <cellStyle name="Обычный 16 2 2 2 9 6" xfId="10407"/>
    <cellStyle name="Обычный 16 2 2 2 9 7" xfId="10408"/>
    <cellStyle name="Обычный 16 2 2 3" xfId="10409"/>
    <cellStyle name="Обычный 16 2 2 3 10" xfId="10410"/>
    <cellStyle name="Обычный 16 2 2 3 10 2" xfId="10411"/>
    <cellStyle name="Обычный 16 2 2 3 10 3" xfId="10412"/>
    <cellStyle name="Обычный 16 2 2 3 11" xfId="10413"/>
    <cellStyle name="Обычный 16 2 2 3 11 2" xfId="10414"/>
    <cellStyle name="Обычный 16 2 2 3 12" xfId="10415"/>
    <cellStyle name="Обычный 16 2 2 3 13" xfId="10416"/>
    <cellStyle name="Обычный 16 2 2 3 2" xfId="10417"/>
    <cellStyle name="Обычный 16 2 2 3 2 2" xfId="10418"/>
    <cellStyle name="Обычный 16 2 2 3 2 2 2" xfId="10419"/>
    <cellStyle name="Обычный 16 2 2 3 2 2 2 2" xfId="10420"/>
    <cellStyle name="Обычный 16 2 2 3 2 2 3" xfId="10421"/>
    <cellStyle name="Обычный 16 2 2 3 2 2 4" xfId="10422"/>
    <cellStyle name="Обычный 16 2 2 3 2 3" xfId="10423"/>
    <cellStyle name="Обычный 16 2 2 3 2 3 2" xfId="10424"/>
    <cellStyle name="Обычный 16 2 2 3 2 3 3" xfId="10425"/>
    <cellStyle name="Обычный 16 2 2 3 2 4" xfId="10426"/>
    <cellStyle name="Обычный 16 2 2 3 2 4 2" xfId="10427"/>
    <cellStyle name="Обычный 16 2 2 3 2 4 3" xfId="10428"/>
    <cellStyle name="Обычный 16 2 2 3 2 5" xfId="10429"/>
    <cellStyle name="Обычный 16 2 2 3 2 5 2" xfId="10430"/>
    <cellStyle name="Обычный 16 2 2 3 2 5 3" xfId="10431"/>
    <cellStyle name="Обычный 16 2 2 3 2 6" xfId="10432"/>
    <cellStyle name="Обычный 16 2 2 3 2 6 2" xfId="10433"/>
    <cellStyle name="Обычный 16 2 2 3 2 7" xfId="10434"/>
    <cellStyle name="Обычный 16 2 2 3 2 8" xfId="10435"/>
    <cellStyle name="Обычный 16 2 2 3 3" xfId="10436"/>
    <cellStyle name="Обычный 16 2 2 3 3 2" xfId="10437"/>
    <cellStyle name="Обычный 16 2 2 3 3 2 2" xfId="10438"/>
    <cellStyle name="Обычный 16 2 2 3 3 2 2 2" xfId="10439"/>
    <cellStyle name="Обычный 16 2 2 3 3 2 3" xfId="10440"/>
    <cellStyle name="Обычный 16 2 2 3 3 2 4" xfId="10441"/>
    <cellStyle name="Обычный 16 2 2 3 3 3" xfId="10442"/>
    <cellStyle name="Обычный 16 2 2 3 3 3 2" xfId="10443"/>
    <cellStyle name="Обычный 16 2 2 3 3 3 3" xfId="10444"/>
    <cellStyle name="Обычный 16 2 2 3 3 4" xfId="10445"/>
    <cellStyle name="Обычный 16 2 2 3 3 4 2" xfId="10446"/>
    <cellStyle name="Обычный 16 2 2 3 3 4 3" xfId="10447"/>
    <cellStyle name="Обычный 16 2 2 3 3 5" xfId="10448"/>
    <cellStyle name="Обычный 16 2 2 3 3 5 2" xfId="10449"/>
    <cellStyle name="Обычный 16 2 2 3 3 5 3" xfId="10450"/>
    <cellStyle name="Обычный 16 2 2 3 3 6" xfId="10451"/>
    <cellStyle name="Обычный 16 2 2 3 3 6 2" xfId="10452"/>
    <cellStyle name="Обычный 16 2 2 3 3 7" xfId="10453"/>
    <cellStyle name="Обычный 16 2 2 3 3 8" xfId="10454"/>
    <cellStyle name="Обычный 16 2 2 3 4" xfId="10455"/>
    <cellStyle name="Обычный 16 2 2 3 4 2" xfId="10456"/>
    <cellStyle name="Обычный 16 2 2 3 4 2 2" xfId="10457"/>
    <cellStyle name="Обычный 16 2 2 3 4 2 3" xfId="10458"/>
    <cellStyle name="Обычный 16 2 2 3 4 3" xfId="10459"/>
    <cellStyle name="Обычный 16 2 2 3 4 3 2" xfId="10460"/>
    <cellStyle name="Обычный 16 2 2 3 4 3 3" xfId="10461"/>
    <cellStyle name="Обычный 16 2 2 3 4 4" xfId="10462"/>
    <cellStyle name="Обычный 16 2 2 3 4 4 2" xfId="10463"/>
    <cellStyle name="Обычный 16 2 2 3 4 4 3" xfId="10464"/>
    <cellStyle name="Обычный 16 2 2 3 4 5" xfId="10465"/>
    <cellStyle name="Обычный 16 2 2 3 4 5 2" xfId="10466"/>
    <cellStyle name="Обычный 16 2 2 3 4 6" xfId="10467"/>
    <cellStyle name="Обычный 16 2 2 3 4 7" xfId="10468"/>
    <cellStyle name="Обычный 16 2 2 3 5" xfId="10469"/>
    <cellStyle name="Обычный 16 2 2 3 5 2" xfId="10470"/>
    <cellStyle name="Обычный 16 2 2 3 5 2 2" xfId="10471"/>
    <cellStyle name="Обычный 16 2 2 3 5 2 3" xfId="10472"/>
    <cellStyle name="Обычный 16 2 2 3 5 3" xfId="10473"/>
    <cellStyle name="Обычный 16 2 2 3 5 3 2" xfId="10474"/>
    <cellStyle name="Обычный 16 2 2 3 5 3 3" xfId="10475"/>
    <cellStyle name="Обычный 16 2 2 3 5 4" xfId="10476"/>
    <cellStyle name="Обычный 16 2 2 3 5 4 2" xfId="10477"/>
    <cellStyle name="Обычный 16 2 2 3 5 4 3" xfId="10478"/>
    <cellStyle name="Обычный 16 2 2 3 5 5" xfId="10479"/>
    <cellStyle name="Обычный 16 2 2 3 5 5 2" xfId="10480"/>
    <cellStyle name="Обычный 16 2 2 3 5 6" xfId="10481"/>
    <cellStyle name="Обычный 16 2 2 3 5 7" xfId="10482"/>
    <cellStyle name="Обычный 16 2 2 3 6" xfId="10483"/>
    <cellStyle name="Обычный 16 2 2 3 6 2" xfId="10484"/>
    <cellStyle name="Обычный 16 2 2 3 6 2 2" xfId="10485"/>
    <cellStyle name="Обычный 16 2 2 3 6 2 3" xfId="10486"/>
    <cellStyle name="Обычный 16 2 2 3 6 3" xfId="10487"/>
    <cellStyle name="Обычный 16 2 2 3 6 3 2" xfId="10488"/>
    <cellStyle name="Обычный 16 2 2 3 6 3 3" xfId="10489"/>
    <cellStyle name="Обычный 16 2 2 3 6 4" xfId="10490"/>
    <cellStyle name="Обычный 16 2 2 3 6 4 2" xfId="10491"/>
    <cellStyle name="Обычный 16 2 2 3 6 4 3" xfId="10492"/>
    <cellStyle name="Обычный 16 2 2 3 6 5" xfId="10493"/>
    <cellStyle name="Обычный 16 2 2 3 6 5 2" xfId="10494"/>
    <cellStyle name="Обычный 16 2 2 3 6 6" xfId="10495"/>
    <cellStyle name="Обычный 16 2 2 3 6 7" xfId="10496"/>
    <cellStyle name="Обычный 16 2 2 3 7" xfId="10497"/>
    <cellStyle name="Обычный 16 2 2 3 7 2" xfId="10498"/>
    <cellStyle name="Обычный 16 2 2 3 7 2 2" xfId="10499"/>
    <cellStyle name="Обычный 16 2 2 3 7 2 3" xfId="10500"/>
    <cellStyle name="Обычный 16 2 2 3 7 3" xfId="10501"/>
    <cellStyle name="Обычный 16 2 2 3 7 3 2" xfId="10502"/>
    <cellStyle name="Обычный 16 2 2 3 7 3 3" xfId="10503"/>
    <cellStyle name="Обычный 16 2 2 3 7 4" xfId="10504"/>
    <cellStyle name="Обычный 16 2 2 3 7 4 2" xfId="10505"/>
    <cellStyle name="Обычный 16 2 2 3 7 5" xfId="10506"/>
    <cellStyle name="Обычный 16 2 2 3 7 5 2" xfId="10507"/>
    <cellStyle name="Обычный 16 2 2 3 7 6" xfId="10508"/>
    <cellStyle name="Обычный 16 2 2 3 7 7" xfId="10509"/>
    <cellStyle name="Обычный 16 2 2 3 8" xfId="10510"/>
    <cellStyle name="Обычный 16 2 2 3 8 2" xfId="10511"/>
    <cellStyle name="Обычный 16 2 2 3 8 3" xfId="10512"/>
    <cellStyle name="Обычный 16 2 2 3 9" xfId="10513"/>
    <cellStyle name="Обычный 16 2 2 3 9 2" xfId="10514"/>
    <cellStyle name="Обычный 16 2 2 3 9 3" xfId="10515"/>
    <cellStyle name="Обычный 16 2 2 4" xfId="10516"/>
    <cellStyle name="Обычный 16 2 2 4 10" xfId="10517"/>
    <cellStyle name="Обычный 16 2 2 4 10 2" xfId="10518"/>
    <cellStyle name="Обычный 16 2 2 4 11" xfId="10519"/>
    <cellStyle name="Обычный 16 2 2 4 12" xfId="10520"/>
    <cellStyle name="Обычный 16 2 2 4 2" xfId="10521"/>
    <cellStyle name="Обычный 16 2 2 4 2 2" xfId="10522"/>
    <cellStyle name="Обычный 16 2 2 4 2 2 2" xfId="10523"/>
    <cellStyle name="Обычный 16 2 2 4 2 2 2 2" xfId="10524"/>
    <cellStyle name="Обычный 16 2 2 4 2 2 3" xfId="10525"/>
    <cellStyle name="Обычный 16 2 2 4 2 2 4" xfId="10526"/>
    <cellStyle name="Обычный 16 2 2 4 2 3" xfId="10527"/>
    <cellStyle name="Обычный 16 2 2 4 2 3 2" xfId="10528"/>
    <cellStyle name="Обычный 16 2 2 4 2 3 3" xfId="10529"/>
    <cellStyle name="Обычный 16 2 2 4 2 4" xfId="10530"/>
    <cellStyle name="Обычный 16 2 2 4 2 4 2" xfId="10531"/>
    <cellStyle name="Обычный 16 2 2 4 2 4 3" xfId="10532"/>
    <cellStyle name="Обычный 16 2 2 4 2 5" xfId="10533"/>
    <cellStyle name="Обычный 16 2 2 4 2 5 2" xfId="10534"/>
    <cellStyle name="Обычный 16 2 2 4 2 5 3" xfId="10535"/>
    <cellStyle name="Обычный 16 2 2 4 2 6" xfId="10536"/>
    <cellStyle name="Обычный 16 2 2 4 2 6 2" xfId="10537"/>
    <cellStyle name="Обычный 16 2 2 4 2 7" xfId="10538"/>
    <cellStyle name="Обычный 16 2 2 4 2 8" xfId="10539"/>
    <cellStyle name="Обычный 16 2 2 4 3" xfId="10540"/>
    <cellStyle name="Обычный 16 2 2 4 3 2" xfId="10541"/>
    <cellStyle name="Обычный 16 2 2 4 3 2 2" xfId="10542"/>
    <cellStyle name="Обычный 16 2 2 4 3 2 2 2" xfId="10543"/>
    <cellStyle name="Обычный 16 2 2 4 3 2 3" xfId="10544"/>
    <cellStyle name="Обычный 16 2 2 4 3 2 4" xfId="10545"/>
    <cellStyle name="Обычный 16 2 2 4 3 3" xfId="10546"/>
    <cellStyle name="Обычный 16 2 2 4 3 3 2" xfId="10547"/>
    <cellStyle name="Обычный 16 2 2 4 3 3 3" xfId="10548"/>
    <cellStyle name="Обычный 16 2 2 4 3 4" xfId="10549"/>
    <cellStyle name="Обычный 16 2 2 4 3 4 2" xfId="10550"/>
    <cellStyle name="Обычный 16 2 2 4 3 4 3" xfId="10551"/>
    <cellStyle name="Обычный 16 2 2 4 3 5" xfId="10552"/>
    <cellStyle name="Обычный 16 2 2 4 3 5 2" xfId="10553"/>
    <cellStyle name="Обычный 16 2 2 4 3 5 3" xfId="10554"/>
    <cellStyle name="Обычный 16 2 2 4 3 6" xfId="10555"/>
    <cellStyle name="Обычный 16 2 2 4 3 6 2" xfId="10556"/>
    <cellStyle name="Обычный 16 2 2 4 3 7" xfId="10557"/>
    <cellStyle name="Обычный 16 2 2 4 3 8" xfId="10558"/>
    <cellStyle name="Обычный 16 2 2 4 4" xfId="10559"/>
    <cellStyle name="Обычный 16 2 2 4 4 2" xfId="10560"/>
    <cellStyle name="Обычный 16 2 2 4 4 2 2" xfId="10561"/>
    <cellStyle name="Обычный 16 2 2 4 4 2 3" xfId="10562"/>
    <cellStyle name="Обычный 16 2 2 4 4 3" xfId="10563"/>
    <cellStyle name="Обычный 16 2 2 4 4 3 2" xfId="10564"/>
    <cellStyle name="Обычный 16 2 2 4 4 3 3" xfId="10565"/>
    <cellStyle name="Обычный 16 2 2 4 4 4" xfId="10566"/>
    <cellStyle name="Обычный 16 2 2 4 4 4 2" xfId="10567"/>
    <cellStyle name="Обычный 16 2 2 4 4 4 3" xfId="10568"/>
    <cellStyle name="Обычный 16 2 2 4 4 5" xfId="10569"/>
    <cellStyle name="Обычный 16 2 2 4 4 5 2" xfId="10570"/>
    <cellStyle name="Обычный 16 2 2 4 4 6" xfId="10571"/>
    <cellStyle name="Обычный 16 2 2 4 4 7" xfId="10572"/>
    <cellStyle name="Обычный 16 2 2 4 5" xfId="10573"/>
    <cellStyle name="Обычный 16 2 2 4 5 2" xfId="10574"/>
    <cellStyle name="Обычный 16 2 2 4 5 2 2" xfId="10575"/>
    <cellStyle name="Обычный 16 2 2 4 5 2 3" xfId="10576"/>
    <cellStyle name="Обычный 16 2 2 4 5 3" xfId="10577"/>
    <cellStyle name="Обычный 16 2 2 4 5 3 2" xfId="10578"/>
    <cellStyle name="Обычный 16 2 2 4 5 3 3" xfId="10579"/>
    <cellStyle name="Обычный 16 2 2 4 5 4" xfId="10580"/>
    <cellStyle name="Обычный 16 2 2 4 5 4 2" xfId="10581"/>
    <cellStyle name="Обычный 16 2 2 4 5 4 3" xfId="10582"/>
    <cellStyle name="Обычный 16 2 2 4 5 5" xfId="10583"/>
    <cellStyle name="Обычный 16 2 2 4 5 5 2" xfId="10584"/>
    <cellStyle name="Обычный 16 2 2 4 5 6" xfId="10585"/>
    <cellStyle name="Обычный 16 2 2 4 5 7" xfId="10586"/>
    <cellStyle name="Обычный 16 2 2 4 6" xfId="10587"/>
    <cellStyle name="Обычный 16 2 2 4 6 2" xfId="10588"/>
    <cellStyle name="Обычный 16 2 2 4 6 2 2" xfId="10589"/>
    <cellStyle name="Обычный 16 2 2 4 6 2 3" xfId="10590"/>
    <cellStyle name="Обычный 16 2 2 4 6 3" xfId="10591"/>
    <cellStyle name="Обычный 16 2 2 4 6 3 2" xfId="10592"/>
    <cellStyle name="Обычный 16 2 2 4 6 3 3" xfId="10593"/>
    <cellStyle name="Обычный 16 2 2 4 6 4" xfId="10594"/>
    <cellStyle name="Обычный 16 2 2 4 6 4 2" xfId="10595"/>
    <cellStyle name="Обычный 16 2 2 4 6 5" xfId="10596"/>
    <cellStyle name="Обычный 16 2 2 4 6 5 2" xfId="10597"/>
    <cellStyle name="Обычный 16 2 2 4 6 6" xfId="10598"/>
    <cellStyle name="Обычный 16 2 2 4 6 7" xfId="10599"/>
    <cellStyle name="Обычный 16 2 2 4 7" xfId="10600"/>
    <cellStyle name="Обычный 16 2 2 4 7 2" xfId="10601"/>
    <cellStyle name="Обычный 16 2 2 4 7 3" xfId="10602"/>
    <cellStyle name="Обычный 16 2 2 4 8" xfId="10603"/>
    <cellStyle name="Обычный 16 2 2 4 8 2" xfId="10604"/>
    <cellStyle name="Обычный 16 2 2 4 8 3" xfId="10605"/>
    <cellStyle name="Обычный 16 2 2 4 9" xfId="10606"/>
    <cellStyle name="Обычный 16 2 2 4 9 2" xfId="10607"/>
    <cellStyle name="Обычный 16 2 2 4 9 3" xfId="10608"/>
    <cellStyle name="Обычный 16 2 2 5" xfId="10609"/>
    <cellStyle name="Обычный 16 2 2 5 2" xfId="10610"/>
    <cellStyle name="Обычный 16 2 2 5 2 2" xfId="10611"/>
    <cellStyle name="Обычный 16 2 2 5 2 2 2" xfId="10612"/>
    <cellStyle name="Обычный 16 2 2 5 2 2 3" xfId="10613"/>
    <cellStyle name="Обычный 16 2 2 5 2 3" xfId="10614"/>
    <cellStyle name="Обычный 16 2 2 5 2 3 2" xfId="10615"/>
    <cellStyle name="Обычный 16 2 2 5 2 3 3" xfId="10616"/>
    <cellStyle name="Обычный 16 2 2 5 2 4" xfId="10617"/>
    <cellStyle name="Обычный 16 2 2 5 2 4 2" xfId="10618"/>
    <cellStyle name="Обычный 16 2 2 5 2 4 3" xfId="10619"/>
    <cellStyle name="Обычный 16 2 2 5 2 5" xfId="10620"/>
    <cellStyle name="Обычный 16 2 2 5 2 5 2" xfId="10621"/>
    <cellStyle name="Обычный 16 2 2 5 2 6" xfId="10622"/>
    <cellStyle name="Обычный 16 2 2 5 2 7" xfId="10623"/>
    <cellStyle name="Обычный 16 2 2 5 3" xfId="10624"/>
    <cellStyle name="Обычный 16 2 2 5 3 2" xfId="10625"/>
    <cellStyle name="Обычный 16 2 2 5 3 2 2" xfId="10626"/>
    <cellStyle name="Обычный 16 2 2 5 3 3" xfId="10627"/>
    <cellStyle name="Обычный 16 2 2 5 3 4" xfId="10628"/>
    <cellStyle name="Обычный 16 2 2 5 4" xfId="10629"/>
    <cellStyle name="Обычный 16 2 2 5 4 2" xfId="10630"/>
    <cellStyle name="Обычный 16 2 2 5 4 3" xfId="10631"/>
    <cellStyle name="Обычный 16 2 2 5 5" xfId="10632"/>
    <cellStyle name="Обычный 16 2 2 5 5 2" xfId="10633"/>
    <cellStyle name="Обычный 16 2 2 5 5 3" xfId="10634"/>
    <cellStyle name="Обычный 16 2 2 5 6" xfId="10635"/>
    <cellStyle name="Обычный 16 2 2 5 6 2" xfId="10636"/>
    <cellStyle name="Обычный 16 2 2 5 6 3" xfId="10637"/>
    <cellStyle name="Обычный 16 2 2 5 7" xfId="10638"/>
    <cellStyle name="Обычный 16 2 2 5 7 2" xfId="10639"/>
    <cellStyle name="Обычный 16 2 2 5 8" xfId="10640"/>
    <cellStyle name="Обычный 16 2 2 5 9" xfId="10641"/>
    <cellStyle name="Обычный 16 2 2 6" xfId="10642"/>
    <cellStyle name="Обычный 16 2 2 6 2" xfId="10643"/>
    <cellStyle name="Обычный 16 2 2 6 2 2" xfId="10644"/>
    <cellStyle name="Обычный 16 2 2 6 2 2 2" xfId="10645"/>
    <cellStyle name="Обычный 16 2 2 6 2 3" xfId="10646"/>
    <cellStyle name="Обычный 16 2 2 6 2 4" xfId="10647"/>
    <cellStyle name="Обычный 16 2 2 6 3" xfId="10648"/>
    <cellStyle name="Обычный 16 2 2 6 3 2" xfId="10649"/>
    <cellStyle name="Обычный 16 2 2 6 3 3" xfId="10650"/>
    <cellStyle name="Обычный 16 2 2 6 4" xfId="10651"/>
    <cellStyle name="Обычный 16 2 2 6 4 2" xfId="10652"/>
    <cellStyle name="Обычный 16 2 2 6 4 3" xfId="10653"/>
    <cellStyle name="Обычный 16 2 2 6 5" xfId="10654"/>
    <cellStyle name="Обычный 16 2 2 6 5 2" xfId="10655"/>
    <cellStyle name="Обычный 16 2 2 6 5 3" xfId="10656"/>
    <cellStyle name="Обычный 16 2 2 6 6" xfId="10657"/>
    <cellStyle name="Обычный 16 2 2 6 6 2" xfId="10658"/>
    <cellStyle name="Обычный 16 2 2 6 7" xfId="10659"/>
    <cellStyle name="Обычный 16 2 2 6 8" xfId="10660"/>
    <cellStyle name="Обычный 16 2 2 7" xfId="10661"/>
    <cellStyle name="Обычный 16 2 2 7 2" xfId="10662"/>
    <cellStyle name="Обычный 16 2 2 7 2 2" xfId="10663"/>
    <cellStyle name="Обычный 16 2 2 7 2 2 2" xfId="10664"/>
    <cellStyle name="Обычный 16 2 2 7 2 3" xfId="10665"/>
    <cellStyle name="Обычный 16 2 2 7 2 4" xfId="10666"/>
    <cellStyle name="Обычный 16 2 2 7 3" xfId="10667"/>
    <cellStyle name="Обычный 16 2 2 7 3 2" xfId="10668"/>
    <cellStyle name="Обычный 16 2 2 7 3 3" xfId="10669"/>
    <cellStyle name="Обычный 16 2 2 7 4" xfId="10670"/>
    <cellStyle name="Обычный 16 2 2 7 4 2" xfId="10671"/>
    <cellStyle name="Обычный 16 2 2 7 4 3" xfId="10672"/>
    <cellStyle name="Обычный 16 2 2 7 5" xfId="10673"/>
    <cellStyle name="Обычный 16 2 2 7 5 2" xfId="10674"/>
    <cellStyle name="Обычный 16 2 2 7 5 3" xfId="10675"/>
    <cellStyle name="Обычный 16 2 2 7 6" xfId="10676"/>
    <cellStyle name="Обычный 16 2 2 7 6 2" xfId="10677"/>
    <cellStyle name="Обычный 16 2 2 7 7" xfId="10678"/>
    <cellStyle name="Обычный 16 2 2 7 8" xfId="10679"/>
    <cellStyle name="Обычный 16 2 2 8" xfId="10680"/>
    <cellStyle name="Обычный 16 2 2 8 2" xfId="10681"/>
    <cellStyle name="Обычный 16 2 2 8 2 2" xfId="10682"/>
    <cellStyle name="Обычный 16 2 2 8 2 3" xfId="10683"/>
    <cellStyle name="Обычный 16 2 2 8 3" xfId="10684"/>
    <cellStyle name="Обычный 16 2 2 8 3 2" xfId="10685"/>
    <cellStyle name="Обычный 16 2 2 8 3 3" xfId="10686"/>
    <cellStyle name="Обычный 16 2 2 8 4" xfId="10687"/>
    <cellStyle name="Обычный 16 2 2 8 4 2" xfId="10688"/>
    <cellStyle name="Обычный 16 2 2 8 4 3" xfId="10689"/>
    <cellStyle name="Обычный 16 2 2 8 5" xfId="10690"/>
    <cellStyle name="Обычный 16 2 2 8 5 2" xfId="10691"/>
    <cellStyle name="Обычный 16 2 2 8 6" xfId="10692"/>
    <cellStyle name="Обычный 16 2 2 8 7" xfId="10693"/>
    <cellStyle name="Обычный 16 2 2 9" xfId="10694"/>
    <cellStyle name="Обычный 16 2 2 9 2" xfId="10695"/>
    <cellStyle name="Обычный 16 2 2 9 2 2" xfId="10696"/>
    <cellStyle name="Обычный 16 2 2 9 2 3" xfId="10697"/>
    <cellStyle name="Обычный 16 2 2 9 3" xfId="10698"/>
    <cellStyle name="Обычный 16 2 2 9 3 2" xfId="10699"/>
    <cellStyle name="Обычный 16 2 2 9 3 3" xfId="10700"/>
    <cellStyle name="Обычный 16 2 2 9 4" xfId="10701"/>
    <cellStyle name="Обычный 16 2 2 9 4 2" xfId="10702"/>
    <cellStyle name="Обычный 16 2 2 9 4 3" xfId="10703"/>
    <cellStyle name="Обычный 16 2 2 9 5" xfId="10704"/>
    <cellStyle name="Обычный 16 2 2 9 5 2" xfId="10705"/>
    <cellStyle name="Обычный 16 2 2 9 6" xfId="10706"/>
    <cellStyle name="Обычный 16 2 2 9 7" xfId="10707"/>
    <cellStyle name="Обычный 16 2 3" xfId="10708"/>
    <cellStyle name="Обычный 16 2 3 10" xfId="10709"/>
    <cellStyle name="Обычный 16 2 3 10 2" xfId="10710"/>
    <cellStyle name="Обычный 16 2 3 10 2 2" xfId="10711"/>
    <cellStyle name="Обычный 16 2 3 10 2 3" xfId="10712"/>
    <cellStyle name="Обычный 16 2 3 10 3" xfId="10713"/>
    <cellStyle name="Обычный 16 2 3 10 3 2" xfId="10714"/>
    <cellStyle name="Обычный 16 2 3 10 3 3" xfId="10715"/>
    <cellStyle name="Обычный 16 2 3 10 4" xfId="10716"/>
    <cellStyle name="Обычный 16 2 3 10 4 2" xfId="10717"/>
    <cellStyle name="Обычный 16 2 3 10 5" xfId="10718"/>
    <cellStyle name="Обычный 16 2 3 10 5 2" xfId="10719"/>
    <cellStyle name="Обычный 16 2 3 10 6" xfId="10720"/>
    <cellStyle name="Обычный 16 2 3 10 7" xfId="10721"/>
    <cellStyle name="Обычный 16 2 3 11" xfId="10722"/>
    <cellStyle name="Обычный 16 2 3 11 2" xfId="10723"/>
    <cellStyle name="Обычный 16 2 3 11 3" xfId="10724"/>
    <cellStyle name="Обычный 16 2 3 12" xfId="10725"/>
    <cellStyle name="Обычный 16 2 3 12 2" xfId="10726"/>
    <cellStyle name="Обычный 16 2 3 12 3" xfId="10727"/>
    <cellStyle name="Обычный 16 2 3 13" xfId="10728"/>
    <cellStyle name="Обычный 16 2 3 13 2" xfId="10729"/>
    <cellStyle name="Обычный 16 2 3 13 3" xfId="10730"/>
    <cellStyle name="Обычный 16 2 3 14" xfId="10731"/>
    <cellStyle name="Обычный 16 2 3 14 2" xfId="10732"/>
    <cellStyle name="Обычный 16 2 3 15" xfId="10733"/>
    <cellStyle name="Обычный 16 2 3 16" xfId="10734"/>
    <cellStyle name="Обычный 16 2 3 2" xfId="10735"/>
    <cellStyle name="Обычный 16 2 3 2 10" xfId="10736"/>
    <cellStyle name="Обычный 16 2 3 2 10 2" xfId="10737"/>
    <cellStyle name="Обычный 16 2 3 2 10 3" xfId="10738"/>
    <cellStyle name="Обычный 16 2 3 2 11" xfId="10739"/>
    <cellStyle name="Обычный 16 2 3 2 11 2" xfId="10740"/>
    <cellStyle name="Обычный 16 2 3 2 12" xfId="10741"/>
    <cellStyle name="Обычный 16 2 3 2 13" xfId="10742"/>
    <cellStyle name="Обычный 16 2 3 2 2" xfId="10743"/>
    <cellStyle name="Обычный 16 2 3 2 2 2" xfId="10744"/>
    <cellStyle name="Обычный 16 2 3 2 2 2 2" xfId="10745"/>
    <cellStyle name="Обычный 16 2 3 2 2 2 2 2" xfId="10746"/>
    <cellStyle name="Обычный 16 2 3 2 2 2 3" xfId="10747"/>
    <cellStyle name="Обычный 16 2 3 2 2 2 4" xfId="10748"/>
    <cellStyle name="Обычный 16 2 3 2 2 3" xfId="10749"/>
    <cellStyle name="Обычный 16 2 3 2 2 3 2" xfId="10750"/>
    <cellStyle name="Обычный 16 2 3 2 2 3 3" xfId="10751"/>
    <cellStyle name="Обычный 16 2 3 2 2 4" xfId="10752"/>
    <cellStyle name="Обычный 16 2 3 2 2 4 2" xfId="10753"/>
    <cellStyle name="Обычный 16 2 3 2 2 4 3" xfId="10754"/>
    <cellStyle name="Обычный 16 2 3 2 2 5" xfId="10755"/>
    <cellStyle name="Обычный 16 2 3 2 2 5 2" xfId="10756"/>
    <cellStyle name="Обычный 16 2 3 2 2 5 3" xfId="10757"/>
    <cellStyle name="Обычный 16 2 3 2 2 6" xfId="10758"/>
    <cellStyle name="Обычный 16 2 3 2 2 6 2" xfId="10759"/>
    <cellStyle name="Обычный 16 2 3 2 2 7" xfId="10760"/>
    <cellStyle name="Обычный 16 2 3 2 2 8" xfId="10761"/>
    <cellStyle name="Обычный 16 2 3 2 3" xfId="10762"/>
    <cellStyle name="Обычный 16 2 3 2 3 2" xfId="10763"/>
    <cellStyle name="Обычный 16 2 3 2 3 2 2" xfId="10764"/>
    <cellStyle name="Обычный 16 2 3 2 3 2 2 2" xfId="10765"/>
    <cellStyle name="Обычный 16 2 3 2 3 2 3" xfId="10766"/>
    <cellStyle name="Обычный 16 2 3 2 3 2 4" xfId="10767"/>
    <cellStyle name="Обычный 16 2 3 2 3 3" xfId="10768"/>
    <cellStyle name="Обычный 16 2 3 2 3 3 2" xfId="10769"/>
    <cellStyle name="Обычный 16 2 3 2 3 3 3" xfId="10770"/>
    <cellStyle name="Обычный 16 2 3 2 3 4" xfId="10771"/>
    <cellStyle name="Обычный 16 2 3 2 3 4 2" xfId="10772"/>
    <cellStyle name="Обычный 16 2 3 2 3 4 3" xfId="10773"/>
    <cellStyle name="Обычный 16 2 3 2 3 5" xfId="10774"/>
    <cellStyle name="Обычный 16 2 3 2 3 5 2" xfId="10775"/>
    <cellStyle name="Обычный 16 2 3 2 3 5 3" xfId="10776"/>
    <cellStyle name="Обычный 16 2 3 2 3 6" xfId="10777"/>
    <cellStyle name="Обычный 16 2 3 2 3 6 2" xfId="10778"/>
    <cellStyle name="Обычный 16 2 3 2 3 7" xfId="10779"/>
    <cellStyle name="Обычный 16 2 3 2 3 8" xfId="10780"/>
    <cellStyle name="Обычный 16 2 3 2 4" xfId="10781"/>
    <cellStyle name="Обычный 16 2 3 2 4 2" xfId="10782"/>
    <cellStyle name="Обычный 16 2 3 2 4 2 2" xfId="10783"/>
    <cellStyle name="Обычный 16 2 3 2 4 2 3" xfId="10784"/>
    <cellStyle name="Обычный 16 2 3 2 4 3" xfId="10785"/>
    <cellStyle name="Обычный 16 2 3 2 4 3 2" xfId="10786"/>
    <cellStyle name="Обычный 16 2 3 2 4 3 3" xfId="10787"/>
    <cellStyle name="Обычный 16 2 3 2 4 4" xfId="10788"/>
    <cellStyle name="Обычный 16 2 3 2 4 4 2" xfId="10789"/>
    <cellStyle name="Обычный 16 2 3 2 4 4 3" xfId="10790"/>
    <cellStyle name="Обычный 16 2 3 2 4 5" xfId="10791"/>
    <cellStyle name="Обычный 16 2 3 2 4 5 2" xfId="10792"/>
    <cellStyle name="Обычный 16 2 3 2 4 6" xfId="10793"/>
    <cellStyle name="Обычный 16 2 3 2 4 7" xfId="10794"/>
    <cellStyle name="Обычный 16 2 3 2 5" xfId="10795"/>
    <cellStyle name="Обычный 16 2 3 2 5 2" xfId="10796"/>
    <cellStyle name="Обычный 16 2 3 2 5 2 2" xfId="10797"/>
    <cellStyle name="Обычный 16 2 3 2 5 2 3" xfId="10798"/>
    <cellStyle name="Обычный 16 2 3 2 5 3" xfId="10799"/>
    <cellStyle name="Обычный 16 2 3 2 5 3 2" xfId="10800"/>
    <cellStyle name="Обычный 16 2 3 2 5 3 3" xfId="10801"/>
    <cellStyle name="Обычный 16 2 3 2 5 4" xfId="10802"/>
    <cellStyle name="Обычный 16 2 3 2 5 4 2" xfId="10803"/>
    <cellStyle name="Обычный 16 2 3 2 5 4 3" xfId="10804"/>
    <cellStyle name="Обычный 16 2 3 2 5 5" xfId="10805"/>
    <cellStyle name="Обычный 16 2 3 2 5 5 2" xfId="10806"/>
    <cellStyle name="Обычный 16 2 3 2 5 6" xfId="10807"/>
    <cellStyle name="Обычный 16 2 3 2 5 7" xfId="10808"/>
    <cellStyle name="Обычный 16 2 3 2 6" xfId="10809"/>
    <cellStyle name="Обычный 16 2 3 2 6 2" xfId="10810"/>
    <cellStyle name="Обычный 16 2 3 2 6 2 2" xfId="10811"/>
    <cellStyle name="Обычный 16 2 3 2 6 2 3" xfId="10812"/>
    <cellStyle name="Обычный 16 2 3 2 6 3" xfId="10813"/>
    <cellStyle name="Обычный 16 2 3 2 6 3 2" xfId="10814"/>
    <cellStyle name="Обычный 16 2 3 2 6 3 3" xfId="10815"/>
    <cellStyle name="Обычный 16 2 3 2 6 4" xfId="10816"/>
    <cellStyle name="Обычный 16 2 3 2 6 4 2" xfId="10817"/>
    <cellStyle name="Обычный 16 2 3 2 6 4 3" xfId="10818"/>
    <cellStyle name="Обычный 16 2 3 2 6 5" xfId="10819"/>
    <cellStyle name="Обычный 16 2 3 2 6 5 2" xfId="10820"/>
    <cellStyle name="Обычный 16 2 3 2 6 6" xfId="10821"/>
    <cellStyle name="Обычный 16 2 3 2 6 7" xfId="10822"/>
    <cellStyle name="Обычный 16 2 3 2 7" xfId="10823"/>
    <cellStyle name="Обычный 16 2 3 2 7 2" xfId="10824"/>
    <cellStyle name="Обычный 16 2 3 2 7 2 2" xfId="10825"/>
    <cellStyle name="Обычный 16 2 3 2 7 2 3" xfId="10826"/>
    <cellStyle name="Обычный 16 2 3 2 7 3" xfId="10827"/>
    <cellStyle name="Обычный 16 2 3 2 7 3 2" xfId="10828"/>
    <cellStyle name="Обычный 16 2 3 2 7 3 3" xfId="10829"/>
    <cellStyle name="Обычный 16 2 3 2 7 4" xfId="10830"/>
    <cellStyle name="Обычный 16 2 3 2 7 4 2" xfId="10831"/>
    <cellStyle name="Обычный 16 2 3 2 7 5" xfId="10832"/>
    <cellStyle name="Обычный 16 2 3 2 7 5 2" xfId="10833"/>
    <cellStyle name="Обычный 16 2 3 2 7 6" xfId="10834"/>
    <cellStyle name="Обычный 16 2 3 2 7 7" xfId="10835"/>
    <cellStyle name="Обычный 16 2 3 2 8" xfId="10836"/>
    <cellStyle name="Обычный 16 2 3 2 8 2" xfId="10837"/>
    <cellStyle name="Обычный 16 2 3 2 8 3" xfId="10838"/>
    <cellStyle name="Обычный 16 2 3 2 9" xfId="10839"/>
    <cellStyle name="Обычный 16 2 3 2 9 2" xfId="10840"/>
    <cellStyle name="Обычный 16 2 3 2 9 3" xfId="10841"/>
    <cellStyle name="Обычный 16 2 3 3" xfId="10842"/>
    <cellStyle name="Обычный 16 2 3 3 10" xfId="10843"/>
    <cellStyle name="Обычный 16 2 3 3 10 2" xfId="10844"/>
    <cellStyle name="Обычный 16 2 3 3 11" xfId="10845"/>
    <cellStyle name="Обычный 16 2 3 3 12" xfId="10846"/>
    <cellStyle name="Обычный 16 2 3 3 2" xfId="10847"/>
    <cellStyle name="Обычный 16 2 3 3 2 2" xfId="10848"/>
    <cellStyle name="Обычный 16 2 3 3 2 2 2" xfId="10849"/>
    <cellStyle name="Обычный 16 2 3 3 2 2 2 2" xfId="10850"/>
    <cellStyle name="Обычный 16 2 3 3 2 2 3" xfId="10851"/>
    <cellStyle name="Обычный 16 2 3 3 2 2 4" xfId="10852"/>
    <cellStyle name="Обычный 16 2 3 3 2 3" xfId="10853"/>
    <cellStyle name="Обычный 16 2 3 3 2 3 2" xfId="10854"/>
    <cellStyle name="Обычный 16 2 3 3 2 3 3" xfId="10855"/>
    <cellStyle name="Обычный 16 2 3 3 2 4" xfId="10856"/>
    <cellStyle name="Обычный 16 2 3 3 2 4 2" xfId="10857"/>
    <cellStyle name="Обычный 16 2 3 3 2 4 3" xfId="10858"/>
    <cellStyle name="Обычный 16 2 3 3 2 5" xfId="10859"/>
    <cellStyle name="Обычный 16 2 3 3 2 5 2" xfId="10860"/>
    <cellStyle name="Обычный 16 2 3 3 2 5 3" xfId="10861"/>
    <cellStyle name="Обычный 16 2 3 3 2 6" xfId="10862"/>
    <cellStyle name="Обычный 16 2 3 3 2 6 2" xfId="10863"/>
    <cellStyle name="Обычный 16 2 3 3 2 7" xfId="10864"/>
    <cellStyle name="Обычный 16 2 3 3 2 8" xfId="10865"/>
    <cellStyle name="Обычный 16 2 3 3 3" xfId="10866"/>
    <cellStyle name="Обычный 16 2 3 3 3 2" xfId="10867"/>
    <cellStyle name="Обычный 16 2 3 3 3 2 2" xfId="10868"/>
    <cellStyle name="Обычный 16 2 3 3 3 2 2 2" xfId="10869"/>
    <cellStyle name="Обычный 16 2 3 3 3 2 3" xfId="10870"/>
    <cellStyle name="Обычный 16 2 3 3 3 2 4" xfId="10871"/>
    <cellStyle name="Обычный 16 2 3 3 3 3" xfId="10872"/>
    <cellStyle name="Обычный 16 2 3 3 3 3 2" xfId="10873"/>
    <cellStyle name="Обычный 16 2 3 3 3 3 3" xfId="10874"/>
    <cellStyle name="Обычный 16 2 3 3 3 4" xfId="10875"/>
    <cellStyle name="Обычный 16 2 3 3 3 4 2" xfId="10876"/>
    <cellStyle name="Обычный 16 2 3 3 3 4 3" xfId="10877"/>
    <cellStyle name="Обычный 16 2 3 3 3 5" xfId="10878"/>
    <cellStyle name="Обычный 16 2 3 3 3 5 2" xfId="10879"/>
    <cellStyle name="Обычный 16 2 3 3 3 5 3" xfId="10880"/>
    <cellStyle name="Обычный 16 2 3 3 3 6" xfId="10881"/>
    <cellStyle name="Обычный 16 2 3 3 3 6 2" xfId="10882"/>
    <cellStyle name="Обычный 16 2 3 3 3 7" xfId="10883"/>
    <cellStyle name="Обычный 16 2 3 3 3 8" xfId="10884"/>
    <cellStyle name="Обычный 16 2 3 3 4" xfId="10885"/>
    <cellStyle name="Обычный 16 2 3 3 4 2" xfId="10886"/>
    <cellStyle name="Обычный 16 2 3 3 4 2 2" xfId="10887"/>
    <cellStyle name="Обычный 16 2 3 3 4 2 3" xfId="10888"/>
    <cellStyle name="Обычный 16 2 3 3 4 3" xfId="10889"/>
    <cellStyle name="Обычный 16 2 3 3 4 3 2" xfId="10890"/>
    <cellStyle name="Обычный 16 2 3 3 4 3 3" xfId="10891"/>
    <cellStyle name="Обычный 16 2 3 3 4 4" xfId="10892"/>
    <cellStyle name="Обычный 16 2 3 3 4 4 2" xfId="10893"/>
    <cellStyle name="Обычный 16 2 3 3 4 4 3" xfId="10894"/>
    <cellStyle name="Обычный 16 2 3 3 4 5" xfId="10895"/>
    <cellStyle name="Обычный 16 2 3 3 4 5 2" xfId="10896"/>
    <cellStyle name="Обычный 16 2 3 3 4 6" xfId="10897"/>
    <cellStyle name="Обычный 16 2 3 3 4 7" xfId="10898"/>
    <cellStyle name="Обычный 16 2 3 3 5" xfId="10899"/>
    <cellStyle name="Обычный 16 2 3 3 5 2" xfId="10900"/>
    <cellStyle name="Обычный 16 2 3 3 5 2 2" xfId="10901"/>
    <cellStyle name="Обычный 16 2 3 3 5 2 3" xfId="10902"/>
    <cellStyle name="Обычный 16 2 3 3 5 3" xfId="10903"/>
    <cellStyle name="Обычный 16 2 3 3 5 3 2" xfId="10904"/>
    <cellStyle name="Обычный 16 2 3 3 5 3 3" xfId="10905"/>
    <cellStyle name="Обычный 16 2 3 3 5 4" xfId="10906"/>
    <cellStyle name="Обычный 16 2 3 3 5 4 2" xfId="10907"/>
    <cellStyle name="Обычный 16 2 3 3 5 4 3" xfId="10908"/>
    <cellStyle name="Обычный 16 2 3 3 5 5" xfId="10909"/>
    <cellStyle name="Обычный 16 2 3 3 5 5 2" xfId="10910"/>
    <cellStyle name="Обычный 16 2 3 3 5 6" xfId="10911"/>
    <cellStyle name="Обычный 16 2 3 3 5 7" xfId="10912"/>
    <cellStyle name="Обычный 16 2 3 3 6" xfId="10913"/>
    <cellStyle name="Обычный 16 2 3 3 6 2" xfId="10914"/>
    <cellStyle name="Обычный 16 2 3 3 6 2 2" xfId="10915"/>
    <cellStyle name="Обычный 16 2 3 3 6 2 3" xfId="10916"/>
    <cellStyle name="Обычный 16 2 3 3 6 3" xfId="10917"/>
    <cellStyle name="Обычный 16 2 3 3 6 3 2" xfId="10918"/>
    <cellStyle name="Обычный 16 2 3 3 6 3 3" xfId="10919"/>
    <cellStyle name="Обычный 16 2 3 3 6 4" xfId="10920"/>
    <cellStyle name="Обычный 16 2 3 3 6 4 2" xfId="10921"/>
    <cellStyle name="Обычный 16 2 3 3 6 5" xfId="10922"/>
    <cellStyle name="Обычный 16 2 3 3 6 5 2" xfId="10923"/>
    <cellStyle name="Обычный 16 2 3 3 6 6" xfId="10924"/>
    <cellStyle name="Обычный 16 2 3 3 6 7" xfId="10925"/>
    <cellStyle name="Обычный 16 2 3 3 7" xfId="10926"/>
    <cellStyle name="Обычный 16 2 3 3 7 2" xfId="10927"/>
    <cellStyle name="Обычный 16 2 3 3 7 3" xfId="10928"/>
    <cellStyle name="Обычный 16 2 3 3 8" xfId="10929"/>
    <cellStyle name="Обычный 16 2 3 3 8 2" xfId="10930"/>
    <cellStyle name="Обычный 16 2 3 3 8 3" xfId="10931"/>
    <cellStyle name="Обычный 16 2 3 3 9" xfId="10932"/>
    <cellStyle name="Обычный 16 2 3 3 9 2" xfId="10933"/>
    <cellStyle name="Обычный 16 2 3 3 9 3" xfId="10934"/>
    <cellStyle name="Обычный 16 2 3 4" xfId="10935"/>
    <cellStyle name="Обычный 16 2 3 4 2" xfId="10936"/>
    <cellStyle name="Обычный 16 2 3 4 2 2" xfId="10937"/>
    <cellStyle name="Обычный 16 2 3 4 2 2 2" xfId="10938"/>
    <cellStyle name="Обычный 16 2 3 4 2 2 3" xfId="10939"/>
    <cellStyle name="Обычный 16 2 3 4 2 3" xfId="10940"/>
    <cellStyle name="Обычный 16 2 3 4 2 3 2" xfId="10941"/>
    <cellStyle name="Обычный 16 2 3 4 2 3 3" xfId="10942"/>
    <cellStyle name="Обычный 16 2 3 4 2 4" xfId="10943"/>
    <cellStyle name="Обычный 16 2 3 4 2 4 2" xfId="10944"/>
    <cellStyle name="Обычный 16 2 3 4 2 4 3" xfId="10945"/>
    <cellStyle name="Обычный 16 2 3 4 2 5" xfId="10946"/>
    <cellStyle name="Обычный 16 2 3 4 2 5 2" xfId="10947"/>
    <cellStyle name="Обычный 16 2 3 4 2 6" xfId="10948"/>
    <cellStyle name="Обычный 16 2 3 4 2 7" xfId="10949"/>
    <cellStyle name="Обычный 16 2 3 4 3" xfId="10950"/>
    <cellStyle name="Обычный 16 2 3 4 3 2" xfId="10951"/>
    <cellStyle name="Обычный 16 2 3 4 3 2 2" xfId="10952"/>
    <cellStyle name="Обычный 16 2 3 4 3 3" xfId="10953"/>
    <cellStyle name="Обычный 16 2 3 4 3 4" xfId="10954"/>
    <cellStyle name="Обычный 16 2 3 4 4" xfId="10955"/>
    <cellStyle name="Обычный 16 2 3 4 4 2" xfId="10956"/>
    <cellStyle name="Обычный 16 2 3 4 4 3" xfId="10957"/>
    <cellStyle name="Обычный 16 2 3 4 5" xfId="10958"/>
    <cellStyle name="Обычный 16 2 3 4 5 2" xfId="10959"/>
    <cellStyle name="Обычный 16 2 3 4 5 3" xfId="10960"/>
    <cellStyle name="Обычный 16 2 3 4 6" xfId="10961"/>
    <cellStyle name="Обычный 16 2 3 4 6 2" xfId="10962"/>
    <cellStyle name="Обычный 16 2 3 4 6 3" xfId="10963"/>
    <cellStyle name="Обычный 16 2 3 4 7" xfId="10964"/>
    <cellStyle name="Обычный 16 2 3 4 7 2" xfId="10965"/>
    <cellStyle name="Обычный 16 2 3 4 8" xfId="10966"/>
    <cellStyle name="Обычный 16 2 3 4 9" xfId="10967"/>
    <cellStyle name="Обычный 16 2 3 5" xfId="10968"/>
    <cellStyle name="Обычный 16 2 3 5 2" xfId="10969"/>
    <cellStyle name="Обычный 16 2 3 5 2 2" xfId="10970"/>
    <cellStyle name="Обычный 16 2 3 5 2 2 2" xfId="10971"/>
    <cellStyle name="Обычный 16 2 3 5 2 3" xfId="10972"/>
    <cellStyle name="Обычный 16 2 3 5 2 4" xfId="10973"/>
    <cellStyle name="Обычный 16 2 3 5 3" xfId="10974"/>
    <cellStyle name="Обычный 16 2 3 5 3 2" xfId="10975"/>
    <cellStyle name="Обычный 16 2 3 5 3 3" xfId="10976"/>
    <cellStyle name="Обычный 16 2 3 5 4" xfId="10977"/>
    <cellStyle name="Обычный 16 2 3 5 4 2" xfId="10978"/>
    <cellStyle name="Обычный 16 2 3 5 4 3" xfId="10979"/>
    <cellStyle name="Обычный 16 2 3 5 5" xfId="10980"/>
    <cellStyle name="Обычный 16 2 3 5 5 2" xfId="10981"/>
    <cellStyle name="Обычный 16 2 3 5 5 3" xfId="10982"/>
    <cellStyle name="Обычный 16 2 3 5 6" xfId="10983"/>
    <cellStyle name="Обычный 16 2 3 5 6 2" xfId="10984"/>
    <cellStyle name="Обычный 16 2 3 5 7" xfId="10985"/>
    <cellStyle name="Обычный 16 2 3 5 8" xfId="10986"/>
    <cellStyle name="Обычный 16 2 3 6" xfId="10987"/>
    <cellStyle name="Обычный 16 2 3 6 2" xfId="10988"/>
    <cellStyle name="Обычный 16 2 3 6 2 2" xfId="10989"/>
    <cellStyle name="Обычный 16 2 3 6 2 3" xfId="10990"/>
    <cellStyle name="Обычный 16 2 3 6 3" xfId="10991"/>
    <cellStyle name="Обычный 16 2 3 6 3 2" xfId="10992"/>
    <cellStyle name="Обычный 16 2 3 6 3 3" xfId="10993"/>
    <cellStyle name="Обычный 16 2 3 6 4" xfId="10994"/>
    <cellStyle name="Обычный 16 2 3 6 4 2" xfId="10995"/>
    <cellStyle name="Обычный 16 2 3 6 4 3" xfId="10996"/>
    <cellStyle name="Обычный 16 2 3 6 5" xfId="10997"/>
    <cellStyle name="Обычный 16 2 3 6 5 2" xfId="10998"/>
    <cellStyle name="Обычный 16 2 3 6 6" xfId="10999"/>
    <cellStyle name="Обычный 16 2 3 6 7" xfId="11000"/>
    <cellStyle name="Обычный 16 2 3 7" xfId="11001"/>
    <cellStyle name="Обычный 16 2 3 7 2" xfId="11002"/>
    <cellStyle name="Обычный 16 2 3 7 2 2" xfId="11003"/>
    <cellStyle name="Обычный 16 2 3 7 2 3" xfId="11004"/>
    <cellStyle name="Обычный 16 2 3 7 3" xfId="11005"/>
    <cellStyle name="Обычный 16 2 3 7 3 2" xfId="11006"/>
    <cellStyle name="Обычный 16 2 3 7 3 3" xfId="11007"/>
    <cellStyle name="Обычный 16 2 3 7 4" xfId="11008"/>
    <cellStyle name="Обычный 16 2 3 7 4 2" xfId="11009"/>
    <cellStyle name="Обычный 16 2 3 7 4 3" xfId="11010"/>
    <cellStyle name="Обычный 16 2 3 7 5" xfId="11011"/>
    <cellStyle name="Обычный 16 2 3 7 5 2" xfId="11012"/>
    <cellStyle name="Обычный 16 2 3 7 6" xfId="11013"/>
    <cellStyle name="Обычный 16 2 3 7 7" xfId="11014"/>
    <cellStyle name="Обычный 16 2 3 8" xfId="11015"/>
    <cellStyle name="Обычный 16 2 3 8 2" xfId="11016"/>
    <cellStyle name="Обычный 16 2 3 8 2 2" xfId="11017"/>
    <cellStyle name="Обычный 16 2 3 8 2 3" xfId="11018"/>
    <cellStyle name="Обычный 16 2 3 8 3" xfId="11019"/>
    <cellStyle name="Обычный 16 2 3 8 3 2" xfId="11020"/>
    <cellStyle name="Обычный 16 2 3 8 3 3" xfId="11021"/>
    <cellStyle name="Обычный 16 2 3 8 4" xfId="11022"/>
    <cellStyle name="Обычный 16 2 3 8 4 2" xfId="11023"/>
    <cellStyle name="Обычный 16 2 3 8 4 3" xfId="11024"/>
    <cellStyle name="Обычный 16 2 3 8 5" xfId="11025"/>
    <cellStyle name="Обычный 16 2 3 8 5 2" xfId="11026"/>
    <cellStyle name="Обычный 16 2 3 8 6" xfId="11027"/>
    <cellStyle name="Обычный 16 2 3 8 7" xfId="11028"/>
    <cellStyle name="Обычный 16 2 3 9" xfId="11029"/>
    <cellStyle name="Обычный 16 2 3 9 2" xfId="11030"/>
    <cellStyle name="Обычный 16 2 3 9 2 2" xfId="11031"/>
    <cellStyle name="Обычный 16 2 3 9 2 3" xfId="11032"/>
    <cellStyle name="Обычный 16 2 3 9 3" xfId="11033"/>
    <cellStyle name="Обычный 16 2 3 9 3 2" xfId="11034"/>
    <cellStyle name="Обычный 16 2 3 9 3 3" xfId="11035"/>
    <cellStyle name="Обычный 16 2 3 9 4" xfId="11036"/>
    <cellStyle name="Обычный 16 2 3 9 4 2" xfId="11037"/>
    <cellStyle name="Обычный 16 2 3 9 4 3" xfId="11038"/>
    <cellStyle name="Обычный 16 2 3 9 5" xfId="11039"/>
    <cellStyle name="Обычный 16 2 3 9 5 2" xfId="11040"/>
    <cellStyle name="Обычный 16 2 3 9 6" xfId="11041"/>
    <cellStyle name="Обычный 16 2 3 9 7" xfId="11042"/>
    <cellStyle name="Обычный 16 2 4" xfId="11043"/>
    <cellStyle name="Обычный 16 2 4 10" xfId="11044"/>
    <cellStyle name="Обычный 16 2 4 10 2" xfId="11045"/>
    <cellStyle name="Обычный 16 2 4 10 3" xfId="11046"/>
    <cellStyle name="Обычный 16 2 4 11" xfId="11047"/>
    <cellStyle name="Обычный 16 2 4 11 2" xfId="11048"/>
    <cellStyle name="Обычный 16 2 4 11 3" xfId="11049"/>
    <cellStyle name="Обычный 16 2 4 12" xfId="11050"/>
    <cellStyle name="Обычный 16 2 4 12 2" xfId="11051"/>
    <cellStyle name="Обычный 16 2 4 13" xfId="11052"/>
    <cellStyle name="Обычный 16 2 4 14" xfId="11053"/>
    <cellStyle name="Обычный 16 2 4 2" xfId="11054"/>
    <cellStyle name="Обычный 16 2 4 2 2" xfId="11055"/>
    <cellStyle name="Обычный 16 2 4 2 2 2" xfId="11056"/>
    <cellStyle name="Обычный 16 2 4 2 2 2 2" xfId="11057"/>
    <cellStyle name="Обычный 16 2 4 2 2 2 3" xfId="11058"/>
    <cellStyle name="Обычный 16 2 4 2 2 3" xfId="11059"/>
    <cellStyle name="Обычный 16 2 4 2 2 3 2" xfId="11060"/>
    <cellStyle name="Обычный 16 2 4 2 2 3 3" xfId="11061"/>
    <cellStyle name="Обычный 16 2 4 2 2 4" xfId="11062"/>
    <cellStyle name="Обычный 16 2 4 2 2 4 2" xfId="11063"/>
    <cellStyle name="Обычный 16 2 4 2 2 4 3" xfId="11064"/>
    <cellStyle name="Обычный 16 2 4 2 2 5" xfId="11065"/>
    <cellStyle name="Обычный 16 2 4 2 2 5 2" xfId="11066"/>
    <cellStyle name="Обычный 16 2 4 2 2 6" xfId="11067"/>
    <cellStyle name="Обычный 16 2 4 2 2 7" xfId="11068"/>
    <cellStyle name="Обычный 16 2 4 2 3" xfId="11069"/>
    <cellStyle name="Обычный 16 2 4 2 3 2" xfId="11070"/>
    <cellStyle name="Обычный 16 2 4 2 3 2 2" xfId="11071"/>
    <cellStyle name="Обычный 16 2 4 2 3 3" xfId="11072"/>
    <cellStyle name="Обычный 16 2 4 2 3 4" xfId="11073"/>
    <cellStyle name="Обычный 16 2 4 2 4" xfId="11074"/>
    <cellStyle name="Обычный 16 2 4 2 4 2" xfId="11075"/>
    <cellStyle name="Обычный 16 2 4 2 4 3" xfId="11076"/>
    <cellStyle name="Обычный 16 2 4 2 5" xfId="11077"/>
    <cellStyle name="Обычный 16 2 4 2 5 2" xfId="11078"/>
    <cellStyle name="Обычный 16 2 4 2 5 3" xfId="11079"/>
    <cellStyle name="Обычный 16 2 4 2 6" xfId="11080"/>
    <cellStyle name="Обычный 16 2 4 2 6 2" xfId="11081"/>
    <cellStyle name="Обычный 16 2 4 2 6 3" xfId="11082"/>
    <cellStyle name="Обычный 16 2 4 2 7" xfId="11083"/>
    <cellStyle name="Обычный 16 2 4 2 7 2" xfId="11084"/>
    <cellStyle name="Обычный 16 2 4 2 8" xfId="11085"/>
    <cellStyle name="Обычный 16 2 4 2 9" xfId="11086"/>
    <cellStyle name="Обычный 16 2 4 3" xfId="11087"/>
    <cellStyle name="Обычный 16 2 4 3 2" xfId="11088"/>
    <cellStyle name="Обычный 16 2 4 3 2 2" xfId="11089"/>
    <cellStyle name="Обычный 16 2 4 3 2 2 2" xfId="11090"/>
    <cellStyle name="Обычный 16 2 4 3 2 3" xfId="11091"/>
    <cellStyle name="Обычный 16 2 4 3 2 4" xfId="11092"/>
    <cellStyle name="Обычный 16 2 4 3 3" xfId="11093"/>
    <cellStyle name="Обычный 16 2 4 3 3 2" xfId="11094"/>
    <cellStyle name="Обычный 16 2 4 3 3 3" xfId="11095"/>
    <cellStyle name="Обычный 16 2 4 3 4" xfId="11096"/>
    <cellStyle name="Обычный 16 2 4 3 4 2" xfId="11097"/>
    <cellStyle name="Обычный 16 2 4 3 4 3" xfId="11098"/>
    <cellStyle name="Обычный 16 2 4 3 5" xfId="11099"/>
    <cellStyle name="Обычный 16 2 4 3 5 2" xfId="11100"/>
    <cellStyle name="Обычный 16 2 4 3 5 3" xfId="11101"/>
    <cellStyle name="Обычный 16 2 4 3 6" xfId="11102"/>
    <cellStyle name="Обычный 16 2 4 3 6 2" xfId="11103"/>
    <cellStyle name="Обычный 16 2 4 3 7" xfId="11104"/>
    <cellStyle name="Обычный 16 2 4 3 8" xfId="11105"/>
    <cellStyle name="Обычный 16 2 4 4" xfId="11106"/>
    <cellStyle name="Обычный 16 2 4 4 2" xfId="11107"/>
    <cellStyle name="Обычный 16 2 4 4 2 2" xfId="11108"/>
    <cellStyle name="Обычный 16 2 4 4 2 3" xfId="11109"/>
    <cellStyle name="Обычный 16 2 4 4 3" xfId="11110"/>
    <cellStyle name="Обычный 16 2 4 4 3 2" xfId="11111"/>
    <cellStyle name="Обычный 16 2 4 4 3 3" xfId="11112"/>
    <cellStyle name="Обычный 16 2 4 4 4" xfId="11113"/>
    <cellStyle name="Обычный 16 2 4 4 4 2" xfId="11114"/>
    <cellStyle name="Обычный 16 2 4 4 4 3" xfId="11115"/>
    <cellStyle name="Обычный 16 2 4 4 5" xfId="11116"/>
    <cellStyle name="Обычный 16 2 4 4 5 2" xfId="11117"/>
    <cellStyle name="Обычный 16 2 4 4 6" xfId="11118"/>
    <cellStyle name="Обычный 16 2 4 4 7" xfId="11119"/>
    <cellStyle name="Обычный 16 2 4 5" xfId="11120"/>
    <cellStyle name="Обычный 16 2 4 5 2" xfId="11121"/>
    <cellStyle name="Обычный 16 2 4 5 2 2" xfId="11122"/>
    <cellStyle name="Обычный 16 2 4 5 2 3" xfId="11123"/>
    <cellStyle name="Обычный 16 2 4 5 3" xfId="11124"/>
    <cellStyle name="Обычный 16 2 4 5 3 2" xfId="11125"/>
    <cellStyle name="Обычный 16 2 4 5 3 3" xfId="11126"/>
    <cellStyle name="Обычный 16 2 4 5 4" xfId="11127"/>
    <cellStyle name="Обычный 16 2 4 5 4 2" xfId="11128"/>
    <cellStyle name="Обычный 16 2 4 5 4 3" xfId="11129"/>
    <cellStyle name="Обычный 16 2 4 5 5" xfId="11130"/>
    <cellStyle name="Обычный 16 2 4 5 5 2" xfId="11131"/>
    <cellStyle name="Обычный 16 2 4 5 6" xfId="11132"/>
    <cellStyle name="Обычный 16 2 4 5 7" xfId="11133"/>
    <cellStyle name="Обычный 16 2 4 6" xfId="11134"/>
    <cellStyle name="Обычный 16 2 4 6 2" xfId="11135"/>
    <cellStyle name="Обычный 16 2 4 6 2 2" xfId="11136"/>
    <cellStyle name="Обычный 16 2 4 6 2 3" xfId="11137"/>
    <cellStyle name="Обычный 16 2 4 6 3" xfId="11138"/>
    <cellStyle name="Обычный 16 2 4 6 3 2" xfId="11139"/>
    <cellStyle name="Обычный 16 2 4 6 3 3" xfId="11140"/>
    <cellStyle name="Обычный 16 2 4 6 4" xfId="11141"/>
    <cellStyle name="Обычный 16 2 4 6 4 2" xfId="11142"/>
    <cellStyle name="Обычный 16 2 4 6 4 3" xfId="11143"/>
    <cellStyle name="Обычный 16 2 4 6 5" xfId="11144"/>
    <cellStyle name="Обычный 16 2 4 6 5 2" xfId="11145"/>
    <cellStyle name="Обычный 16 2 4 6 6" xfId="11146"/>
    <cellStyle name="Обычный 16 2 4 6 7" xfId="11147"/>
    <cellStyle name="Обычный 16 2 4 7" xfId="11148"/>
    <cellStyle name="Обычный 16 2 4 7 2" xfId="11149"/>
    <cellStyle name="Обычный 16 2 4 7 2 2" xfId="11150"/>
    <cellStyle name="Обычный 16 2 4 7 2 3" xfId="11151"/>
    <cellStyle name="Обычный 16 2 4 7 3" xfId="11152"/>
    <cellStyle name="Обычный 16 2 4 7 3 2" xfId="11153"/>
    <cellStyle name="Обычный 16 2 4 7 3 3" xfId="11154"/>
    <cellStyle name="Обычный 16 2 4 7 4" xfId="11155"/>
    <cellStyle name="Обычный 16 2 4 7 4 2" xfId="11156"/>
    <cellStyle name="Обычный 16 2 4 7 4 3" xfId="11157"/>
    <cellStyle name="Обычный 16 2 4 7 5" xfId="11158"/>
    <cellStyle name="Обычный 16 2 4 7 5 2" xfId="11159"/>
    <cellStyle name="Обычный 16 2 4 7 6" xfId="11160"/>
    <cellStyle name="Обычный 16 2 4 7 7" xfId="11161"/>
    <cellStyle name="Обычный 16 2 4 8" xfId="11162"/>
    <cellStyle name="Обычный 16 2 4 8 2" xfId="11163"/>
    <cellStyle name="Обычный 16 2 4 8 2 2" xfId="11164"/>
    <cellStyle name="Обычный 16 2 4 8 2 3" xfId="11165"/>
    <cellStyle name="Обычный 16 2 4 8 3" xfId="11166"/>
    <cellStyle name="Обычный 16 2 4 8 3 2" xfId="11167"/>
    <cellStyle name="Обычный 16 2 4 8 3 3" xfId="11168"/>
    <cellStyle name="Обычный 16 2 4 8 4" xfId="11169"/>
    <cellStyle name="Обычный 16 2 4 8 4 2" xfId="11170"/>
    <cellStyle name="Обычный 16 2 4 8 5" xfId="11171"/>
    <cellStyle name="Обычный 16 2 4 8 5 2" xfId="11172"/>
    <cellStyle name="Обычный 16 2 4 8 6" xfId="11173"/>
    <cellStyle name="Обычный 16 2 4 8 7" xfId="11174"/>
    <cellStyle name="Обычный 16 2 4 9" xfId="11175"/>
    <cellStyle name="Обычный 16 2 4 9 2" xfId="11176"/>
    <cellStyle name="Обычный 16 2 4 9 3" xfId="11177"/>
    <cellStyle name="Обычный 16 2 5" xfId="11178"/>
    <cellStyle name="Обычный 16 2 5 10" xfId="11179"/>
    <cellStyle name="Обычный 16 2 5 10 2" xfId="11180"/>
    <cellStyle name="Обычный 16 2 5 11" xfId="11181"/>
    <cellStyle name="Обычный 16 2 5 12" xfId="11182"/>
    <cellStyle name="Обычный 16 2 5 2" xfId="11183"/>
    <cellStyle name="Обычный 16 2 5 2 2" xfId="11184"/>
    <cellStyle name="Обычный 16 2 5 2 2 2" xfId="11185"/>
    <cellStyle name="Обычный 16 2 5 2 2 2 2" xfId="11186"/>
    <cellStyle name="Обычный 16 2 5 2 2 3" xfId="11187"/>
    <cellStyle name="Обычный 16 2 5 2 2 4" xfId="11188"/>
    <cellStyle name="Обычный 16 2 5 2 3" xfId="11189"/>
    <cellStyle name="Обычный 16 2 5 2 3 2" xfId="11190"/>
    <cellStyle name="Обычный 16 2 5 2 3 3" xfId="11191"/>
    <cellStyle name="Обычный 16 2 5 2 4" xfId="11192"/>
    <cellStyle name="Обычный 16 2 5 2 4 2" xfId="11193"/>
    <cellStyle name="Обычный 16 2 5 2 4 3" xfId="11194"/>
    <cellStyle name="Обычный 16 2 5 2 5" xfId="11195"/>
    <cellStyle name="Обычный 16 2 5 2 5 2" xfId="11196"/>
    <cellStyle name="Обычный 16 2 5 2 5 3" xfId="11197"/>
    <cellStyle name="Обычный 16 2 5 2 6" xfId="11198"/>
    <cellStyle name="Обычный 16 2 5 2 6 2" xfId="11199"/>
    <cellStyle name="Обычный 16 2 5 2 7" xfId="11200"/>
    <cellStyle name="Обычный 16 2 5 2 8" xfId="11201"/>
    <cellStyle name="Обычный 16 2 5 3" xfId="11202"/>
    <cellStyle name="Обычный 16 2 5 3 2" xfId="11203"/>
    <cellStyle name="Обычный 16 2 5 3 2 2" xfId="11204"/>
    <cellStyle name="Обычный 16 2 5 3 2 2 2" xfId="11205"/>
    <cellStyle name="Обычный 16 2 5 3 2 3" xfId="11206"/>
    <cellStyle name="Обычный 16 2 5 3 2 4" xfId="11207"/>
    <cellStyle name="Обычный 16 2 5 3 3" xfId="11208"/>
    <cellStyle name="Обычный 16 2 5 3 3 2" xfId="11209"/>
    <cellStyle name="Обычный 16 2 5 3 3 3" xfId="11210"/>
    <cellStyle name="Обычный 16 2 5 3 4" xfId="11211"/>
    <cellStyle name="Обычный 16 2 5 3 4 2" xfId="11212"/>
    <cellStyle name="Обычный 16 2 5 3 4 3" xfId="11213"/>
    <cellStyle name="Обычный 16 2 5 3 5" xfId="11214"/>
    <cellStyle name="Обычный 16 2 5 3 5 2" xfId="11215"/>
    <cellStyle name="Обычный 16 2 5 3 5 3" xfId="11216"/>
    <cellStyle name="Обычный 16 2 5 3 6" xfId="11217"/>
    <cellStyle name="Обычный 16 2 5 3 6 2" xfId="11218"/>
    <cellStyle name="Обычный 16 2 5 3 7" xfId="11219"/>
    <cellStyle name="Обычный 16 2 5 3 8" xfId="11220"/>
    <cellStyle name="Обычный 16 2 5 4" xfId="11221"/>
    <cellStyle name="Обычный 16 2 5 4 2" xfId="11222"/>
    <cellStyle name="Обычный 16 2 5 4 2 2" xfId="11223"/>
    <cellStyle name="Обычный 16 2 5 4 2 3" xfId="11224"/>
    <cellStyle name="Обычный 16 2 5 4 3" xfId="11225"/>
    <cellStyle name="Обычный 16 2 5 4 3 2" xfId="11226"/>
    <cellStyle name="Обычный 16 2 5 4 3 3" xfId="11227"/>
    <cellStyle name="Обычный 16 2 5 4 4" xfId="11228"/>
    <cellStyle name="Обычный 16 2 5 4 4 2" xfId="11229"/>
    <cellStyle name="Обычный 16 2 5 4 4 3" xfId="11230"/>
    <cellStyle name="Обычный 16 2 5 4 5" xfId="11231"/>
    <cellStyle name="Обычный 16 2 5 4 5 2" xfId="11232"/>
    <cellStyle name="Обычный 16 2 5 4 6" xfId="11233"/>
    <cellStyle name="Обычный 16 2 5 4 7" xfId="11234"/>
    <cellStyle name="Обычный 16 2 5 5" xfId="11235"/>
    <cellStyle name="Обычный 16 2 5 5 2" xfId="11236"/>
    <cellStyle name="Обычный 16 2 5 5 2 2" xfId="11237"/>
    <cellStyle name="Обычный 16 2 5 5 2 3" xfId="11238"/>
    <cellStyle name="Обычный 16 2 5 5 3" xfId="11239"/>
    <cellStyle name="Обычный 16 2 5 5 3 2" xfId="11240"/>
    <cellStyle name="Обычный 16 2 5 5 3 3" xfId="11241"/>
    <cellStyle name="Обычный 16 2 5 5 4" xfId="11242"/>
    <cellStyle name="Обычный 16 2 5 5 4 2" xfId="11243"/>
    <cellStyle name="Обычный 16 2 5 5 4 3" xfId="11244"/>
    <cellStyle name="Обычный 16 2 5 5 5" xfId="11245"/>
    <cellStyle name="Обычный 16 2 5 5 5 2" xfId="11246"/>
    <cellStyle name="Обычный 16 2 5 5 6" xfId="11247"/>
    <cellStyle name="Обычный 16 2 5 5 7" xfId="11248"/>
    <cellStyle name="Обычный 16 2 5 6" xfId="11249"/>
    <cellStyle name="Обычный 16 2 5 6 2" xfId="11250"/>
    <cellStyle name="Обычный 16 2 5 6 2 2" xfId="11251"/>
    <cellStyle name="Обычный 16 2 5 6 2 3" xfId="11252"/>
    <cellStyle name="Обычный 16 2 5 6 3" xfId="11253"/>
    <cellStyle name="Обычный 16 2 5 6 3 2" xfId="11254"/>
    <cellStyle name="Обычный 16 2 5 6 3 3" xfId="11255"/>
    <cellStyle name="Обычный 16 2 5 6 4" xfId="11256"/>
    <cellStyle name="Обычный 16 2 5 6 4 2" xfId="11257"/>
    <cellStyle name="Обычный 16 2 5 6 5" xfId="11258"/>
    <cellStyle name="Обычный 16 2 5 6 5 2" xfId="11259"/>
    <cellStyle name="Обычный 16 2 5 6 6" xfId="11260"/>
    <cellStyle name="Обычный 16 2 5 6 7" xfId="11261"/>
    <cellStyle name="Обычный 16 2 5 7" xfId="11262"/>
    <cellStyle name="Обычный 16 2 5 7 2" xfId="11263"/>
    <cellStyle name="Обычный 16 2 5 7 3" xfId="11264"/>
    <cellStyle name="Обычный 16 2 5 8" xfId="11265"/>
    <cellStyle name="Обычный 16 2 5 8 2" xfId="11266"/>
    <cellStyle name="Обычный 16 2 5 8 3" xfId="11267"/>
    <cellStyle name="Обычный 16 2 5 9" xfId="11268"/>
    <cellStyle name="Обычный 16 2 5 9 2" xfId="11269"/>
    <cellStyle name="Обычный 16 2 5 9 3" xfId="11270"/>
    <cellStyle name="Обычный 16 2 6" xfId="11271"/>
    <cellStyle name="Обычный 16 2 6 2" xfId="11272"/>
    <cellStyle name="Обычный 16 2 6 2 2" xfId="11273"/>
    <cellStyle name="Обычный 16 2 6 2 2 2" xfId="11274"/>
    <cellStyle name="Обычный 16 2 6 2 2 3" xfId="11275"/>
    <cellStyle name="Обычный 16 2 6 2 3" xfId="11276"/>
    <cellStyle name="Обычный 16 2 6 2 3 2" xfId="11277"/>
    <cellStyle name="Обычный 16 2 6 2 3 3" xfId="11278"/>
    <cellStyle name="Обычный 16 2 6 2 4" xfId="11279"/>
    <cellStyle name="Обычный 16 2 6 2 4 2" xfId="11280"/>
    <cellStyle name="Обычный 16 2 6 2 4 3" xfId="11281"/>
    <cellStyle name="Обычный 16 2 6 2 5" xfId="11282"/>
    <cellStyle name="Обычный 16 2 6 2 5 2" xfId="11283"/>
    <cellStyle name="Обычный 16 2 6 2 6" xfId="11284"/>
    <cellStyle name="Обычный 16 2 6 2 7" xfId="11285"/>
    <cellStyle name="Обычный 16 2 6 3" xfId="11286"/>
    <cellStyle name="Обычный 16 2 6 3 2" xfId="11287"/>
    <cellStyle name="Обычный 16 2 6 3 2 2" xfId="11288"/>
    <cellStyle name="Обычный 16 2 6 3 3" xfId="11289"/>
    <cellStyle name="Обычный 16 2 6 3 4" xfId="11290"/>
    <cellStyle name="Обычный 16 2 6 4" xfId="11291"/>
    <cellStyle name="Обычный 16 2 6 4 2" xfId="11292"/>
    <cellStyle name="Обычный 16 2 6 4 3" xfId="11293"/>
    <cellStyle name="Обычный 16 2 6 5" xfId="11294"/>
    <cellStyle name="Обычный 16 2 6 5 2" xfId="11295"/>
    <cellStyle name="Обычный 16 2 6 5 3" xfId="11296"/>
    <cellStyle name="Обычный 16 2 6 6" xfId="11297"/>
    <cellStyle name="Обычный 16 2 6 6 2" xfId="11298"/>
    <cellStyle name="Обычный 16 2 6 6 3" xfId="11299"/>
    <cellStyle name="Обычный 16 2 6 7" xfId="11300"/>
    <cellStyle name="Обычный 16 2 6 7 2" xfId="11301"/>
    <cellStyle name="Обычный 16 2 6 8" xfId="11302"/>
    <cellStyle name="Обычный 16 2 6 9" xfId="11303"/>
    <cellStyle name="Обычный 16 2 7" xfId="11304"/>
    <cellStyle name="Обычный 16 2 7 2" xfId="11305"/>
    <cellStyle name="Обычный 16 2 7 2 2" xfId="11306"/>
    <cellStyle name="Обычный 16 2 7 2 2 2" xfId="11307"/>
    <cellStyle name="Обычный 16 2 7 2 3" xfId="11308"/>
    <cellStyle name="Обычный 16 2 7 2 4" xfId="11309"/>
    <cellStyle name="Обычный 16 2 7 3" xfId="11310"/>
    <cellStyle name="Обычный 16 2 7 3 2" xfId="11311"/>
    <cellStyle name="Обычный 16 2 7 3 3" xfId="11312"/>
    <cellStyle name="Обычный 16 2 7 4" xfId="11313"/>
    <cellStyle name="Обычный 16 2 7 4 2" xfId="11314"/>
    <cellStyle name="Обычный 16 2 7 4 3" xfId="11315"/>
    <cellStyle name="Обычный 16 2 7 5" xfId="11316"/>
    <cellStyle name="Обычный 16 2 7 5 2" xfId="11317"/>
    <cellStyle name="Обычный 16 2 7 5 3" xfId="11318"/>
    <cellStyle name="Обычный 16 2 7 6" xfId="11319"/>
    <cellStyle name="Обычный 16 2 7 6 2" xfId="11320"/>
    <cellStyle name="Обычный 16 2 7 7" xfId="11321"/>
    <cellStyle name="Обычный 16 2 7 8" xfId="11322"/>
    <cellStyle name="Обычный 16 2 8" xfId="11323"/>
    <cellStyle name="Обычный 16 2 8 2" xfId="11324"/>
    <cellStyle name="Обычный 16 2 8 2 2" xfId="11325"/>
    <cellStyle name="Обычный 16 2 8 2 2 2" xfId="11326"/>
    <cellStyle name="Обычный 16 2 8 2 3" xfId="11327"/>
    <cellStyle name="Обычный 16 2 8 2 4" xfId="11328"/>
    <cellStyle name="Обычный 16 2 8 3" xfId="11329"/>
    <cellStyle name="Обычный 16 2 8 3 2" xfId="11330"/>
    <cellStyle name="Обычный 16 2 8 3 3" xfId="11331"/>
    <cellStyle name="Обычный 16 2 8 4" xfId="11332"/>
    <cellStyle name="Обычный 16 2 8 4 2" xfId="11333"/>
    <cellStyle name="Обычный 16 2 8 4 3" xfId="11334"/>
    <cellStyle name="Обычный 16 2 8 5" xfId="11335"/>
    <cellStyle name="Обычный 16 2 8 5 2" xfId="11336"/>
    <cellStyle name="Обычный 16 2 8 5 3" xfId="11337"/>
    <cellStyle name="Обычный 16 2 8 6" xfId="11338"/>
    <cellStyle name="Обычный 16 2 8 6 2" xfId="11339"/>
    <cellStyle name="Обычный 16 2 8 7" xfId="11340"/>
    <cellStyle name="Обычный 16 2 8 8" xfId="11341"/>
    <cellStyle name="Обычный 16 2 9" xfId="11342"/>
    <cellStyle name="Обычный 16 2 9 2" xfId="11343"/>
    <cellStyle name="Обычный 16 2 9 2 2" xfId="11344"/>
    <cellStyle name="Обычный 16 2 9 2 3" xfId="11345"/>
    <cellStyle name="Обычный 16 2 9 3" xfId="11346"/>
    <cellStyle name="Обычный 16 2 9 3 2" xfId="11347"/>
    <cellStyle name="Обычный 16 2 9 3 3" xfId="11348"/>
    <cellStyle name="Обычный 16 2 9 4" xfId="11349"/>
    <cellStyle name="Обычный 16 2 9 4 2" xfId="11350"/>
    <cellStyle name="Обычный 16 2 9 4 3" xfId="11351"/>
    <cellStyle name="Обычный 16 2 9 5" xfId="11352"/>
    <cellStyle name="Обычный 16 2 9 5 2" xfId="11353"/>
    <cellStyle name="Обычный 16 2 9 6" xfId="11354"/>
    <cellStyle name="Обычный 16 2 9 7" xfId="11355"/>
    <cellStyle name="Обычный 16 3" xfId="11356"/>
    <cellStyle name="Обычный 16 3 10" xfId="11357"/>
    <cellStyle name="Обычный 16 3 10 2" xfId="11358"/>
    <cellStyle name="Обычный 16 3 10 2 2" xfId="11359"/>
    <cellStyle name="Обычный 16 3 10 2 3" xfId="11360"/>
    <cellStyle name="Обычный 16 3 10 3" xfId="11361"/>
    <cellStyle name="Обычный 16 3 10 3 2" xfId="11362"/>
    <cellStyle name="Обычный 16 3 10 3 3" xfId="11363"/>
    <cellStyle name="Обычный 16 3 10 4" xfId="11364"/>
    <cellStyle name="Обычный 16 3 10 4 2" xfId="11365"/>
    <cellStyle name="Обычный 16 3 10 4 3" xfId="11366"/>
    <cellStyle name="Обычный 16 3 10 5" xfId="11367"/>
    <cellStyle name="Обычный 16 3 10 5 2" xfId="11368"/>
    <cellStyle name="Обычный 16 3 10 6" xfId="11369"/>
    <cellStyle name="Обычный 16 3 10 7" xfId="11370"/>
    <cellStyle name="Обычный 16 3 11" xfId="11371"/>
    <cellStyle name="Обычный 16 3 11 2" xfId="11372"/>
    <cellStyle name="Обычный 16 3 11 2 2" xfId="11373"/>
    <cellStyle name="Обычный 16 3 11 2 3" xfId="11374"/>
    <cellStyle name="Обычный 16 3 11 3" xfId="11375"/>
    <cellStyle name="Обычный 16 3 11 3 2" xfId="11376"/>
    <cellStyle name="Обычный 16 3 11 3 3" xfId="11377"/>
    <cellStyle name="Обычный 16 3 11 4" xfId="11378"/>
    <cellStyle name="Обычный 16 3 11 4 2" xfId="11379"/>
    <cellStyle name="Обычный 16 3 11 4 3" xfId="11380"/>
    <cellStyle name="Обычный 16 3 11 5" xfId="11381"/>
    <cellStyle name="Обычный 16 3 11 5 2" xfId="11382"/>
    <cellStyle name="Обычный 16 3 11 6" xfId="11383"/>
    <cellStyle name="Обычный 16 3 11 7" xfId="11384"/>
    <cellStyle name="Обычный 16 3 12" xfId="11385"/>
    <cellStyle name="Обычный 16 3 12 2" xfId="11386"/>
    <cellStyle name="Обычный 16 3 12 2 2" xfId="11387"/>
    <cellStyle name="Обычный 16 3 12 2 3" xfId="11388"/>
    <cellStyle name="Обычный 16 3 12 3" xfId="11389"/>
    <cellStyle name="Обычный 16 3 12 3 2" xfId="11390"/>
    <cellStyle name="Обычный 16 3 12 3 3" xfId="11391"/>
    <cellStyle name="Обычный 16 3 12 4" xfId="11392"/>
    <cellStyle name="Обычный 16 3 12 4 2" xfId="11393"/>
    <cellStyle name="Обычный 16 3 12 4 3" xfId="11394"/>
    <cellStyle name="Обычный 16 3 12 5" xfId="11395"/>
    <cellStyle name="Обычный 16 3 12 5 2" xfId="11396"/>
    <cellStyle name="Обычный 16 3 12 6" xfId="11397"/>
    <cellStyle name="Обычный 16 3 12 7" xfId="11398"/>
    <cellStyle name="Обычный 16 3 13" xfId="11399"/>
    <cellStyle name="Обычный 16 3 13 2" xfId="11400"/>
    <cellStyle name="Обычный 16 3 13 3" xfId="11401"/>
    <cellStyle name="Обычный 16 3 14" xfId="11402"/>
    <cellStyle name="Обычный 16 3 14 2" xfId="11403"/>
    <cellStyle name="Обычный 16 3 14 3" xfId="11404"/>
    <cellStyle name="Обычный 16 3 15" xfId="11405"/>
    <cellStyle name="Обычный 16 3 15 2" xfId="11406"/>
    <cellStyle name="Обычный 16 3 15 3" xfId="11407"/>
    <cellStyle name="Обычный 16 3 16" xfId="11408"/>
    <cellStyle name="Обычный 16 3 16 2" xfId="11409"/>
    <cellStyle name="Обычный 16 3 17" xfId="11410"/>
    <cellStyle name="Обычный 16 3 18" xfId="11411"/>
    <cellStyle name="Обычный 16 3 2" xfId="11412"/>
    <cellStyle name="Обычный 16 3 2 10" xfId="11413"/>
    <cellStyle name="Обычный 16 3 2 10 2" xfId="11414"/>
    <cellStyle name="Обычный 16 3 2 10 2 2" xfId="11415"/>
    <cellStyle name="Обычный 16 3 2 10 2 3" xfId="11416"/>
    <cellStyle name="Обычный 16 3 2 10 3" xfId="11417"/>
    <cellStyle name="Обычный 16 3 2 10 3 2" xfId="11418"/>
    <cellStyle name="Обычный 16 3 2 10 3 3" xfId="11419"/>
    <cellStyle name="Обычный 16 3 2 10 4" xfId="11420"/>
    <cellStyle name="Обычный 16 3 2 10 4 2" xfId="11421"/>
    <cellStyle name="Обычный 16 3 2 10 4 3" xfId="11422"/>
    <cellStyle name="Обычный 16 3 2 10 5" xfId="11423"/>
    <cellStyle name="Обычный 16 3 2 10 5 2" xfId="11424"/>
    <cellStyle name="Обычный 16 3 2 10 6" xfId="11425"/>
    <cellStyle name="Обычный 16 3 2 10 7" xfId="11426"/>
    <cellStyle name="Обычный 16 3 2 11" xfId="11427"/>
    <cellStyle name="Обычный 16 3 2 11 2" xfId="11428"/>
    <cellStyle name="Обычный 16 3 2 11 2 2" xfId="11429"/>
    <cellStyle name="Обычный 16 3 2 11 2 3" xfId="11430"/>
    <cellStyle name="Обычный 16 3 2 11 3" xfId="11431"/>
    <cellStyle name="Обычный 16 3 2 11 3 2" xfId="11432"/>
    <cellStyle name="Обычный 16 3 2 11 3 3" xfId="11433"/>
    <cellStyle name="Обычный 16 3 2 11 4" xfId="11434"/>
    <cellStyle name="Обычный 16 3 2 11 4 2" xfId="11435"/>
    <cellStyle name="Обычный 16 3 2 11 4 3" xfId="11436"/>
    <cellStyle name="Обычный 16 3 2 11 5" xfId="11437"/>
    <cellStyle name="Обычный 16 3 2 11 5 2" xfId="11438"/>
    <cellStyle name="Обычный 16 3 2 11 6" xfId="11439"/>
    <cellStyle name="Обычный 16 3 2 11 7" xfId="11440"/>
    <cellStyle name="Обычный 16 3 2 12" xfId="11441"/>
    <cellStyle name="Обычный 16 3 2 12 2" xfId="11442"/>
    <cellStyle name="Обычный 16 3 2 12 3" xfId="11443"/>
    <cellStyle name="Обычный 16 3 2 13" xfId="11444"/>
    <cellStyle name="Обычный 16 3 2 13 2" xfId="11445"/>
    <cellStyle name="Обычный 16 3 2 13 3" xfId="11446"/>
    <cellStyle name="Обычный 16 3 2 14" xfId="11447"/>
    <cellStyle name="Обычный 16 3 2 14 2" xfId="11448"/>
    <cellStyle name="Обычный 16 3 2 14 3" xfId="11449"/>
    <cellStyle name="Обычный 16 3 2 15" xfId="11450"/>
    <cellStyle name="Обычный 16 3 2 15 2" xfId="11451"/>
    <cellStyle name="Обычный 16 3 2 16" xfId="11452"/>
    <cellStyle name="Обычный 16 3 2 17" xfId="11453"/>
    <cellStyle name="Обычный 16 3 2 2" xfId="11454"/>
    <cellStyle name="Обычный 16 3 2 2 10" xfId="11455"/>
    <cellStyle name="Обычный 16 3 2 2 10 2" xfId="11456"/>
    <cellStyle name="Обычный 16 3 2 2 10 2 2" xfId="11457"/>
    <cellStyle name="Обычный 16 3 2 2 10 2 3" xfId="11458"/>
    <cellStyle name="Обычный 16 3 2 2 10 3" xfId="11459"/>
    <cellStyle name="Обычный 16 3 2 2 10 3 2" xfId="11460"/>
    <cellStyle name="Обычный 16 3 2 2 10 3 3" xfId="11461"/>
    <cellStyle name="Обычный 16 3 2 2 10 4" xfId="11462"/>
    <cellStyle name="Обычный 16 3 2 2 10 4 2" xfId="11463"/>
    <cellStyle name="Обычный 16 3 2 2 10 5" xfId="11464"/>
    <cellStyle name="Обычный 16 3 2 2 10 5 2" xfId="11465"/>
    <cellStyle name="Обычный 16 3 2 2 10 6" xfId="11466"/>
    <cellStyle name="Обычный 16 3 2 2 10 7" xfId="11467"/>
    <cellStyle name="Обычный 16 3 2 2 11" xfId="11468"/>
    <cellStyle name="Обычный 16 3 2 2 11 2" xfId="11469"/>
    <cellStyle name="Обычный 16 3 2 2 11 3" xfId="11470"/>
    <cellStyle name="Обычный 16 3 2 2 12" xfId="11471"/>
    <cellStyle name="Обычный 16 3 2 2 12 2" xfId="11472"/>
    <cellStyle name="Обычный 16 3 2 2 12 3" xfId="11473"/>
    <cellStyle name="Обычный 16 3 2 2 13" xfId="11474"/>
    <cellStyle name="Обычный 16 3 2 2 13 2" xfId="11475"/>
    <cellStyle name="Обычный 16 3 2 2 13 3" xfId="11476"/>
    <cellStyle name="Обычный 16 3 2 2 14" xfId="11477"/>
    <cellStyle name="Обычный 16 3 2 2 14 2" xfId="11478"/>
    <cellStyle name="Обычный 16 3 2 2 15" xfId="11479"/>
    <cellStyle name="Обычный 16 3 2 2 16" xfId="11480"/>
    <cellStyle name="Обычный 16 3 2 2 2" xfId="11481"/>
    <cellStyle name="Обычный 16 3 2 2 2 10" xfId="11482"/>
    <cellStyle name="Обычный 16 3 2 2 2 10 2" xfId="11483"/>
    <cellStyle name="Обычный 16 3 2 2 2 10 3" xfId="11484"/>
    <cellStyle name="Обычный 16 3 2 2 2 11" xfId="11485"/>
    <cellStyle name="Обычный 16 3 2 2 2 11 2" xfId="11486"/>
    <cellStyle name="Обычный 16 3 2 2 2 12" xfId="11487"/>
    <cellStyle name="Обычный 16 3 2 2 2 13" xfId="11488"/>
    <cellStyle name="Обычный 16 3 2 2 2 2" xfId="11489"/>
    <cellStyle name="Обычный 16 3 2 2 2 2 2" xfId="11490"/>
    <cellStyle name="Обычный 16 3 2 2 2 2 2 2" xfId="11491"/>
    <cellStyle name="Обычный 16 3 2 2 2 2 2 2 2" xfId="11492"/>
    <cellStyle name="Обычный 16 3 2 2 2 2 2 3" xfId="11493"/>
    <cellStyle name="Обычный 16 3 2 2 2 2 2 4" xfId="11494"/>
    <cellStyle name="Обычный 16 3 2 2 2 2 3" xfId="11495"/>
    <cellStyle name="Обычный 16 3 2 2 2 2 3 2" xfId="11496"/>
    <cellStyle name="Обычный 16 3 2 2 2 2 3 3" xfId="11497"/>
    <cellStyle name="Обычный 16 3 2 2 2 2 4" xfId="11498"/>
    <cellStyle name="Обычный 16 3 2 2 2 2 4 2" xfId="11499"/>
    <cellStyle name="Обычный 16 3 2 2 2 2 4 3" xfId="11500"/>
    <cellStyle name="Обычный 16 3 2 2 2 2 5" xfId="11501"/>
    <cellStyle name="Обычный 16 3 2 2 2 2 5 2" xfId="11502"/>
    <cellStyle name="Обычный 16 3 2 2 2 2 5 3" xfId="11503"/>
    <cellStyle name="Обычный 16 3 2 2 2 2 6" xfId="11504"/>
    <cellStyle name="Обычный 16 3 2 2 2 2 6 2" xfId="11505"/>
    <cellStyle name="Обычный 16 3 2 2 2 2 7" xfId="11506"/>
    <cellStyle name="Обычный 16 3 2 2 2 2 8" xfId="11507"/>
    <cellStyle name="Обычный 16 3 2 2 2 3" xfId="11508"/>
    <cellStyle name="Обычный 16 3 2 2 2 3 2" xfId="11509"/>
    <cellStyle name="Обычный 16 3 2 2 2 3 2 2" xfId="11510"/>
    <cellStyle name="Обычный 16 3 2 2 2 3 2 2 2" xfId="11511"/>
    <cellStyle name="Обычный 16 3 2 2 2 3 2 3" xfId="11512"/>
    <cellStyle name="Обычный 16 3 2 2 2 3 2 4" xfId="11513"/>
    <cellStyle name="Обычный 16 3 2 2 2 3 3" xfId="11514"/>
    <cellStyle name="Обычный 16 3 2 2 2 3 3 2" xfId="11515"/>
    <cellStyle name="Обычный 16 3 2 2 2 3 3 3" xfId="11516"/>
    <cellStyle name="Обычный 16 3 2 2 2 3 4" xfId="11517"/>
    <cellStyle name="Обычный 16 3 2 2 2 3 4 2" xfId="11518"/>
    <cellStyle name="Обычный 16 3 2 2 2 3 4 3" xfId="11519"/>
    <cellStyle name="Обычный 16 3 2 2 2 3 5" xfId="11520"/>
    <cellStyle name="Обычный 16 3 2 2 2 3 5 2" xfId="11521"/>
    <cellStyle name="Обычный 16 3 2 2 2 3 5 3" xfId="11522"/>
    <cellStyle name="Обычный 16 3 2 2 2 3 6" xfId="11523"/>
    <cellStyle name="Обычный 16 3 2 2 2 3 6 2" xfId="11524"/>
    <cellStyle name="Обычный 16 3 2 2 2 3 7" xfId="11525"/>
    <cellStyle name="Обычный 16 3 2 2 2 3 8" xfId="11526"/>
    <cellStyle name="Обычный 16 3 2 2 2 4" xfId="11527"/>
    <cellStyle name="Обычный 16 3 2 2 2 4 2" xfId="11528"/>
    <cellStyle name="Обычный 16 3 2 2 2 4 2 2" xfId="11529"/>
    <cellStyle name="Обычный 16 3 2 2 2 4 2 3" xfId="11530"/>
    <cellStyle name="Обычный 16 3 2 2 2 4 3" xfId="11531"/>
    <cellStyle name="Обычный 16 3 2 2 2 4 3 2" xfId="11532"/>
    <cellStyle name="Обычный 16 3 2 2 2 4 3 3" xfId="11533"/>
    <cellStyle name="Обычный 16 3 2 2 2 4 4" xfId="11534"/>
    <cellStyle name="Обычный 16 3 2 2 2 4 4 2" xfId="11535"/>
    <cellStyle name="Обычный 16 3 2 2 2 4 4 3" xfId="11536"/>
    <cellStyle name="Обычный 16 3 2 2 2 4 5" xfId="11537"/>
    <cellStyle name="Обычный 16 3 2 2 2 4 5 2" xfId="11538"/>
    <cellStyle name="Обычный 16 3 2 2 2 4 6" xfId="11539"/>
    <cellStyle name="Обычный 16 3 2 2 2 4 7" xfId="11540"/>
    <cellStyle name="Обычный 16 3 2 2 2 5" xfId="11541"/>
    <cellStyle name="Обычный 16 3 2 2 2 5 2" xfId="11542"/>
    <cellStyle name="Обычный 16 3 2 2 2 5 2 2" xfId="11543"/>
    <cellStyle name="Обычный 16 3 2 2 2 5 2 3" xfId="11544"/>
    <cellStyle name="Обычный 16 3 2 2 2 5 3" xfId="11545"/>
    <cellStyle name="Обычный 16 3 2 2 2 5 3 2" xfId="11546"/>
    <cellStyle name="Обычный 16 3 2 2 2 5 3 3" xfId="11547"/>
    <cellStyle name="Обычный 16 3 2 2 2 5 4" xfId="11548"/>
    <cellStyle name="Обычный 16 3 2 2 2 5 4 2" xfId="11549"/>
    <cellStyle name="Обычный 16 3 2 2 2 5 4 3" xfId="11550"/>
    <cellStyle name="Обычный 16 3 2 2 2 5 5" xfId="11551"/>
    <cellStyle name="Обычный 16 3 2 2 2 5 5 2" xfId="11552"/>
    <cellStyle name="Обычный 16 3 2 2 2 5 6" xfId="11553"/>
    <cellStyle name="Обычный 16 3 2 2 2 5 7" xfId="11554"/>
    <cellStyle name="Обычный 16 3 2 2 2 6" xfId="11555"/>
    <cellStyle name="Обычный 16 3 2 2 2 6 2" xfId="11556"/>
    <cellStyle name="Обычный 16 3 2 2 2 6 2 2" xfId="11557"/>
    <cellStyle name="Обычный 16 3 2 2 2 6 2 3" xfId="11558"/>
    <cellStyle name="Обычный 16 3 2 2 2 6 3" xfId="11559"/>
    <cellStyle name="Обычный 16 3 2 2 2 6 3 2" xfId="11560"/>
    <cellStyle name="Обычный 16 3 2 2 2 6 3 3" xfId="11561"/>
    <cellStyle name="Обычный 16 3 2 2 2 6 4" xfId="11562"/>
    <cellStyle name="Обычный 16 3 2 2 2 6 4 2" xfId="11563"/>
    <cellStyle name="Обычный 16 3 2 2 2 6 4 3" xfId="11564"/>
    <cellStyle name="Обычный 16 3 2 2 2 6 5" xfId="11565"/>
    <cellStyle name="Обычный 16 3 2 2 2 6 5 2" xfId="11566"/>
    <cellStyle name="Обычный 16 3 2 2 2 6 6" xfId="11567"/>
    <cellStyle name="Обычный 16 3 2 2 2 6 7" xfId="11568"/>
    <cellStyle name="Обычный 16 3 2 2 2 7" xfId="11569"/>
    <cellStyle name="Обычный 16 3 2 2 2 7 2" xfId="11570"/>
    <cellStyle name="Обычный 16 3 2 2 2 7 2 2" xfId="11571"/>
    <cellStyle name="Обычный 16 3 2 2 2 7 2 3" xfId="11572"/>
    <cellStyle name="Обычный 16 3 2 2 2 7 3" xfId="11573"/>
    <cellStyle name="Обычный 16 3 2 2 2 7 3 2" xfId="11574"/>
    <cellStyle name="Обычный 16 3 2 2 2 7 3 3" xfId="11575"/>
    <cellStyle name="Обычный 16 3 2 2 2 7 4" xfId="11576"/>
    <cellStyle name="Обычный 16 3 2 2 2 7 4 2" xfId="11577"/>
    <cellStyle name="Обычный 16 3 2 2 2 7 5" xfId="11578"/>
    <cellStyle name="Обычный 16 3 2 2 2 7 5 2" xfId="11579"/>
    <cellStyle name="Обычный 16 3 2 2 2 7 6" xfId="11580"/>
    <cellStyle name="Обычный 16 3 2 2 2 7 7" xfId="11581"/>
    <cellStyle name="Обычный 16 3 2 2 2 8" xfId="11582"/>
    <cellStyle name="Обычный 16 3 2 2 2 8 2" xfId="11583"/>
    <cellStyle name="Обычный 16 3 2 2 2 8 3" xfId="11584"/>
    <cellStyle name="Обычный 16 3 2 2 2 9" xfId="11585"/>
    <cellStyle name="Обычный 16 3 2 2 2 9 2" xfId="11586"/>
    <cellStyle name="Обычный 16 3 2 2 2 9 3" xfId="11587"/>
    <cellStyle name="Обычный 16 3 2 2 3" xfId="11588"/>
    <cellStyle name="Обычный 16 3 2 2 3 10" xfId="11589"/>
    <cellStyle name="Обычный 16 3 2 2 3 10 2" xfId="11590"/>
    <cellStyle name="Обычный 16 3 2 2 3 11" xfId="11591"/>
    <cellStyle name="Обычный 16 3 2 2 3 12" xfId="11592"/>
    <cellStyle name="Обычный 16 3 2 2 3 2" xfId="11593"/>
    <cellStyle name="Обычный 16 3 2 2 3 2 2" xfId="11594"/>
    <cellStyle name="Обычный 16 3 2 2 3 2 2 2" xfId="11595"/>
    <cellStyle name="Обычный 16 3 2 2 3 2 2 2 2" xfId="11596"/>
    <cellStyle name="Обычный 16 3 2 2 3 2 2 3" xfId="11597"/>
    <cellStyle name="Обычный 16 3 2 2 3 2 2 4" xfId="11598"/>
    <cellStyle name="Обычный 16 3 2 2 3 2 3" xfId="11599"/>
    <cellStyle name="Обычный 16 3 2 2 3 2 3 2" xfId="11600"/>
    <cellStyle name="Обычный 16 3 2 2 3 2 3 3" xfId="11601"/>
    <cellStyle name="Обычный 16 3 2 2 3 2 4" xfId="11602"/>
    <cellStyle name="Обычный 16 3 2 2 3 2 4 2" xfId="11603"/>
    <cellStyle name="Обычный 16 3 2 2 3 2 4 3" xfId="11604"/>
    <cellStyle name="Обычный 16 3 2 2 3 2 5" xfId="11605"/>
    <cellStyle name="Обычный 16 3 2 2 3 2 5 2" xfId="11606"/>
    <cellStyle name="Обычный 16 3 2 2 3 2 5 3" xfId="11607"/>
    <cellStyle name="Обычный 16 3 2 2 3 2 6" xfId="11608"/>
    <cellStyle name="Обычный 16 3 2 2 3 2 6 2" xfId="11609"/>
    <cellStyle name="Обычный 16 3 2 2 3 2 7" xfId="11610"/>
    <cellStyle name="Обычный 16 3 2 2 3 2 8" xfId="11611"/>
    <cellStyle name="Обычный 16 3 2 2 3 3" xfId="11612"/>
    <cellStyle name="Обычный 16 3 2 2 3 3 2" xfId="11613"/>
    <cellStyle name="Обычный 16 3 2 2 3 3 2 2" xfId="11614"/>
    <cellStyle name="Обычный 16 3 2 2 3 3 2 2 2" xfId="11615"/>
    <cellStyle name="Обычный 16 3 2 2 3 3 2 3" xfId="11616"/>
    <cellStyle name="Обычный 16 3 2 2 3 3 2 4" xfId="11617"/>
    <cellStyle name="Обычный 16 3 2 2 3 3 3" xfId="11618"/>
    <cellStyle name="Обычный 16 3 2 2 3 3 3 2" xfId="11619"/>
    <cellStyle name="Обычный 16 3 2 2 3 3 3 3" xfId="11620"/>
    <cellStyle name="Обычный 16 3 2 2 3 3 4" xfId="11621"/>
    <cellStyle name="Обычный 16 3 2 2 3 3 4 2" xfId="11622"/>
    <cellStyle name="Обычный 16 3 2 2 3 3 4 3" xfId="11623"/>
    <cellStyle name="Обычный 16 3 2 2 3 3 5" xfId="11624"/>
    <cellStyle name="Обычный 16 3 2 2 3 3 5 2" xfId="11625"/>
    <cellStyle name="Обычный 16 3 2 2 3 3 5 3" xfId="11626"/>
    <cellStyle name="Обычный 16 3 2 2 3 3 6" xfId="11627"/>
    <cellStyle name="Обычный 16 3 2 2 3 3 6 2" xfId="11628"/>
    <cellStyle name="Обычный 16 3 2 2 3 3 7" xfId="11629"/>
    <cellStyle name="Обычный 16 3 2 2 3 3 8" xfId="11630"/>
    <cellStyle name="Обычный 16 3 2 2 3 4" xfId="11631"/>
    <cellStyle name="Обычный 16 3 2 2 3 4 2" xfId="11632"/>
    <cellStyle name="Обычный 16 3 2 2 3 4 2 2" xfId="11633"/>
    <cellStyle name="Обычный 16 3 2 2 3 4 2 3" xfId="11634"/>
    <cellStyle name="Обычный 16 3 2 2 3 4 3" xfId="11635"/>
    <cellStyle name="Обычный 16 3 2 2 3 4 3 2" xfId="11636"/>
    <cellStyle name="Обычный 16 3 2 2 3 4 3 3" xfId="11637"/>
    <cellStyle name="Обычный 16 3 2 2 3 4 4" xfId="11638"/>
    <cellStyle name="Обычный 16 3 2 2 3 4 4 2" xfId="11639"/>
    <cellStyle name="Обычный 16 3 2 2 3 4 4 3" xfId="11640"/>
    <cellStyle name="Обычный 16 3 2 2 3 4 5" xfId="11641"/>
    <cellStyle name="Обычный 16 3 2 2 3 4 5 2" xfId="11642"/>
    <cellStyle name="Обычный 16 3 2 2 3 4 6" xfId="11643"/>
    <cellStyle name="Обычный 16 3 2 2 3 4 7" xfId="11644"/>
    <cellStyle name="Обычный 16 3 2 2 3 5" xfId="11645"/>
    <cellStyle name="Обычный 16 3 2 2 3 5 2" xfId="11646"/>
    <cellStyle name="Обычный 16 3 2 2 3 5 2 2" xfId="11647"/>
    <cellStyle name="Обычный 16 3 2 2 3 5 2 3" xfId="11648"/>
    <cellStyle name="Обычный 16 3 2 2 3 5 3" xfId="11649"/>
    <cellStyle name="Обычный 16 3 2 2 3 5 3 2" xfId="11650"/>
    <cellStyle name="Обычный 16 3 2 2 3 5 3 3" xfId="11651"/>
    <cellStyle name="Обычный 16 3 2 2 3 5 4" xfId="11652"/>
    <cellStyle name="Обычный 16 3 2 2 3 5 4 2" xfId="11653"/>
    <cellStyle name="Обычный 16 3 2 2 3 5 4 3" xfId="11654"/>
    <cellStyle name="Обычный 16 3 2 2 3 5 5" xfId="11655"/>
    <cellStyle name="Обычный 16 3 2 2 3 5 5 2" xfId="11656"/>
    <cellStyle name="Обычный 16 3 2 2 3 5 6" xfId="11657"/>
    <cellStyle name="Обычный 16 3 2 2 3 5 7" xfId="11658"/>
    <cellStyle name="Обычный 16 3 2 2 3 6" xfId="11659"/>
    <cellStyle name="Обычный 16 3 2 2 3 6 2" xfId="11660"/>
    <cellStyle name="Обычный 16 3 2 2 3 6 2 2" xfId="11661"/>
    <cellStyle name="Обычный 16 3 2 2 3 6 2 3" xfId="11662"/>
    <cellStyle name="Обычный 16 3 2 2 3 6 3" xfId="11663"/>
    <cellStyle name="Обычный 16 3 2 2 3 6 3 2" xfId="11664"/>
    <cellStyle name="Обычный 16 3 2 2 3 6 3 3" xfId="11665"/>
    <cellStyle name="Обычный 16 3 2 2 3 6 4" xfId="11666"/>
    <cellStyle name="Обычный 16 3 2 2 3 6 4 2" xfId="11667"/>
    <cellStyle name="Обычный 16 3 2 2 3 6 5" xfId="11668"/>
    <cellStyle name="Обычный 16 3 2 2 3 6 5 2" xfId="11669"/>
    <cellStyle name="Обычный 16 3 2 2 3 6 6" xfId="11670"/>
    <cellStyle name="Обычный 16 3 2 2 3 6 7" xfId="11671"/>
    <cellStyle name="Обычный 16 3 2 2 3 7" xfId="11672"/>
    <cellStyle name="Обычный 16 3 2 2 3 7 2" xfId="11673"/>
    <cellStyle name="Обычный 16 3 2 2 3 7 3" xfId="11674"/>
    <cellStyle name="Обычный 16 3 2 2 3 8" xfId="11675"/>
    <cellStyle name="Обычный 16 3 2 2 3 8 2" xfId="11676"/>
    <cellStyle name="Обычный 16 3 2 2 3 8 3" xfId="11677"/>
    <cellStyle name="Обычный 16 3 2 2 3 9" xfId="11678"/>
    <cellStyle name="Обычный 16 3 2 2 3 9 2" xfId="11679"/>
    <cellStyle name="Обычный 16 3 2 2 3 9 3" xfId="11680"/>
    <cellStyle name="Обычный 16 3 2 2 4" xfId="11681"/>
    <cellStyle name="Обычный 16 3 2 2 4 2" xfId="11682"/>
    <cellStyle name="Обычный 16 3 2 2 4 2 2" xfId="11683"/>
    <cellStyle name="Обычный 16 3 2 2 4 2 2 2" xfId="11684"/>
    <cellStyle name="Обычный 16 3 2 2 4 2 2 3" xfId="11685"/>
    <cellStyle name="Обычный 16 3 2 2 4 2 3" xfId="11686"/>
    <cellStyle name="Обычный 16 3 2 2 4 2 3 2" xfId="11687"/>
    <cellStyle name="Обычный 16 3 2 2 4 2 3 3" xfId="11688"/>
    <cellStyle name="Обычный 16 3 2 2 4 2 4" xfId="11689"/>
    <cellStyle name="Обычный 16 3 2 2 4 2 4 2" xfId="11690"/>
    <cellStyle name="Обычный 16 3 2 2 4 2 4 3" xfId="11691"/>
    <cellStyle name="Обычный 16 3 2 2 4 2 5" xfId="11692"/>
    <cellStyle name="Обычный 16 3 2 2 4 2 5 2" xfId="11693"/>
    <cellStyle name="Обычный 16 3 2 2 4 2 6" xfId="11694"/>
    <cellStyle name="Обычный 16 3 2 2 4 2 7" xfId="11695"/>
    <cellStyle name="Обычный 16 3 2 2 4 3" xfId="11696"/>
    <cellStyle name="Обычный 16 3 2 2 4 3 2" xfId="11697"/>
    <cellStyle name="Обычный 16 3 2 2 4 3 2 2" xfId="11698"/>
    <cellStyle name="Обычный 16 3 2 2 4 3 3" xfId="11699"/>
    <cellStyle name="Обычный 16 3 2 2 4 3 4" xfId="11700"/>
    <cellStyle name="Обычный 16 3 2 2 4 4" xfId="11701"/>
    <cellStyle name="Обычный 16 3 2 2 4 4 2" xfId="11702"/>
    <cellStyle name="Обычный 16 3 2 2 4 4 3" xfId="11703"/>
    <cellStyle name="Обычный 16 3 2 2 4 5" xfId="11704"/>
    <cellStyle name="Обычный 16 3 2 2 4 5 2" xfId="11705"/>
    <cellStyle name="Обычный 16 3 2 2 4 5 3" xfId="11706"/>
    <cellStyle name="Обычный 16 3 2 2 4 6" xfId="11707"/>
    <cellStyle name="Обычный 16 3 2 2 4 6 2" xfId="11708"/>
    <cellStyle name="Обычный 16 3 2 2 4 6 3" xfId="11709"/>
    <cellStyle name="Обычный 16 3 2 2 4 7" xfId="11710"/>
    <cellStyle name="Обычный 16 3 2 2 4 7 2" xfId="11711"/>
    <cellStyle name="Обычный 16 3 2 2 4 8" xfId="11712"/>
    <cellStyle name="Обычный 16 3 2 2 4 9" xfId="11713"/>
    <cellStyle name="Обычный 16 3 2 2 5" xfId="11714"/>
    <cellStyle name="Обычный 16 3 2 2 5 2" xfId="11715"/>
    <cellStyle name="Обычный 16 3 2 2 5 2 2" xfId="11716"/>
    <cellStyle name="Обычный 16 3 2 2 5 2 2 2" xfId="11717"/>
    <cellStyle name="Обычный 16 3 2 2 5 2 3" xfId="11718"/>
    <cellStyle name="Обычный 16 3 2 2 5 2 4" xfId="11719"/>
    <cellStyle name="Обычный 16 3 2 2 5 3" xfId="11720"/>
    <cellStyle name="Обычный 16 3 2 2 5 3 2" xfId="11721"/>
    <cellStyle name="Обычный 16 3 2 2 5 3 3" xfId="11722"/>
    <cellStyle name="Обычный 16 3 2 2 5 4" xfId="11723"/>
    <cellStyle name="Обычный 16 3 2 2 5 4 2" xfId="11724"/>
    <cellStyle name="Обычный 16 3 2 2 5 4 3" xfId="11725"/>
    <cellStyle name="Обычный 16 3 2 2 5 5" xfId="11726"/>
    <cellStyle name="Обычный 16 3 2 2 5 5 2" xfId="11727"/>
    <cellStyle name="Обычный 16 3 2 2 5 5 3" xfId="11728"/>
    <cellStyle name="Обычный 16 3 2 2 5 6" xfId="11729"/>
    <cellStyle name="Обычный 16 3 2 2 5 6 2" xfId="11730"/>
    <cellStyle name="Обычный 16 3 2 2 5 7" xfId="11731"/>
    <cellStyle name="Обычный 16 3 2 2 5 8" xfId="11732"/>
    <cellStyle name="Обычный 16 3 2 2 6" xfId="11733"/>
    <cellStyle name="Обычный 16 3 2 2 6 2" xfId="11734"/>
    <cellStyle name="Обычный 16 3 2 2 6 2 2" xfId="11735"/>
    <cellStyle name="Обычный 16 3 2 2 6 2 3" xfId="11736"/>
    <cellStyle name="Обычный 16 3 2 2 6 3" xfId="11737"/>
    <cellStyle name="Обычный 16 3 2 2 6 3 2" xfId="11738"/>
    <cellStyle name="Обычный 16 3 2 2 6 3 3" xfId="11739"/>
    <cellStyle name="Обычный 16 3 2 2 6 4" xfId="11740"/>
    <cellStyle name="Обычный 16 3 2 2 6 4 2" xfId="11741"/>
    <cellStyle name="Обычный 16 3 2 2 6 4 3" xfId="11742"/>
    <cellStyle name="Обычный 16 3 2 2 6 5" xfId="11743"/>
    <cellStyle name="Обычный 16 3 2 2 6 5 2" xfId="11744"/>
    <cellStyle name="Обычный 16 3 2 2 6 6" xfId="11745"/>
    <cellStyle name="Обычный 16 3 2 2 6 7" xfId="11746"/>
    <cellStyle name="Обычный 16 3 2 2 7" xfId="11747"/>
    <cellStyle name="Обычный 16 3 2 2 7 2" xfId="11748"/>
    <cellStyle name="Обычный 16 3 2 2 7 2 2" xfId="11749"/>
    <cellStyle name="Обычный 16 3 2 2 7 2 3" xfId="11750"/>
    <cellStyle name="Обычный 16 3 2 2 7 3" xfId="11751"/>
    <cellStyle name="Обычный 16 3 2 2 7 3 2" xfId="11752"/>
    <cellStyle name="Обычный 16 3 2 2 7 3 3" xfId="11753"/>
    <cellStyle name="Обычный 16 3 2 2 7 4" xfId="11754"/>
    <cellStyle name="Обычный 16 3 2 2 7 4 2" xfId="11755"/>
    <cellStyle name="Обычный 16 3 2 2 7 4 3" xfId="11756"/>
    <cellStyle name="Обычный 16 3 2 2 7 5" xfId="11757"/>
    <cellStyle name="Обычный 16 3 2 2 7 5 2" xfId="11758"/>
    <cellStyle name="Обычный 16 3 2 2 7 6" xfId="11759"/>
    <cellStyle name="Обычный 16 3 2 2 7 7" xfId="11760"/>
    <cellStyle name="Обычный 16 3 2 2 8" xfId="11761"/>
    <cellStyle name="Обычный 16 3 2 2 8 2" xfId="11762"/>
    <cellStyle name="Обычный 16 3 2 2 8 2 2" xfId="11763"/>
    <cellStyle name="Обычный 16 3 2 2 8 2 3" xfId="11764"/>
    <cellStyle name="Обычный 16 3 2 2 8 3" xfId="11765"/>
    <cellStyle name="Обычный 16 3 2 2 8 3 2" xfId="11766"/>
    <cellStyle name="Обычный 16 3 2 2 8 3 3" xfId="11767"/>
    <cellStyle name="Обычный 16 3 2 2 8 4" xfId="11768"/>
    <cellStyle name="Обычный 16 3 2 2 8 4 2" xfId="11769"/>
    <cellStyle name="Обычный 16 3 2 2 8 4 3" xfId="11770"/>
    <cellStyle name="Обычный 16 3 2 2 8 5" xfId="11771"/>
    <cellStyle name="Обычный 16 3 2 2 8 5 2" xfId="11772"/>
    <cellStyle name="Обычный 16 3 2 2 8 6" xfId="11773"/>
    <cellStyle name="Обычный 16 3 2 2 8 7" xfId="11774"/>
    <cellStyle name="Обычный 16 3 2 2 9" xfId="11775"/>
    <cellStyle name="Обычный 16 3 2 2 9 2" xfId="11776"/>
    <cellStyle name="Обычный 16 3 2 2 9 2 2" xfId="11777"/>
    <cellStyle name="Обычный 16 3 2 2 9 2 3" xfId="11778"/>
    <cellStyle name="Обычный 16 3 2 2 9 3" xfId="11779"/>
    <cellStyle name="Обычный 16 3 2 2 9 3 2" xfId="11780"/>
    <cellStyle name="Обычный 16 3 2 2 9 3 3" xfId="11781"/>
    <cellStyle name="Обычный 16 3 2 2 9 4" xfId="11782"/>
    <cellStyle name="Обычный 16 3 2 2 9 4 2" xfId="11783"/>
    <cellStyle name="Обычный 16 3 2 2 9 4 3" xfId="11784"/>
    <cellStyle name="Обычный 16 3 2 2 9 5" xfId="11785"/>
    <cellStyle name="Обычный 16 3 2 2 9 5 2" xfId="11786"/>
    <cellStyle name="Обычный 16 3 2 2 9 6" xfId="11787"/>
    <cellStyle name="Обычный 16 3 2 2 9 7" xfId="11788"/>
    <cellStyle name="Обычный 16 3 2 3" xfId="11789"/>
    <cellStyle name="Обычный 16 3 2 3 10" xfId="11790"/>
    <cellStyle name="Обычный 16 3 2 3 10 2" xfId="11791"/>
    <cellStyle name="Обычный 16 3 2 3 10 3" xfId="11792"/>
    <cellStyle name="Обычный 16 3 2 3 11" xfId="11793"/>
    <cellStyle name="Обычный 16 3 2 3 11 2" xfId="11794"/>
    <cellStyle name="Обычный 16 3 2 3 12" xfId="11795"/>
    <cellStyle name="Обычный 16 3 2 3 13" xfId="11796"/>
    <cellStyle name="Обычный 16 3 2 3 2" xfId="11797"/>
    <cellStyle name="Обычный 16 3 2 3 2 2" xfId="11798"/>
    <cellStyle name="Обычный 16 3 2 3 2 2 2" xfId="11799"/>
    <cellStyle name="Обычный 16 3 2 3 2 2 2 2" xfId="11800"/>
    <cellStyle name="Обычный 16 3 2 3 2 2 3" xfId="11801"/>
    <cellStyle name="Обычный 16 3 2 3 2 2 4" xfId="11802"/>
    <cellStyle name="Обычный 16 3 2 3 2 3" xfId="11803"/>
    <cellStyle name="Обычный 16 3 2 3 2 3 2" xfId="11804"/>
    <cellStyle name="Обычный 16 3 2 3 2 3 3" xfId="11805"/>
    <cellStyle name="Обычный 16 3 2 3 2 4" xfId="11806"/>
    <cellStyle name="Обычный 16 3 2 3 2 4 2" xfId="11807"/>
    <cellStyle name="Обычный 16 3 2 3 2 4 3" xfId="11808"/>
    <cellStyle name="Обычный 16 3 2 3 2 5" xfId="11809"/>
    <cellStyle name="Обычный 16 3 2 3 2 5 2" xfId="11810"/>
    <cellStyle name="Обычный 16 3 2 3 2 5 3" xfId="11811"/>
    <cellStyle name="Обычный 16 3 2 3 2 6" xfId="11812"/>
    <cellStyle name="Обычный 16 3 2 3 2 6 2" xfId="11813"/>
    <cellStyle name="Обычный 16 3 2 3 2 7" xfId="11814"/>
    <cellStyle name="Обычный 16 3 2 3 2 8" xfId="11815"/>
    <cellStyle name="Обычный 16 3 2 3 3" xfId="11816"/>
    <cellStyle name="Обычный 16 3 2 3 3 2" xfId="11817"/>
    <cellStyle name="Обычный 16 3 2 3 3 2 2" xfId="11818"/>
    <cellStyle name="Обычный 16 3 2 3 3 2 2 2" xfId="11819"/>
    <cellStyle name="Обычный 16 3 2 3 3 2 3" xfId="11820"/>
    <cellStyle name="Обычный 16 3 2 3 3 2 4" xfId="11821"/>
    <cellStyle name="Обычный 16 3 2 3 3 3" xfId="11822"/>
    <cellStyle name="Обычный 16 3 2 3 3 3 2" xfId="11823"/>
    <cellStyle name="Обычный 16 3 2 3 3 3 3" xfId="11824"/>
    <cellStyle name="Обычный 16 3 2 3 3 4" xfId="11825"/>
    <cellStyle name="Обычный 16 3 2 3 3 4 2" xfId="11826"/>
    <cellStyle name="Обычный 16 3 2 3 3 4 3" xfId="11827"/>
    <cellStyle name="Обычный 16 3 2 3 3 5" xfId="11828"/>
    <cellStyle name="Обычный 16 3 2 3 3 5 2" xfId="11829"/>
    <cellStyle name="Обычный 16 3 2 3 3 5 3" xfId="11830"/>
    <cellStyle name="Обычный 16 3 2 3 3 6" xfId="11831"/>
    <cellStyle name="Обычный 16 3 2 3 3 6 2" xfId="11832"/>
    <cellStyle name="Обычный 16 3 2 3 3 7" xfId="11833"/>
    <cellStyle name="Обычный 16 3 2 3 3 8" xfId="11834"/>
    <cellStyle name="Обычный 16 3 2 3 4" xfId="11835"/>
    <cellStyle name="Обычный 16 3 2 3 4 2" xfId="11836"/>
    <cellStyle name="Обычный 16 3 2 3 4 2 2" xfId="11837"/>
    <cellStyle name="Обычный 16 3 2 3 4 2 3" xfId="11838"/>
    <cellStyle name="Обычный 16 3 2 3 4 3" xfId="11839"/>
    <cellStyle name="Обычный 16 3 2 3 4 3 2" xfId="11840"/>
    <cellStyle name="Обычный 16 3 2 3 4 3 3" xfId="11841"/>
    <cellStyle name="Обычный 16 3 2 3 4 4" xfId="11842"/>
    <cellStyle name="Обычный 16 3 2 3 4 4 2" xfId="11843"/>
    <cellStyle name="Обычный 16 3 2 3 4 4 3" xfId="11844"/>
    <cellStyle name="Обычный 16 3 2 3 4 5" xfId="11845"/>
    <cellStyle name="Обычный 16 3 2 3 4 5 2" xfId="11846"/>
    <cellStyle name="Обычный 16 3 2 3 4 6" xfId="11847"/>
    <cellStyle name="Обычный 16 3 2 3 4 7" xfId="11848"/>
    <cellStyle name="Обычный 16 3 2 3 5" xfId="11849"/>
    <cellStyle name="Обычный 16 3 2 3 5 2" xfId="11850"/>
    <cellStyle name="Обычный 16 3 2 3 5 2 2" xfId="11851"/>
    <cellStyle name="Обычный 16 3 2 3 5 2 3" xfId="11852"/>
    <cellStyle name="Обычный 16 3 2 3 5 3" xfId="11853"/>
    <cellStyle name="Обычный 16 3 2 3 5 3 2" xfId="11854"/>
    <cellStyle name="Обычный 16 3 2 3 5 3 3" xfId="11855"/>
    <cellStyle name="Обычный 16 3 2 3 5 4" xfId="11856"/>
    <cellStyle name="Обычный 16 3 2 3 5 4 2" xfId="11857"/>
    <cellStyle name="Обычный 16 3 2 3 5 4 3" xfId="11858"/>
    <cellStyle name="Обычный 16 3 2 3 5 5" xfId="11859"/>
    <cellStyle name="Обычный 16 3 2 3 5 5 2" xfId="11860"/>
    <cellStyle name="Обычный 16 3 2 3 5 6" xfId="11861"/>
    <cellStyle name="Обычный 16 3 2 3 5 7" xfId="11862"/>
    <cellStyle name="Обычный 16 3 2 3 6" xfId="11863"/>
    <cellStyle name="Обычный 16 3 2 3 6 2" xfId="11864"/>
    <cellStyle name="Обычный 16 3 2 3 6 2 2" xfId="11865"/>
    <cellStyle name="Обычный 16 3 2 3 6 2 3" xfId="11866"/>
    <cellStyle name="Обычный 16 3 2 3 6 3" xfId="11867"/>
    <cellStyle name="Обычный 16 3 2 3 6 3 2" xfId="11868"/>
    <cellStyle name="Обычный 16 3 2 3 6 3 3" xfId="11869"/>
    <cellStyle name="Обычный 16 3 2 3 6 4" xfId="11870"/>
    <cellStyle name="Обычный 16 3 2 3 6 4 2" xfId="11871"/>
    <cellStyle name="Обычный 16 3 2 3 6 4 3" xfId="11872"/>
    <cellStyle name="Обычный 16 3 2 3 6 5" xfId="11873"/>
    <cellStyle name="Обычный 16 3 2 3 6 5 2" xfId="11874"/>
    <cellStyle name="Обычный 16 3 2 3 6 6" xfId="11875"/>
    <cellStyle name="Обычный 16 3 2 3 6 7" xfId="11876"/>
    <cellStyle name="Обычный 16 3 2 3 7" xfId="11877"/>
    <cellStyle name="Обычный 16 3 2 3 7 2" xfId="11878"/>
    <cellStyle name="Обычный 16 3 2 3 7 2 2" xfId="11879"/>
    <cellStyle name="Обычный 16 3 2 3 7 2 3" xfId="11880"/>
    <cellStyle name="Обычный 16 3 2 3 7 3" xfId="11881"/>
    <cellStyle name="Обычный 16 3 2 3 7 3 2" xfId="11882"/>
    <cellStyle name="Обычный 16 3 2 3 7 3 3" xfId="11883"/>
    <cellStyle name="Обычный 16 3 2 3 7 4" xfId="11884"/>
    <cellStyle name="Обычный 16 3 2 3 7 4 2" xfId="11885"/>
    <cellStyle name="Обычный 16 3 2 3 7 5" xfId="11886"/>
    <cellStyle name="Обычный 16 3 2 3 7 5 2" xfId="11887"/>
    <cellStyle name="Обычный 16 3 2 3 7 6" xfId="11888"/>
    <cellStyle name="Обычный 16 3 2 3 7 7" xfId="11889"/>
    <cellStyle name="Обычный 16 3 2 3 8" xfId="11890"/>
    <cellStyle name="Обычный 16 3 2 3 8 2" xfId="11891"/>
    <cellStyle name="Обычный 16 3 2 3 8 3" xfId="11892"/>
    <cellStyle name="Обычный 16 3 2 3 9" xfId="11893"/>
    <cellStyle name="Обычный 16 3 2 3 9 2" xfId="11894"/>
    <cellStyle name="Обычный 16 3 2 3 9 3" xfId="11895"/>
    <cellStyle name="Обычный 16 3 2 4" xfId="11896"/>
    <cellStyle name="Обычный 16 3 2 4 10" xfId="11897"/>
    <cellStyle name="Обычный 16 3 2 4 10 2" xfId="11898"/>
    <cellStyle name="Обычный 16 3 2 4 11" xfId="11899"/>
    <cellStyle name="Обычный 16 3 2 4 12" xfId="11900"/>
    <cellStyle name="Обычный 16 3 2 4 2" xfId="11901"/>
    <cellStyle name="Обычный 16 3 2 4 2 2" xfId="11902"/>
    <cellStyle name="Обычный 16 3 2 4 2 2 2" xfId="11903"/>
    <cellStyle name="Обычный 16 3 2 4 2 2 2 2" xfId="11904"/>
    <cellStyle name="Обычный 16 3 2 4 2 2 3" xfId="11905"/>
    <cellStyle name="Обычный 16 3 2 4 2 2 4" xfId="11906"/>
    <cellStyle name="Обычный 16 3 2 4 2 3" xfId="11907"/>
    <cellStyle name="Обычный 16 3 2 4 2 3 2" xfId="11908"/>
    <cellStyle name="Обычный 16 3 2 4 2 3 3" xfId="11909"/>
    <cellStyle name="Обычный 16 3 2 4 2 4" xfId="11910"/>
    <cellStyle name="Обычный 16 3 2 4 2 4 2" xfId="11911"/>
    <cellStyle name="Обычный 16 3 2 4 2 4 3" xfId="11912"/>
    <cellStyle name="Обычный 16 3 2 4 2 5" xfId="11913"/>
    <cellStyle name="Обычный 16 3 2 4 2 5 2" xfId="11914"/>
    <cellStyle name="Обычный 16 3 2 4 2 5 3" xfId="11915"/>
    <cellStyle name="Обычный 16 3 2 4 2 6" xfId="11916"/>
    <cellStyle name="Обычный 16 3 2 4 2 6 2" xfId="11917"/>
    <cellStyle name="Обычный 16 3 2 4 2 7" xfId="11918"/>
    <cellStyle name="Обычный 16 3 2 4 2 8" xfId="11919"/>
    <cellStyle name="Обычный 16 3 2 4 3" xfId="11920"/>
    <cellStyle name="Обычный 16 3 2 4 3 2" xfId="11921"/>
    <cellStyle name="Обычный 16 3 2 4 3 2 2" xfId="11922"/>
    <cellStyle name="Обычный 16 3 2 4 3 2 2 2" xfId="11923"/>
    <cellStyle name="Обычный 16 3 2 4 3 2 3" xfId="11924"/>
    <cellStyle name="Обычный 16 3 2 4 3 2 4" xfId="11925"/>
    <cellStyle name="Обычный 16 3 2 4 3 3" xfId="11926"/>
    <cellStyle name="Обычный 16 3 2 4 3 3 2" xfId="11927"/>
    <cellStyle name="Обычный 16 3 2 4 3 3 3" xfId="11928"/>
    <cellStyle name="Обычный 16 3 2 4 3 4" xfId="11929"/>
    <cellStyle name="Обычный 16 3 2 4 3 4 2" xfId="11930"/>
    <cellStyle name="Обычный 16 3 2 4 3 4 3" xfId="11931"/>
    <cellStyle name="Обычный 16 3 2 4 3 5" xfId="11932"/>
    <cellStyle name="Обычный 16 3 2 4 3 5 2" xfId="11933"/>
    <cellStyle name="Обычный 16 3 2 4 3 5 3" xfId="11934"/>
    <cellStyle name="Обычный 16 3 2 4 3 6" xfId="11935"/>
    <cellStyle name="Обычный 16 3 2 4 3 6 2" xfId="11936"/>
    <cellStyle name="Обычный 16 3 2 4 3 7" xfId="11937"/>
    <cellStyle name="Обычный 16 3 2 4 3 8" xfId="11938"/>
    <cellStyle name="Обычный 16 3 2 4 4" xfId="11939"/>
    <cellStyle name="Обычный 16 3 2 4 4 2" xfId="11940"/>
    <cellStyle name="Обычный 16 3 2 4 4 2 2" xfId="11941"/>
    <cellStyle name="Обычный 16 3 2 4 4 2 3" xfId="11942"/>
    <cellStyle name="Обычный 16 3 2 4 4 3" xfId="11943"/>
    <cellStyle name="Обычный 16 3 2 4 4 3 2" xfId="11944"/>
    <cellStyle name="Обычный 16 3 2 4 4 3 3" xfId="11945"/>
    <cellStyle name="Обычный 16 3 2 4 4 4" xfId="11946"/>
    <cellStyle name="Обычный 16 3 2 4 4 4 2" xfId="11947"/>
    <cellStyle name="Обычный 16 3 2 4 4 4 3" xfId="11948"/>
    <cellStyle name="Обычный 16 3 2 4 4 5" xfId="11949"/>
    <cellStyle name="Обычный 16 3 2 4 4 5 2" xfId="11950"/>
    <cellStyle name="Обычный 16 3 2 4 4 6" xfId="11951"/>
    <cellStyle name="Обычный 16 3 2 4 4 7" xfId="11952"/>
    <cellStyle name="Обычный 16 3 2 4 5" xfId="11953"/>
    <cellStyle name="Обычный 16 3 2 4 5 2" xfId="11954"/>
    <cellStyle name="Обычный 16 3 2 4 5 2 2" xfId="11955"/>
    <cellStyle name="Обычный 16 3 2 4 5 2 3" xfId="11956"/>
    <cellStyle name="Обычный 16 3 2 4 5 3" xfId="11957"/>
    <cellStyle name="Обычный 16 3 2 4 5 3 2" xfId="11958"/>
    <cellStyle name="Обычный 16 3 2 4 5 3 3" xfId="11959"/>
    <cellStyle name="Обычный 16 3 2 4 5 4" xfId="11960"/>
    <cellStyle name="Обычный 16 3 2 4 5 4 2" xfId="11961"/>
    <cellStyle name="Обычный 16 3 2 4 5 4 3" xfId="11962"/>
    <cellStyle name="Обычный 16 3 2 4 5 5" xfId="11963"/>
    <cellStyle name="Обычный 16 3 2 4 5 5 2" xfId="11964"/>
    <cellStyle name="Обычный 16 3 2 4 5 6" xfId="11965"/>
    <cellStyle name="Обычный 16 3 2 4 5 7" xfId="11966"/>
    <cellStyle name="Обычный 16 3 2 4 6" xfId="11967"/>
    <cellStyle name="Обычный 16 3 2 4 6 2" xfId="11968"/>
    <cellStyle name="Обычный 16 3 2 4 6 2 2" xfId="11969"/>
    <cellStyle name="Обычный 16 3 2 4 6 2 3" xfId="11970"/>
    <cellStyle name="Обычный 16 3 2 4 6 3" xfId="11971"/>
    <cellStyle name="Обычный 16 3 2 4 6 3 2" xfId="11972"/>
    <cellStyle name="Обычный 16 3 2 4 6 3 3" xfId="11973"/>
    <cellStyle name="Обычный 16 3 2 4 6 4" xfId="11974"/>
    <cellStyle name="Обычный 16 3 2 4 6 4 2" xfId="11975"/>
    <cellStyle name="Обычный 16 3 2 4 6 5" xfId="11976"/>
    <cellStyle name="Обычный 16 3 2 4 6 5 2" xfId="11977"/>
    <cellStyle name="Обычный 16 3 2 4 6 6" xfId="11978"/>
    <cellStyle name="Обычный 16 3 2 4 6 7" xfId="11979"/>
    <cellStyle name="Обычный 16 3 2 4 7" xfId="11980"/>
    <cellStyle name="Обычный 16 3 2 4 7 2" xfId="11981"/>
    <cellStyle name="Обычный 16 3 2 4 7 3" xfId="11982"/>
    <cellStyle name="Обычный 16 3 2 4 8" xfId="11983"/>
    <cellStyle name="Обычный 16 3 2 4 8 2" xfId="11984"/>
    <cellStyle name="Обычный 16 3 2 4 8 3" xfId="11985"/>
    <cellStyle name="Обычный 16 3 2 4 9" xfId="11986"/>
    <cellStyle name="Обычный 16 3 2 4 9 2" xfId="11987"/>
    <cellStyle name="Обычный 16 3 2 4 9 3" xfId="11988"/>
    <cellStyle name="Обычный 16 3 2 5" xfId="11989"/>
    <cellStyle name="Обычный 16 3 2 5 2" xfId="11990"/>
    <cellStyle name="Обычный 16 3 2 5 2 2" xfId="11991"/>
    <cellStyle name="Обычный 16 3 2 5 2 2 2" xfId="11992"/>
    <cellStyle name="Обычный 16 3 2 5 2 2 3" xfId="11993"/>
    <cellStyle name="Обычный 16 3 2 5 2 3" xfId="11994"/>
    <cellStyle name="Обычный 16 3 2 5 2 3 2" xfId="11995"/>
    <cellStyle name="Обычный 16 3 2 5 2 3 3" xfId="11996"/>
    <cellStyle name="Обычный 16 3 2 5 2 4" xfId="11997"/>
    <cellStyle name="Обычный 16 3 2 5 2 4 2" xfId="11998"/>
    <cellStyle name="Обычный 16 3 2 5 2 4 3" xfId="11999"/>
    <cellStyle name="Обычный 16 3 2 5 2 5" xfId="12000"/>
    <cellStyle name="Обычный 16 3 2 5 2 5 2" xfId="12001"/>
    <cellStyle name="Обычный 16 3 2 5 2 6" xfId="12002"/>
    <cellStyle name="Обычный 16 3 2 5 2 7" xfId="12003"/>
    <cellStyle name="Обычный 16 3 2 5 3" xfId="12004"/>
    <cellStyle name="Обычный 16 3 2 5 3 2" xfId="12005"/>
    <cellStyle name="Обычный 16 3 2 5 3 2 2" xfId="12006"/>
    <cellStyle name="Обычный 16 3 2 5 3 3" xfId="12007"/>
    <cellStyle name="Обычный 16 3 2 5 3 4" xfId="12008"/>
    <cellStyle name="Обычный 16 3 2 5 4" xfId="12009"/>
    <cellStyle name="Обычный 16 3 2 5 4 2" xfId="12010"/>
    <cellStyle name="Обычный 16 3 2 5 4 3" xfId="12011"/>
    <cellStyle name="Обычный 16 3 2 5 5" xfId="12012"/>
    <cellStyle name="Обычный 16 3 2 5 5 2" xfId="12013"/>
    <cellStyle name="Обычный 16 3 2 5 5 3" xfId="12014"/>
    <cellStyle name="Обычный 16 3 2 5 6" xfId="12015"/>
    <cellStyle name="Обычный 16 3 2 5 6 2" xfId="12016"/>
    <cellStyle name="Обычный 16 3 2 5 6 3" xfId="12017"/>
    <cellStyle name="Обычный 16 3 2 5 7" xfId="12018"/>
    <cellStyle name="Обычный 16 3 2 5 7 2" xfId="12019"/>
    <cellStyle name="Обычный 16 3 2 5 8" xfId="12020"/>
    <cellStyle name="Обычный 16 3 2 5 9" xfId="12021"/>
    <cellStyle name="Обычный 16 3 2 6" xfId="12022"/>
    <cellStyle name="Обычный 16 3 2 6 2" xfId="12023"/>
    <cellStyle name="Обычный 16 3 2 6 2 2" xfId="12024"/>
    <cellStyle name="Обычный 16 3 2 6 2 2 2" xfId="12025"/>
    <cellStyle name="Обычный 16 3 2 6 2 3" xfId="12026"/>
    <cellStyle name="Обычный 16 3 2 6 2 4" xfId="12027"/>
    <cellStyle name="Обычный 16 3 2 6 3" xfId="12028"/>
    <cellStyle name="Обычный 16 3 2 6 3 2" xfId="12029"/>
    <cellStyle name="Обычный 16 3 2 6 3 3" xfId="12030"/>
    <cellStyle name="Обычный 16 3 2 6 4" xfId="12031"/>
    <cellStyle name="Обычный 16 3 2 6 4 2" xfId="12032"/>
    <cellStyle name="Обычный 16 3 2 6 4 3" xfId="12033"/>
    <cellStyle name="Обычный 16 3 2 6 5" xfId="12034"/>
    <cellStyle name="Обычный 16 3 2 6 5 2" xfId="12035"/>
    <cellStyle name="Обычный 16 3 2 6 5 3" xfId="12036"/>
    <cellStyle name="Обычный 16 3 2 6 6" xfId="12037"/>
    <cellStyle name="Обычный 16 3 2 6 6 2" xfId="12038"/>
    <cellStyle name="Обычный 16 3 2 6 7" xfId="12039"/>
    <cellStyle name="Обычный 16 3 2 6 8" xfId="12040"/>
    <cellStyle name="Обычный 16 3 2 7" xfId="12041"/>
    <cellStyle name="Обычный 16 3 2 7 2" xfId="12042"/>
    <cellStyle name="Обычный 16 3 2 7 2 2" xfId="12043"/>
    <cellStyle name="Обычный 16 3 2 7 2 2 2" xfId="12044"/>
    <cellStyle name="Обычный 16 3 2 7 2 3" xfId="12045"/>
    <cellStyle name="Обычный 16 3 2 7 2 4" xfId="12046"/>
    <cellStyle name="Обычный 16 3 2 7 3" xfId="12047"/>
    <cellStyle name="Обычный 16 3 2 7 3 2" xfId="12048"/>
    <cellStyle name="Обычный 16 3 2 7 3 3" xfId="12049"/>
    <cellStyle name="Обычный 16 3 2 7 4" xfId="12050"/>
    <cellStyle name="Обычный 16 3 2 7 4 2" xfId="12051"/>
    <cellStyle name="Обычный 16 3 2 7 4 3" xfId="12052"/>
    <cellStyle name="Обычный 16 3 2 7 5" xfId="12053"/>
    <cellStyle name="Обычный 16 3 2 7 5 2" xfId="12054"/>
    <cellStyle name="Обычный 16 3 2 7 5 3" xfId="12055"/>
    <cellStyle name="Обычный 16 3 2 7 6" xfId="12056"/>
    <cellStyle name="Обычный 16 3 2 7 6 2" xfId="12057"/>
    <cellStyle name="Обычный 16 3 2 7 7" xfId="12058"/>
    <cellStyle name="Обычный 16 3 2 7 8" xfId="12059"/>
    <cellStyle name="Обычный 16 3 2 8" xfId="12060"/>
    <cellStyle name="Обычный 16 3 2 8 2" xfId="12061"/>
    <cellStyle name="Обычный 16 3 2 8 2 2" xfId="12062"/>
    <cellStyle name="Обычный 16 3 2 8 2 3" xfId="12063"/>
    <cellStyle name="Обычный 16 3 2 8 3" xfId="12064"/>
    <cellStyle name="Обычный 16 3 2 8 3 2" xfId="12065"/>
    <cellStyle name="Обычный 16 3 2 8 3 3" xfId="12066"/>
    <cellStyle name="Обычный 16 3 2 8 4" xfId="12067"/>
    <cellStyle name="Обычный 16 3 2 8 4 2" xfId="12068"/>
    <cellStyle name="Обычный 16 3 2 8 4 3" xfId="12069"/>
    <cellStyle name="Обычный 16 3 2 8 5" xfId="12070"/>
    <cellStyle name="Обычный 16 3 2 8 5 2" xfId="12071"/>
    <cellStyle name="Обычный 16 3 2 8 6" xfId="12072"/>
    <cellStyle name="Обычный 16 3 2 8 7" xfId="12073"/>
    <cellStyle name="Обычный 16 3 2 9" xfId="12074"/>
    <cellStyle name="Обычный 16 3 2 9 2" xfId="12075"/>
    <cellStyle name="Обычный 16 3 2 9 2 2" xfId="12076"/>
    <cellStyle name="Обычный 16 3 2 9 2 3" xfId="12077"/>
    <cellStyle name="Обычный 16 3 2 9 3" xfId="12078"/>
    <cellStyle name="Обычный 16 3 2 9 3 2" xfId="12079"/>
    <cellStyle name="Обычный 16 3 2 9 3 3" xfId="12080"/>
    <cellStyle name="Обычный 16 3 2 9 4" xfId="12081"/>
    <cellStyle name="Обычный 16 3 2 9 4 2" xfId="12082"/>
    <cellStyle name="Обычный 16 3 2 9 4 3" xfId="12083"/>
    <cellStyle name="Обычный 16 3 2 9 5" xfId="12084"/>
    <cellStyle name="Обычный 16 3 2 9 5 2" xfId="12085"/>
    <cellStyle name="Обычный 16 3 2 9 6" xfId="12086"/>
    <cellStyle name="Обычный 16 3 2 9 7" xfId="12087"/>
    <cellStyle name="Обычный 16 3 3" xfId="12088"/>
    <cellStyle name="Обычный 16 3 3 10" xfId="12089"/>
    <cellStyle name="Обычный 16 3 3 10 2" xfId="12090"/>
    <cellStyle name="Обычный 16 3 3 10 2 2" xfId="12091"/>
    <cellStyle name="Обычный 16 3 3 10 2 3" xfId="12092"/>
    <cellStyle name="Обычный 16 3 3 10 3" xfId="12093"/>
    <cellStyle name="Обычный 16 3 3 10 3 2" xfId="12094"/>
    <cellStyle name="Обычный 16 3 3 10 3 3" xfId="12095"/>
    <cellStyle name="Обычный 16 3 3 10 4" xfId="12096"/>
    <cellStyle name="Обычный 16 3 3 10 4 2" xfId="12097"/>
    <cellStyle name="Обычный 16 3 3 10 5" xfId="12098"/>
    <cellStyle name="Обычный 16 3 3 10 5 2" xfId="12099"/>
    <cellStyle name="Обычный 16 3 3 10 6" xfId="12100"/>
    <cellStyle name="Обычный 16 3 3 10 7" xfId="12101"/>
    <cellStyle name="Обычный 16 3 3 11" xfId="12102"/>
    <cellStyle name="Обычный 16 3 3 11 2" xfId="12103"/>
    <cellStyle name="Обычный 16 3 3 11 3" xfId="12104"/>
    <cellStyle name="Обычный 16 3 3 12" xfId="12105"/>
    <cellStyle name="Обычный 16 3 3 12 2" xfId="12106"/>
    <cellStyle name="Обычный 16 3 3 12 3" xfId="12107"/>
    <cellStyle name="Обычный 16 3 3 13" xfId="12108"/>
    <cellStyle name="Обычный 16 3 3 13 2" xfId="12109"/>
    <cellStyle name="Обычный 16 3 3 13 3" xfId="12110"/>
    <cellStyle name="Обычный 16 3 3 14" xfId="12111"/>
    <cellStyle name="Обычный 16 3 3 14 2" xfId="12112"/>
    <cellStyle name="Обычный 16 3 3 15" xfId="12113"/>
    <cellStyle name="Обычный 16 3 3 16" xfId="12114"/>
    <cellStyle name="Обычный 16 3 3 2" xfId="12115"/>
    <cellStyle name="Обычный 16 3 3 2 10" xfId="12116"/>
    <cellStyle name="Обычный 16 3 3 2 10 2" xfId="12117"/>
    <cellStyle name="Обычный 16 3 3 2 10 3" xfId="12118"/>
    <cellStyle name="Обычный 16 3 3 2 11" xfId="12119"/>
    <cellStyle name="Обычный 16 3 3 2 11 2" xfId="12120"/>
    <cellStyle name="Обычный 16 3 3 2 12" xfId="12121"/>
    <cellStyle name="Обычный 16 3 3 2 13" xfId="12122"/>
    <cellStyle name="Обычный 16 3 3 2 2" xfId="12123"/>
    <cellStyle name="Обычный 16 3 3 2 2 2" xfId="12124"/>
    <cellStyle name="Обычный 16 3 3 2 2 2 2" xfId="12125"/>
    <cellStyle name="Обычный 16 3 3 2 2 2 2 2" xfId="12126"/>
    <cellStyle name="Обычный 16 3 3 2 2 2 3" xfId="12127"/>
    <cellStyle name="Обычный 16 3 3 2 2 2 4" xfId="12128"/>
    <cellStyle name="Обычный 16 3 3 2 2 3" xfId="12129"/>
    <cellStyle name="Обычный 16 3 3 2 2 3 2" xfId="12130"/>
    <cellStyle name="Обычный 16 3 3 2 2 3 3" xfId="12131"/>
    <cellStyle name="Обычный 16 3 3 2 2 4" xfId="12132"/>
    <cellStyle name="Обычный 16 3 3 2 2 4 2" xfId="12133"/>
    <cellStyle name="Обычный 16 3 3 2 2 4 3" xfId="12134"/>
    <cellStyle name="Обычный 16 3 3 2 2 5" xfId="12135"/>
    <cellStyle name="Обычный 16 3 3 2 2 5 2" xfId="12136"/>
    <cellStyle name="Обычный 16 3 3 2 2 5 3" xfId="12137"/>
    <cellStyle name="Обычный 16 3 3 2 2 6" xfId="12138"/>
    <cellStyle name="Обычный 16 3 3 2 2 6 2" xfId="12139"/>
    <cellStyle name="Обычный 16 3 3 2 2 7" xfId="12140"/>
    <cellStyle name="Обычный 16 3 3 2 2 8" xfId="12141"/>
    <cellStyle name="Обычный 16 3 3 2 3" xfId="12142"/>
    <cellStyle name="Обычный 16 3 3 2 3 2" xfId="12143"/>
    <cellStyle name="Обычный 16 3 3 2 3 2 2" xfId="12144"/>
    <cellStyle name="Обычный 16 3 3 2 3 2 2 2" xfId="12145"/>
    <cellStyle name="Обычный 16 3 3 2 3 2 3" xfId="12146"/>
    <cellStyle name="Обычный 16 3 3 2 3 2 4" xfId="12147"/>
    <cellStyle name="Обычный 16 3 3 2 3 3" xfId="12148"/>
    <cellStyle name="Обычный 16 3 3 2 3 3 2" xfId="12149"/>
    <cellStyle name="Обычный 16 3 3 2 3 3 3" xfId="12150"/>
    <cellStyle name="Обычный 16 3 3 2 3 4" xfId="12151"/>
    <cellStyle name="Обычный 16 3 3 2 3 4 2" xfId="12152"/>
    <cellStyle name="Обычный 16 3 3 2 3 4 3" xfId="12153"/>
    <cellStyle name="Обычный 16 3 3 2 3 5" xfId="12154"/>
    <cellStyle name="Обычный 16 3 3 2 3 5 2" xfId="12155"/>
    <cellStyle name="Обычный 16 3 3 2 3 5 3" xfId="12156"/>
    <cellStyle name="Обычный 16 3 3 2 3 6" xfId="12157"/>
    <cellStyle name="Обычный 16 3 3 2 3 6 2" xfId="12158"/>
    <cellStyle name="Обычный 16 3 3 2 3 7" xfId="12159"/>
    <cellStyle name="Обычный 16 3 3 2 3 8" xfId="12160"/>
    <cellStyle name="Обычный 16 3 3 2 4" xfId="12161"/>
    <cellStyle name="Обычный 16 3 3 2 4 2" xfId="12162"/>
    <cellStyle name="Обычный 16 3 3 2 4 2 2" xfId="12163"/>
    <cellStyle name="Обычный 16 3 3 2 4 2 3" xfId="12164"/>
    <cellStyle name="Обычный 16 3 3 2 4 3" xfId="12165"/>
    <cellStyle name="Обычный 16 3 3 2 4 3 2" xfId="12166"/>
    <cellStyle name="Обычный 16 3 3 2 4 3 3" xfId="12167"/>
    <cellStyle name="Обычный 16 3 3 2 4 4" xfId="12168"/>
    <cellStyle name="Обычный 16 3 3 2 4 4 2" xfId="12169"/>
    <cellStyle name="Обычный 16 3 3 2 4 4 3" xfId="12170"/>
    <cellStyle name="Обычный 16 3 3 2 4 5" xfId="12171"/>
    <cellStyle name="Обычный 16 3 3 2 4 5 2" xfId="12172"/>
    <cellStyle name="Обычный 16 3 3 2 4 6" xfId="12173"/>
    <cellStyle name="Обычный 16 3 3 2 4 7" xfId="12174"/>
    <cellStyle name="Обычный 16 3 3 2 5" xfId="12175"/>
    <cellStyle name="Обычный 16 3 3 2 5 2" xfId="12176"/>
    <cellStyle name="Обычный 16 3 3 2 5 2 2" xfId="12177"/>
    <cellStyle name="Обычный 16 3 3 2 5 2 3" xfId="12178"/>
    <cellStyle name="Обычный 16 3 3 2 5 3" xfId="12179"/>
    <cellStyle name="Обычный 16 3 3 2 5 3 2" xfId="12180"/>
    <cellStyle name="Обычный 16 3 3 2 5 3 3" xfId="12181"/>
    <cellStyle name="Обычный 16 3 3 2 5 4" xfId="12182"/>
    <cellStyle name="Обычный 16 3 3 2 5 4 2" xfId="12183"/>
    <cellStyle name="Обычный 16 3 3 2 5 4 3" xfId="12184"/>
    <cellStyle name="Обычный 16 3 3 2 5 5" xfId="12185"/>
    <cellStyle name="Обычный 16 3 3 2 5 5 2" xfId="12186"/>
    <cellStyle name="Обычный 16 3 3 2 5 6" xfId="12187"/>
    <cellStyle name="Обычный 16 3 3 2 5 7" xfId="12188"/>
    <cellStyle name="Обычный 16 3 3 2 6" xfId="12189"/>
    <cellStyle name="Обычный 16 3 3 2 6 2" xfId="12190"/>
    <cellStyle name="Обычный 16 3 3 2 6 2 2" xfId="12191"/>
    <cellStyle name="Обычный 16 3 3 2 6 2 3" xfId="12192"/>
    <cellStyle name="Обычный 16 3 3 2 6 3" xfId="12193"/>
    <cellStyle name="Обычный 16 3 3 2 6 3 2" xfId="12194"/>
    <cellStyle name="Обычный 16 3 3 2 6 3 3" xfId="12195"/>
    <cellStyle name="Обычный 16 3 3 2 6 4" xfId="12196"/>
    <cellStyle name="Обычный 16 3 3 2 6 4 2" xfId="12197"/>
    <cellStyle name="Обычный 16 3 3 2 6 4 3" xfId="12198"/>
    <cellStyle name="Обычный 16 3 3 2 6 5" xfId="12199"/>
    <cellStyle name="Обычный 16 3 3 2 6 5 2" xfId="12200"/>
    <cellStyle name="Обычный 16 3 3 2 6 6" xfId="12201"/>
    <cellStyle name="Обычный 16 3 3 2 6 7" xfId="12202"/>
    <cellStyle name="Обычный 16 3 3 2 7" xfId="12203"/>
    <cellStyle name="Обычный 16 3 3 2 7 2" xfId="12204"/>
    <cellStyle name="Обычный 16 3 3 2 7 2 2" xfId="12205"/>
    <cellStyle name="Обычный 16 3 3 2 7 2 3" xfId="12206"/>
    <cellStyle name="Обычный 16 3 3 2 7 3" xfId="12207"/>
    <cellStyle name="Обычный 16 3 3 2 7 3 2" xfId="12208"/>
    <cellStyle name="Обычный 16 3 3 2 7 3 3" xfId="12209"/>
    <cellStyle name="Обычный 16 3 3 2 7 4" xfId="12210"/>
    <cellStyle name="Обычный 16 3 3 2 7 4 2" xfId="12211"/>
    <cellStyle name="Обычный 16 3 3 2 7 5" xfId="12212"/>
    <cellStyle name="Обычный 16 3 3 2 7 5 2" xfId="12213"/>
    <cellStyle name="Обычный 16 3 3 2 7 6" xfId="12214"/>
    <cellStyle name="Обычный 16 3 3 2 7 7" xfId="12215"/>
    <cellStyle name="Обычный 16 3 3 2 8" xfId="12216"/>
    <cellStyle name="Обычный 16 3 3 2 8 2" xfId="12217"/>
    <cellStyle name="Обычный 16 3 3 2 8 3" xfId="12218"/>
    <cellStyle name="Обычный 16 3 3 2 9" xfId="12219"/>
    <cellStyle name="Обычный 16 3 3 2 9 2" xfId="12220"/>
    <cellStyle name="Обычный 16 3 3 2 9 3" xfId="12221"/>
    <cellStyle name="Обычный 16 3 3 3" xfId="12222"/>
    <cellStyle name="Обычный 16 3 3 3 10" xfId="12223"/>
    <cellStyle name="Обычный 16 3 3 3 10 2" xfId="12224"/>
    <cellStyle name="Обычный 16 3 3 3 11" xfId="12225"/>
    <cellStyle name="Обычный 16 3 3 3 12" xfId="12226"/>
    <cellStyle name="Обычный 16 3 3 3 2" xfId="12227"/>
    <cellStyle name="Обычный 16 3 3 3 2 2" xfId="12228"/>
    <cellStyle name="Обычный 16 3 3 3 2 2 2" xfId="12229"/>
    <cellStyle name="Обычный 16 3 3 3 2 2 2 2" xfId="12230"/>
    <cellStyle name="Обычный 16 3 3 3 2 2 3" xfId="12231"/>
    <cellStyle name="Обычный 16 3 3 3 2 2 4" xfId="12232"/>
    <cellStyle name="Обычный 16 3 3 3 2 3" xfId="12233"/>
    <cellStyle name="Обычный 16 3 3 3 2 3 2" xfId="12234"/>
    <cellStyle name="Обычный 16 3 3 3 2 3 3" xfId="12235"/>
    <cellStyle name="Обычный 16 3 3 3 2 4" xfId="12236"/>
    <cellStyle name="Обычный 16 3 3 3 2 4 2" xfId="12237"/>
    <cellStyle name="Обычный 16 3 3 3 2 4 3" xfId="12238"/>
    <cellStyle name="Обычный 16 3 3 3 2 5" xfId="12239"/>
    <cellStyle name="Обычный 16 3 3 3 2 5 2" xfId="12240"/>
    <cellStyle name="Обычный 16 3 3 3 2 5 3" xfId="12241"/>
    <cellStyle name="Обычный 16 3 3 3 2 6" xfId="12242"/>
    <cellStyle name="Обычный 16 3 3 3 2 6 2" xfId="12243"/>
    <cellStyle name="Обычный 16 3 3 3 2 7" xfId="12244"/>
    <cellStyle name="Обычный 16 3 3 3 2 8" xfId="12245"/>
    <cellStyle name="Обычный 16 3 3 3 3" xfId="12246"/>
    <cellStyle name="Обычный 16 3 3 3 3 2" xfId="12247"/>
    <cellStyle name="Обычный 16 3 3 3 3 2 2" xfId="12248"/>
    <cellStyle name="Обычный 16 3 3 3 3 2 2 2" xfId="12249"/>
    <cellStyle name="Обычный 16 3 3 3 3 2 3" xfId="12250"/>
    <cellStyle name="Обычный 16 3 3 3 3 2 4" xfId="12251"/>
    <cellStyle name="Обычный 16 3 3 3 3 3" xfId="12252"/>
    <cellStyle name="Обычный 16 3 3 3 3 3 2" xfId="12253"/>
    <cellStyle name="Обычный 16 3 3 3 3 3 3" xfId="12254"/>
    <cellStyle name="Обычный 16 3 3 3 3 4" xfId="12255"/>
    <cellStyle name="Обычный 16 3 3 3 3 4 2" xfId="12256"/>
    <cellStyle name="Обычный 16 3 3 3 3 4 3" xfId="12257"/>
    <cellStyle name="Обычный 16 3 3 3 3 5" xfId="12258"/>
    <cellStyle name="Обычный 16 3 3 3 3 5 2" xfId="12259"/>
    <cellStyle name="Обычный 16 3 3 3 3 5 3" xfId="12260"/>
    <cellStyle name="Обычный 16 3 3 3 3 6" xfId="12261"/>
    <cellStyle name="Обычный 16 3 3 3 3 6 2" xfId="12262"/>
    <cellStyle name="Обычный 16 3 3 3 3 7" xfId="12263"/>
    <cellStyle name="Обычный 16 3 3 3 3 8" xfId="12264"/>
    <cellStyle name="Обычный 16 3 3 3 4" xfId="12265"/>
    <cellStyle name="Обычный 16 3 3 3 4 2" xfId="12266"/>
    <cellStyle name="Обычный 16 3 3 3 4 2 2" xfId="12267"/>
    <cellStyle name="Обычный 16 3 3 3 4 2 3" xfId="12268"/>
    <cellStyle name="Обычный 16 3 3 3 4 3" xfId="12269"/>
    <cellStyle name="Обычный 16 3 3 3 4 3 2" xfId="12270"/>
    <cellStyle name="Обычный 16 3 3 3 4 3 3" xfId="12271"/>
    <cellStyle name="Обычный 16 3 3 3 4 4" xfId="12272"/>
    <cellStyle name="Обычный 16 3 3 3 4 4 2" xfId="12273"/>
    <cellStyle name="Обычный 16 3 3 3 4 4 3" xfId="12274"/>
    <cellStyle name="Обычный 16 3 3 3 4 5" xfId="12275"/>
    <cellStyle name="Обычный 16 3 3 3 4 5 2" xfId="12276"/>
    <cellStyle name="Обычный 16 3 3 3 4 6" xfId="12277"/>
    <cellStyle name="Обычный 16 3 3 3 4 7" xfId="12278"/>
    <cellStyle name="Обычный 16 3 3 3 5" xfId="12279"/>
    <cellStyle name="Обычный 16 3 3 3 5 2" xfId="12280"/>
    <cellStyle name="Обычный 16 3 3 3 5 2 2" xfId="12281"/>
    <cellStyle name="Обычный 16 3 3 3 5 2 3" xfId="12282"/>
    <cellStyle name="Обычный 16 3 3 3 5 3" xfId="12283"/>
    <cellStyle name="Обычный 16 3 3 3 5 3 2" xfId="12284"/>
    <cellStyle name="Обычный 16 3 3 3 5 3 3" xfId="12285"/>
    <cellStyle name="Обычный 16 3 3 3 5 4" xfId="12286"/>
    <cellStyle name="Обычный 16 3 3 3 5 4 2" xfId="12287"/>
    <cellStyle name="Обычный 16 3 3 3 5 4 3" xfId="12288"/>
    <cellStyle name="Обычный 16 3 3 3 5 5" xfId="12289"/>
    <cellStyle name="Обычный 16 3 3 3 5 5 2" xfId="12290"/>
    <cellStyle name="Обычный 16 3 3 3 5 6" xfId="12291"/>
    <cellStyle name="Обычный 16 3 3 3 5 7" xfId="12292"/>
    <cellStyle name="Обычный 16 3 3 3 6" xfId="12293"/>
    <cellStyle name="Обычный 16 3 3 3 6 2" xfId="12294"/>
    <cellStyle name="Обычный 16 3 3 3 6 2 2" xfId="12295"/>
    <cellStyle name="Обычный 16 3 3 3 6 2 3" xfId="12296"/>
    <cellStyle name="Обычный 16 3 3 3 6 3" xfId="12297"/>
    <cellStyle name="Обычный 16 3 3 3 6 3 2" xfId="12298"/>
    <cellStyle name="Обычный 16 3 3 3 6 3 3" xfId="12299"/>
    <cellStyle name="Обычный 16 3 3 3 6 4" xfId="12300"/>
    <cellStyle name="Обычный 16 3 3 3 6 4 2" xfId="12301"/>
    <cellStyle name="Обычный 16 3 3 3 6 5" xfId="12302"/>
    <cellStyle name="Обычный 16 3 3 3 6 5 2" xfId="12303"/>
    <cellStyle name="Обычный 16 3 3 3 6 6" xfId="12304"/>
    <cellStyle name="Обычный 16 3 3 3 6 7" xfId="12305"/>
    <cellStyle name="Обычный 16 3 3 3 7" xfId="12306"/>
    <cellStyle name="Обычный 16 3 3 3 7 2" xfId="12307"/>
    <cellStyle name="Обычный 16 3 3 3 7 3" xfId="12308"/>
    <cellStyle name="Обычный 16 3 3 3 8" xfId="12309"/>
    <cellStyle name="Обычный 16 3 3 3 8 2" xfId="12310"/>
    <cellStyle name="Обычный 16 3 3 3 8 3" xfId="12311"/>
    <cellStyle name="Обычный 16 3 3 3 9" xfId="12312"/>
    <cellStyle name="Обычный 16 3 3 3 9 2" xfId="12313"/>
    <cellStyle name="Обычный 16 3 3 3 9 3" xfId="12314"/>
    <cellStyle name="Обычный 16 3 3 4" xfId="12315"/>
    <cellStyle name="Обычный 16 3 3 4 2" xfId="12316"/>
    <cellStyle name="Обычный 16 3 3 4 2 2" xfId="12317"/>
    <cellStyle name="Обычный 16 3 3 4 2 2 2" xfId="12318"/>
    <cellStyle name="Обычный 16 3 3 4 2 2 3" xfId="12319"/>
    <cellStyle name="Обычный 16 3 3 4 2 3" xfId="12320"/>
    <cellStyle name="Обычный 16 3 3 4 2 3 2" xfId="12321"/>
    <cellStyle name="Обычный 16 3 3 4 2 3 3" xfId="12322"/>
    <cellStyle name="Обычный 16 3 3 4 2 4" xfId="12323"/>
    <cellStyle name="Обычный 16 3 3 4 2 4 2" xfId="12324"/>
    <cellStyle name="Обычный 16 3 3 4 2 4 3" xfId="12325"/>
    <cellStyle name="Обычный 16 3 3 4 2 5" xfId="12326"/>
    <cellStyle name="Обычный 16 3 3 4 2 5 2" xfId="12327"/>
    <cellStyle name="Обычный 16 3 3 4 2 6" xfId="12328"/>
    <cellStyle name="Обычный 16 3 3 4 2 7" xfId="12329"/>
    <cellStyle name="Обычный 16 3 3 4 3" xfId="12330"/>
    <cellStyle name="Обычный 16 3 3 4 3 2" xfId="12331"/>
    <cellStyle name="Обычный 16 3 3 4 3 2 2" xfId="12332"/>
    <cellStyle name="Обычный 16 3 3 4 3 3" xfId="12333"/>
    <cellStyle name="Обычный 16 3 3 4 3 4" xfId="12334"/>
    <cellStyle name="Обычный 16 3 3 4 4" xfId="12335"/>
    <cellStyle name="Обычный 16 3 3 4 4 2" xfId="12336"/>
    <cellStyle name="Обычный 16 3 3 4 4 3" xfId="12337"/>
    <cellStyle name="Обычный 16 3 3 4 5" xfId="12338"/>
    <cellStyle name="Обычный 16 3 3 4 5 2" xfId="12339"/>
    <cellStyle name="Обычный 16 3 3 4 5 3" xfId="12340"/>
    <cellStyle name="Обычный 16 3 3 4 6" xfId="12341"/>
    <cellStyle name="Обычный 16 3 3 4 6 2" xfId="12342"/>
    <cellStyle name="Обычный 16 3 3 4 6 3" xfId="12343"/>
    <cellStyle name="Обычный 16 3 3 4 7" xfId="12344"/>
    <cellStyle name="Обычный 16 3 3 4 7 2" xfId="12345"/>
    <cellStyle name="Обычный 16 3 3 4 8" xfId="12346"/>
    <cellStyle name="Обычный 16 3 3 4 9" xfId="12347"/>
    <cellStyle name="Обычный 16 3 3 5" xfId="12348"/>
    <cellStyle name="Обычный 16 3 3 5 2" xfId="12349"/>
    <cellStyle name="Обычный 16 3 3 5 2 2" xfId="12350"/>
    <cellStyle name="Обычный 16 3 3 5 2 2 2" xfId="12351"/>
    <cellStyle name="Обычный 16 3 3 5 2 3" xfId="12352"/>
    <cellStyle name="Обычный 16 3 3 5 2 4" xfId="12353"/>
    <cellStyle name="Обычный 16 3 3 5 3" xfId="12354"/>
    <cellStyle name="Обычный 16 3 3 5 3 2" xfId="12355"/>
    <cellStyle name="Обычный 16 3 3 5 3 3" xfId="12356"/>
    <cellStyle name="Обычный 16 3 3 5 4" xfId="12357"/>
    <cellStyle name="Обычный 16 3 3 5 4 2" xfId="12358"/>
    <cellStyle name="Обычный 16 3 3 5 4 3" xfId="12359"/>
    <cellStyle name="Обычный 16 3 3 5 5" xfId="12360"/>
    <cellStyle name="Обычный 16 3 3 5 5 2" xfId="12361"/>
    <cellStyle name="Обычный 16 3 3 5 5 3" xfId="12362"/>
    <cellStyle name="Обычный 16 3 3 5 6" xfId="12363"/>
    <cellStyle name="Обычный 16 3 3 5 6 2" xfId="12364"/>
    <cellStyle name="Обычный 16 3 3 5 7" xfId="12365"/>
    <cellStyle name="Обычный 16 3 3 5 8" xfId="12366"/>
    <cellStyle name="Обычный 16 3 3 6" xfId="12367"/>
    <cellStyle name="Обычный 16 3 3 6 2" xfId="12368"/>
    <cellStyle name="Обычный 16 3 3 6 2 2" xfId="12369"/>
    <cellStyle name="Обычный 16 3 3 6 2 3" xfId="12370"/>
    <cellStyle name="Обычный 16 3 3 6 3" xfId="12371"/>
    <cellStyle name="Обычный 16 3 3 6 3 2" xfId="12372"/>
    <cellStyle name="Обычный 16 3 3 6 3 3" xfId="12373"/>
    <cellStyle name="Обычный 16 3 3 6 4" xfId="12374"/>
    <cellStyle name="Обычный 16 3 3 6 4 2" xfId="12375"/>
    <cellStyle name="Обычный 16 3 3 6 4 3" xfId="12376"/>
    <cellStyle name="Обычный 16 3 3 6 5" xfId="12377"/>
    <cellStyle name="Обычный 16 3 3 6 5 2" xfId="12378"/>
    <cellStyle name="Обычный 16 3 3 6 6" xfId="12379"/>
    <cellStyle name="Обычный 16 3 3 6 7" xfId="12380"/>
    <cellStyle name="Обычный 16 3 3 7" xfId="12381"/>
    <cellStyle name="Обычный 16 3 3 7 2" xfId="12382"/>
    <cellStyle name="Обычный 16 3 3 7 2 2" xfId="12383"/>
    <cellStyle name="Обычный 16 3 3 7 2 3" xfId="12384"/>
    <cellStyle name="Обычный 16 3 3 7 3" xfId="12385"/>
    <cellStyle name="Обычный 16 3 3 7 3 2" xfId="12386"/>
    <cellStyle name="Обычный 16 3 3 7 3 3" xfId="12387"/>
    <cellStyle name="Обычный 16 3 3 7 4" xfId="12388"/>
    <cellStyle name="Обычный 16 3 3 7 4 2" xfId="12389"/>
    <cellStyle name="Обычный 16 3 3 7 4 3" xfId="12390"/>
    <cellStyle name="Обычный 16 3 3 7 5" xfId="12391"/>
    <cellStyle name="Обычный 16 3 3 7 5 2" xfId="12392"/>
    <cellStyle name="Обычный 16 3 3 7 6" xfId="12393"/>
    <cellStyle name="Обычный 16 3 3 7 7" xfId="12394"/>
    <cellStyle name="Обычный 16 3 3 8" xfId="12395"/>
    <cellStyle name="Обычный 16 3 3 8 2" xfId="12396"/>
    <cellStyle name="Обычный 16 3 3 8 2 2" xfId="12397"/>
    <cellStyle name="Обычный 16 3 3 8 2 3" xfId="12398"/>
    <cellStyle name="Обычный 16 3 3 8 3" xfId="12399"/>
    <cellStyle name="Обычный 16 3 3 8 3 2" xfId="12400"/>
    <cellStyle name="Обычный 16 3 3 8 3 3" xfId="12401"/>
    <cellStyle name="Обычный 16 3 3 8 4" xfId="12402"/>
    <cellStyle name="Обычный 16 3 3 8 4 2" xfId="12403"/>
    <cellStyle name="Обычный 16 3 3 8 4 3" xfId="12404"/>
    <cellStyle name="Обычный 16 3 3 8 5" xfId="12405"/>
    <cellStyle name="Обычный 16 3 3 8 5 2" xfId="12406"/>
    <cellStyle name="Обычный 16 3 3 8 6" xfId="12407"/>
    <cellStyle name="Обычный 16 3 3 8 7" xfId="12408"/>
    <cellStyle name="Обычный 16 3 3 9" xfId="12409"/>
    <cellStyle name="Обычный 16 3 3 9 2" xfId="12410"/>
    <cellStyle name="Обычный 16 3 3 9 2 2" xfId="12411"/>
    <cellStyle name="Обычный 16 3 3 9 2 3" xfId="12412"/>
    <cellStyle name="Обычный 16 3 3 9 3" xfId="12413"/>
    <cellStyle name="Обычный 16 3 3 9 3 2" xfId="12414"/>
    <cellStyle name="Обычный 16 3 3 9 3 3" xfId="12415"/>
    <cellStyle name="Обычный 16 3 3 9 4" xfId="12416"/>
    <cellStyle name="Обычный 16 3 3 9 4 2" xfId="12417"/>
    <cellStyle name="Обычный 16 3 3 9 4 3" xfId="12418"/>
    <cellStyle name="Обычный 16 3 3 9 5" xfId="12419"/>
    <cellStyle name="Обычный 16 3 3 9 5 2" xfId="12420"/>
    <cellStyle name="Обычный 16 3 3 9 6" xfId="12421"/>
    <cellStyle name="Обычный 16 3 3 9 7" xfId="12422"/>
    <cellStyle name="Обычный 16 3 4" xfId="12423"/>
    <cellStyle name="Обычный 16 3 4 10" xfId="12424"/>
    <cellStyle name="Обычный 16 3 4 10 2" xfId="12425"/>
    <cellStyle name="Обычный 16 3 4 10 3" xfId="12426"/>
    <cellStyle name="Обычный 16 3 4 11" xfId="12427"/>
    <cellStyle name="Обычный 16 3 4 11 2" xfId="12428"/>
    <cellStyle name="Обычный 16 3 4 11 3" xfId="12429"/>
    <cellStyle name="Обычный 16 3 4 12" xfId="12430"/>
    <cellStyle name="Обычный 16 3 4 12 2" xfId="12431"/>
    <cellStyle name="Обычный 16 3 4 13" xfId="12432"/>
    <cellStyle name="Обычный 16 3 4 14" xfId="12433"/>
    <cellStyle name="Обычный 16 3 4 2" xfId="12434"/>
    <cellStyle name="Обычный 16 3 4 2 2" xfId="12435"/>
    <cellStyle name="Обычный 16 3 4 2 2 2" xfId="12436"/>
    <cellStyle name="Обычный 16 3 4 2 2 2 2" xfId="12437"/>
    <cellStyle name="Обычный 16 3 4 2 2 2 3" xfId="12438"/>
    <cellStyle name="Обычный 16 3 4 2 2 3" xfId="12439"/>
    <cellStyle name="Обычный 16 3 4 2 2 3 2" xfId="12440"/>
    <cellStyle name="Обычный 16 3 4 2 2 3 3" xfId="12441"/>
    <cellStyle name="Обычный 16 3 4 2 2 4" xfId="12442"/>
    <cellStyle name="Обычный 16 3 4 2 2 4 2" xfId="12443"/>
    <cellStyle name="Обычный 16 3 4 2 2 4 3" xfId="12444"/>
    <cellStyle name="Обычный 16 3 4 2 2 5" xfId="12445"/>
    <cellStyle name="Обычный 16 3 4 2 2 5 2" xfId="12446"/>
    <cellStyle name="Обычный 16 3 4 2 2 6" xfId="12447"/>
    <cellStyle name="Обычный 16 3 4 2 2 7" xfId="12448"/>
    <cellStyle name="Обычный 16 3 4 2 3" xfId="12449"/>
    <cellStyle name="Обычный 16 3 4 2 3 2" xfId="12450"/>
    <cellStyle name="Обычный 16 3 4 2 3 2 2" xfId="12451"/>
    <cellStyle name="Обычный 16 3 4 2 3 3" xfId="12452"/>
    <cellStyle name="Обычный 16 3 4 2 3 4" xfId="12453"/>
    <cellStyle name="Обычный 16 3 4 2 4" xfId="12454"/>
    <cellStyle name="Обычный 16 3 4 2 4 2" xfId="12455"/>
    <cellStyle name="Обычный 16 3 4 2 4 3" xfId="12456"/>
    <cellStyle name="Обычный 16 3 4 2 5" xfId="12457"/>
    <cellStyle name="Обычный 16 3 4 2 5 2" xfId="12458"/>
    <cellStyle name="Обычный 16 3 4 2 5 3" xfId="12459"/>
    <cellStyle name="Обычный 16 3 4 2 6" xfId="12460"/>
    <cellStyle name="Обычный 16 3 4 2 6 2" xfId="12461"/>
    <cellStyle name="Обычный 16 3 4 2 6 3" xfId="12462"/>
    <cellStyle name="Обычный 16 3 4 2 7" xfId="12463"/>
    <cellStyle name="Обычный 16 3 4 2 7 2" xfId="12464"/>
    <cellStyle name="Обычный 16 3 4 2 8" xfId="12465"/>
    <cellStyle name="Обычный 16 3 4 2 9" xfId="12466"/>
    <cellStyle name="Обычный 16 3 4 3" xfId="12467"/>
    <cellStyle name="Обычный 16 3 4 3 2" xfId="12468"/>
    <cellStyle name="Обычный 16 3 4 3 2 2" xfId="12469"/>
    <cellStyle name="Обычный 16 3 4 3 2 2 2" xfId="12470"/>
    <cellStyle name="Обычный 16 3 4 3 2 3" xfId="12471"/>
    <cellStyle name="Обычный 16 3 4 3 2 4" xfId="12472"/>
    <cellStyle name="Обычный 16 3 4 3 3" xfId="12473"/>
    <cellStyle name="Обычный 16 3 4 3 3 2" xfId="12474"/>
    <cellStyle name="Обычный 16 3 4 3 3 3" xfId="12475"/>
    <cellStyle name="Обычный 16 3 4 3 4" xfId="12476"/>
    <cellStyle name="Обычный 16 3 4 3 4 2" xfId="12477"/>
    <cellStyle name="Обычный 16 3 4 3 4 3" xfId="12478"/>
    <cellStyle name="Обычный 16 3 4 3 5" xfId="12479"/>
    <cellStyle name="Обычный 16 3 4 3 5 2" xfId="12480"/>
    <cellStyle name="Обычный 16 3 4 3 5 3" xfId="12481"/>
    <cellStyle name="Обычный 16 3 4 3 6" xfId="12482"/>
    <cellStyle name="Обычный 16 3 4 3 6 2" xfId="12483"/>
    <cellStyle name="Обычный 16 3 4 3 7" xfId="12484"/>
    <cellStyle name="Обычный 16 3 4 3 8" xfId="12485"/>
    <cellStyle name="Обычный 16 3 4 4" xfId="12486"/>
    <cellStyle name="Обычный 16 3 4 4 2" xfId="12487"/>
    <cellStyle name="Обычный 16 3 4 4 2 2" xfId="12488"/>
    <cellStyle name="Обычный 16 3 4 4 2 3" xfId="12489"/>
    <cellStyle name="Обычный 16 3 4 4 3" xfId="12490"/>
    <cellStyle name="Обычный 16 3 4 4 3 2" xfId="12491"/>
    <cellStyle name="Обычный 16 3 4 4 3 3" xfId="12492"/>
    <cellStyle name="Обычный 16 3 4 4 4" xfId="12493"/>
    <cellStyle name="Обычный 16 3 4 4 4 2" xfId="12494"/>
    <cellStyle name="Обычный 16 3 4 4 4 3" xfId="12495"/>
    <cellStyle name="Обычный 16 3 4 4 5" xfId="12496"/>
    <cellStyle name="Обычный 16 3 4 4 5 2" xfId="12497"/>
    <cellStyle name="Обычный 16 3 4 4 6" xfId="12498"/>
    <cellStyle name="Обычный 16 3 4 4 7" xfId="12499"/>
    <cellStyle name="Обычный 16 3 4 5" xfId="12500"/>
    <cellStyle name="Обычный 16 3 4 5 2" xfId="12501"/>
    <cellStyle name="Обычный 16 3 4 5 2 2" xfId="12502"/>
    <cellStyle name="Обычный 16 3 4 5 2 3" xfId="12503"/>
    <cellStyle name="Обычный 16 3 4 5 3" xfId="12504"/>
    <cellStyle name="Обычный 16 3 4 5 3 2" xfId="12505"/>
    <cellStyle name="Обычный 16 3 4 5 3 3" xfId="12506"/>
    <cellStyle name="Обычный 16 3 4 5 4" xfId="12507"/>
    <cellStyle name="Обычный 16 3 4 5 4 2" xfId="12508"/>
    <cellStyle name="Обычный 16 3 4 5 4 3" xfId="12509"/>
    <cellStyle name="Обычный 16 3 4 5 5" xfId="12510"/>
    <cellStyle name="Обычный 16 3 4 5 5 2" xfId="12511"/>
    <cellStyle name="Обычный 16 3 4 5 6" xfId="12512"/>
    <cellStyle name="Обычный 16 3 4 5 7" xfId="12513"/>
    <cellStyle name="Обычный 16 3 4 6" xfId="12514"/>
    <cellStyle name="Обычный 16 3 4 6 2" xfId="12515"/>
    <cellStyle name="Обычный 16 3 4 6 2 2" xfId="12516"/>
    <cellStyle name="Обычный 16 3 4 6 2 3" xfId="12517"/>
    <cellStyle name="Обычный 16 3 4 6 3" xfId="12518"/>
    <cellStyle name="Обычный 16 3 4 6 3 2" xfId="12519"/>
    <cellStyle name="Обычный 16 3 4 6 3 3" xfId="12520"/>
    <cellStyle name="Обычный 16 3 4 6 4" xfId="12521"/>
    <cellStyle name="Обычный 16 3 4 6 4 2" xfId="12522"/>
    <cellStyle name="Обычный 16 3 4 6 4 3" xfId="12523"/>
    <cellStyle name="Обычный 16 3 4 6 5" xfId="12524"/>
    <cellStyle name="Обычный 16 3 4 6 5 2" xfId="12525"/>
    <cellStyle name="Обычный 16 3 4 6 6" xfId="12526"/>
    <cellStyle name="Обычный 16 3 4 6 7" xfId="12527"/>
    <cellStyle name="Обычный 16 3 4 7" xfId="12528"/>
    <cellStyle name="Обычный 16 3 4 7 2" xfId="12529"/>
    <cellStyle name="Обычный 16 3 4 7 2 2" xfId="12530"/>
    <cellStyle name="Обычный 16 3 4 7 2 3" xfId="12531"/>
    <cellStyle name="Обычный 16 3 4 7 3" xfId="12532"/>
    <cellStyle name="Обычный 16 3 4 7 3 2" xfId="12533"/>
    <cellStyle name="Обычный 16 3 4 7 3 3" xfId="12534"/>
    <cellStyle name="Обычный 16 3 4 7 4" xfId="12535"/>
    <cellStyle name="Обычный 16 3 4 7 4 2" xfId="12536"/>
    <cellStyle name="Обычный 16 3 4 7 4 3" xfId="12537"/>
    <cellStyle name="Обычный 16 3 4 7 5" xfId="12538"/>
    <cellStyle name="Обычный 16 3 4 7 5 2" xfId="12539"/>
    <cellStyle name="Обычный 16 3 4 7 6" xfId="12540"/>
    <cellStyle name="Обычный 16 3 4 7 7" xfId="12541"/>
    <cellStyle name="Обычный 16 3 4 8" xfId="12542"/>
    <cellStyle name="Обычный 16 3 4 8 2" xfId="12543"/>
    <cellStyle name="Обычный 16 3 4 8 2 2" xfId="12544"/>
    <cellStyle name="Обычный 16 3 4 8 2 3" xfId="12545"/>
    <cellStyle name="Обычный 16 3 4 8 3" xfId="12546"/>
    <cellStyle name="Обычный 16 3 4 8 3 2" xfId="12547"/>
    <cellStyle name="Обычный 16 3 4 8 3 3" xfId="12548"/>
    <cellStyle name="Обычный 16 3 4 8 4" xfId="12549"/>
    <cellStyle name="Обычный 16 3 4 8 4 2" xfId="12550"/>
    <cellStyle name="Обычный 16 3 4 8 5" xfId="12551"/>
    <cellStyle name="Обычный 16 3 4 8 5 2" xfId="12552"/>
    <cellStyle name="Обычный 16 3 4 8 6" xfId="12553"/>
    <cellStyle name="Обычный 16 3 4 8 7" xfId="12554"/>
    <cellStyle name="Обычный 16 3 4 9" xfId="12555"/>
    <cellStyle name="Обычный 16 3 4 9 2" xfId="12556"/>
    <cellStyle name="Обычный 16 3 4 9 3" xfId="12557"/>
    <cellStyle name="Обычный 16 3 5" xfId="12558"/>
    <cellStyle name="Обычный 16 3 5 10" xfId="12559"/>
    <cellStyle name="Обычный 16 3 5 10 2" xfId="12560"/>
    <cellStyle name="Обычный 16 3 5 11" xfId="12561"/>
    <cellStyle name="Обычный 16 3 5 12" xfId="12562"/>
    <cellStyle name="Обычный 16 3 5 2" xfId="12563"/>
    <cellStyle name="Обычный 16 3 5 2 2" xfId="12564"/>
    <cellStyle name="Обычный 16 3 5 2 2 2" xfId="12565"/>
    <cellStyle name="Обычный 16 3 5 2 2 2 2" xfId="12566"/>
    <cellStyle name="Обычный 16 3 5 2 2 3" xfId="12567"/>
    <cellStyle name="Обычный 16 3 5 2 2 4" xfId="12568"/>
    <cellStyle name="Обычный 16 3 5 2 3" xfId="12569"/>
    <cellStyle name="Обычный 16 3 5 2 3 2" xfId="12570"/>
    <cellStyle name="Обычный 16 3 5 2 3 3" xfId="12571"/>
    <cellStyle name="Обычный 16 3 5 2 4" xfId="12572"/>
    <cellStyle name="Обычный 16 3 5 2 4 2" xfId="12573"/>
    <cellStyle name="Обычный 16 3 5 2 4 3" xfId="12574"/>
    <cellStyle name="Обычный 16 3 5 2 5" xfId="12575"/>
    <cellStyle name="Обычный 16 3 5 2 5 2" xfId="12576"/>
    <cellStyle name="Обычный 16 3 5 2 5 3" xfId="12577"/>
    <cellStyle name="Обычный 16 3 5 2 6" xfId="12578"/>
    <cellStyle name="Обычный 16 3 5 2 6 2" xfId="12579"/>
    <cellStyle name="Обычный 16 3 5 2 7" xfId="12580"/>
    <cellStyle name="Обычный 16 3 5 2 8" xfId="12581"/>
    <cellStyle name="Обычный 16 3 5 3" xfId="12582"/>
    <cellStyle name="Обычный 16 3 5 3 2" xfId="12583"/>
    <cellStyle name="Обычный 16 3 5 3 2 2" xfId="12584"/>
    <cellStyle name="Обычный 16 3 5 3 2 2 2" xfId="12585"/>
    <cellStyle name="Обычный 16 3 5 3 2 3" xfId="12586"/>
    <cellStyle name="Обычный 16 3 5 3 2 4" xfId="12587"/>
    <cellStyle name="Обычный 16 3 5 3 3" xfId="12588"/>
    <cellStyle name="Обычный 16 3 5 3 3 2" xfId="12589"/>
    <cellStyle name="Обычный 16 3 5 3 3 3" xfId="12590"/>
    <cellStyle name="Обычный 16 3 5 3 4" xfId="12591"/>
    <cellStyle name="Обычный 16 3 5 3 4 2" xfId="12592"/>
    <cellStyle name="Обычный 16 3 5 3 4 3" xfId="12593"/>
    <cellStyle name="Обычный 16 3 5 3 5" xfId="12594"/>
    <cellStyle name="Обычный 16 3 5 3 5 2" xfId="12595"/>
    <cellStyle name="Обычный 16 3 5 3 5 3" xfId="12596"/>
    <cellStyle name="Обычный 16 3 5 3 6" xfId="12597"/>
    <cellStyle name="Обычный 16 3 5 3 6 2" xfId="12598"/>
    <cellStyle name="Обычный 16 3 5 3 7" xfId="12599"/>
    <cellStyle name="Обычный 16 3 5 3 8" xfId="12600"/>
    <cellStyle name="Обычный 16 3 5 4" xfId="12601"/>
    <cellStyle name="Обычный 16 3 5 4 2" xfId="12602"/>
    <cellStyle name="Обычный 16 3 5 4 2 2" xfId="12603"/>
    <cellStyle name="Обычный 16 3 5 4 2 3" xfId="12604"/>
    <cellStyle name="Обычный 16 3 5 4 3" xfId="12605"/>
    <cellStyle name="Обычный 16 3 5 4 3 2" xfId="12606"/>
    <cellStyle name="Обычный 16 3 5 4 3 3" xfId="12607"/>
    <cellStyle name="Обычный 16 3 5 4 4" xfId="12608"/>
    <cellStyle name="Обычный 16 3 5 4 4 2" xfId="12609"/>
    <cellStyle name="Обычный 16 3 5 4 4 3" xfId="12610"/>
    <cellStyle name="Обычный 16 3 5 4 5" xfId="12611"/>
    <cellStyle name="Обычный 16 3 5 4 5 2" xfId="12612"/>
    <cellStyle name="Обычный 16 3 5 4 6" xfId="12613"/>
    <cellStyle name="Обычный 16 3 5 4 7" xfId="12614"/>
    <cellStyle name="Обычный 16 3 5 5" xfId="12615"/>
    <cellStyle name="Обычный 16 3 5 5 2" xfId="12616"/>
    <cellStyle name="Обычный 16 3 5 5 2 2" xfId="12617"/>
    <cellStyle name="Обычный 16 3 5 5 2 3" xfId="12618"/>
    <cellStyle name="Обычный 16 3 5 5 3" xfId="12619"/>
    <cellStyle name="Обычный 16 3 5 5 3 2" xfId="12620"/>
    <cellStyle name="Обычный 16 3 5 5 3 3" xfId="12621"/>
    <cellStyle name="Обычный 16 3 5 5 4" xfId="12622"/>
    <cellStyle name="Обычный 16 3 5 5 4 2" xfId="12623"/>
    <cellStyle name="Обычный 16 3 5 5 4 3" xfId="12624"/>
    <cellStyle name="Обычный 16 3 5 5 5" xfId="12625"/>
    <cellStyle name="Обычный 16 3 5 5 5 2" xfId="12626"/>
    <cellStyle name="Обычный 16 3 5 5 6" xfId="12627"/>
    <cellStyle name="Обычный 16 3 5 5 7" xfId="12628"/>
    <cellStyle name="Обычный 16 3 5 6" xfId="12629"/>
    <cellStyle name="Обычный 16 3 5 6 2" xfId="12630"/>
    <cellStyle name="Обычный 16 3 5 6 2 2" xfId="12631"/>
    <cellStyle name="Обычный 16 3 5 6 2 3" xfId="12632"/>
    <cellStyle name="Обычный 16 3 5 6 3" xfId="12633"/>
    <cellStyle name="Обычный 16 3 5 6 3 2" xfId="12634"/>
    <cellStyle name="Обычный 16 3 5 6 3 3" xfId="12635"/>
    <cellStyle name="Обычный 16 3 5 6 4" xfId="12636"/>
    <cellStyle name="Обычный 16 3 5 6 4 2" xfId="12637"/>
    <cellStyle name="Обычный 16 3 5 6 5" xfId="12638"/>
    <cellStyle name="Обычный 16 3 5 6 5 2" xfId="12639"/>
    <cellStyle name="Обычный 16 3 5 6 6" xfId="12640"/>
    <cellStyle name="Обычный 16 3 5 6 7" xfId="12641"/>
    <cellStyle name="Обычный 16 3 5 7" xfId="12642"/>
    <cellStyle name="Обычный 16 3 5 7 2" xfId="12643"/>
    <cellStyle name="Обычный 16 3 5 7 3" xfId="12644"/>
    <cellStyle name="Обычный 16 3 5 8" xfId="12645"/>
    <cellStyle name="Обычный 16 3 5 8 2" xfId="12646"/>
    <cellStyle name="Обычный 16 3 5 8 3" xfId="12647"/>
    <cellStyle name="Обычный 16 3 5 9" xfId="12648"/>
    <cellStyle name="Обычный 16 3 5 9 2" xfId="12649"/>
    <cellStyle name="Обычный 16 3 5 9 3" xfId="12650"/>
    <cellStyle name="Обычный 16 3 6" xfId="12651"/>
    <cellStyle name="Обычный 16 3 6 2" xfId="12652"/>
    <cellStyle name="Обычный 16 3 6 2 2" xfId="12653"/>
    <cellStyle name="Обычный 16 3 6 2 2 2" xfId="12654"/>
    <cellStyle name="Обычный 16 3 6 2 2 3" xfId="12655"/>
    <cellStyle name="Обычный 16 3 6 2 3" xfId="12656"/>
    <cellStyle name="Обычный 16 3 6 2 3 2" xfId="12657"/>
    <cellStyle name="Обычный 16 3 6 2 3 3" xfId="12658"/>
    <cellStyle name="Обычный 16 3 6 2 4" xfId="12659"/>
    <cellStyle name="Обычный 16 3 6 2 4 2" xfId="12660"/>
    <cellStyle name="Обычный 16 3 6 2 4 3" xfId="12661"/>
    <cellStyle name="Обычный 16 3 6 2 5" xfId="12662"/>
    <cellStyle name="Обычный 16 3 6 2 5 2" xfId="12663"/>
    <cellStyle name="Обычный 16 3 6 2 6" xfId="12664"/>
    <cellStyle name="Обычный 16 3 6 2 7" xfId="12665"/>
    <cellStyle name="Обычный 16 3 6 3" xfId="12666"/>
    <cellStyle name="Обычный 16 3 6 3 2" xfId="12667"/>
    <cellStyle name="Обычный 16 3 6 3 2 2" xfId="12668"/>
    <cellStyle name="Обычный 16 3 6 3 3" xfId="12669"/>
    <cellStyle name="Обычный 16 3 6 3 4" xfId="12670"/>
    <cellStyle name="Обычный 16 3 6 4" xfId="12671"/>
    <cellStyle name="Обычный 16 3 6 4 2" xfId="12672"/>
    <cellStyle name="Обычный 16 3 6 4 3" xfId="12673"/>
    <cellStyle name="Обычный 16 3 6 5" xfId="12674"/>
    <cellStyle name="Обычный 16 3 6 5 2" xfId="12675"/>
    <cellStyle name="Обычный 16 3 6 5 3" xfId="12676"/>
    <cellStyle name="Обычный 16 3 6 6" xfId="12677"/>
    <cellStyle name="Обычный 16 3 6 6 2" xfId="12678"/>
    <cellStyle name="Обычный 16 3 6 6 3" xfId="12679"/>
    <cellStyle name="Обычный 16 3 6 7" xfId="12680"/>
    <cellStyle name="Обычный 16 3 6 7 2" xfId="12681"/>
    <cellStyle name="Обычный 16 3 6 8" xfId="12682"/>
    <cellStyle name="Обычный 16 3 6 9" xfId="12683"/>
    <cellStyle name="Обычный 16 3 7" xfId="12684"/>
    <cellStyle name="Обычный 16 3 7 2" xfId="12685"/>
    <cellStyle name="Обычный 16 3 7 2 2" xfId="12686"/>
    <cellStyle name="Обычный 16 3 7 2 2 2" xfId="12687"/>
    <cellStyle name="Обычный 16 3 7 2 3" xfId="12688"/>
    <cellStyle name="Обычный 16 3 7 2 4" xfId="12689"/>
    <cellStyle name="Обычный 16 3 7 3" xfId="12690"/>
    <cellStyle name="Обычный 16 3 7 3 2" xfId="12691"/>
    <cellStyle name="Обычный 16 3 7 3 3" xfId="12692"/>
    <cellStyle name="Обычный 16 3 7 4" xfId="12693"/>
    <cellStyle name="Обычный 16 3 7 4 2" xfId="12694"/>
    <cellStyle name="Обычный 16 3 7 4 3" xfId="12695"/>
    <cellStyle name="Обычный 16 3 7 5" xfId="12696"/>
    <cellStyle name="Обычный 16 3 7 5 2" xfId="12697"/>
    <cellStyle name="Обычный 16 3 7 5 3" xfId="12698"/>
    <cellStyle name="Обычный 16 3 7 6" xfId="12699"/>
    <cellStyle name="Обычный 16 3 7 6 2" xfId="12700"/>
    <cellStyle name="Обычный 16 3 7 7" xfId="12701"/>
    <cellStyle name="Обычный 16 3 7 8" xfId="12702"/>
    <cellStyle name="Обычный 16 3 8" xfId="12703"/>
    <cellStyle name="Обычный 16 3 8 2" xfId="12704"/>
    <cellStyle name="Обычный 16 3 8 2 2" xfId="12705"/>
    <cellStyle name="Обычный 16 3 8 2 2 2" xfId="12706"/>
    <cellStyle name="Обычный 16 3 8 2 3" xfId="12707"/>
    <cellStyle name="Обычный 16 3 8 2 4" xfId="12708"/>
    <cellStyle name="Обычный 16 3 8 3" xfId="12709"/>
    <cellStyle name="Обычный 16 3 8 3 2" xfId="12710"/>
    <cellStyle name="Обычный 16 3 8 3 3" xfId="12711"/>
    <cellStyle name="Обычный 16 3 8 4" xfId="12712"/>
    <cellStyle name="Обычный 16 3 8 4 2" xfId="12713"/>
    <cellStyle name="Обычный 16 3 8 4 3" xfId="12714"/>
    <cellStyle name="Обычный 16 3 8 5" xfId="12715"/>
    <cellStyle name="Обычный 16 3 8 5 2" xfId="12716"/>
    <cellStyle name="Обычный 16 3 8 5 3" xfId="12717"/>
    <cellStyle name="Обычный 16 3 8 6" xfId="12718"/>
    <cellStyle name="Обычный 16 3 8 6 2" xfId="12719"/>
    <cellStyle name="Обычный 16 3 8 7" xfId="12720"/>
    <cellStyle name="Обычный 16 3 8 8" xfId="12721"/>
    <cellStyle name="Обычный 16 3 9" xfId="12722"/>
    <cellStyle name="Обычный 16 3 9 2" xfId="12723"/>
    <cellStyle name="Обычный 16 3 9 2 2" xfId="12724"/>
    <cellStyle name="Обычный 16 3 9 2 3" xfId="12725"/>
    <cellStyle name="Обычный 16 3 9 3" xfId="12726"/>
    <cellStyle name="Обычный 16 3 9 3 2" xfId="12727"/>
    <cellStyle name="Обычный 16 3 9 3 3" xfId="12728"/>
    <cellStyle name="Обычный 16 3 9 4" xfId="12729"/>
    <cellStyle name="Обычный 16 3 9 4 2" xfId="12730"/>
    <cellStyle name="Обычный 16 3 9 4 3" xfId="12731"/>
    <cellStyle name="Обычный 16 3 9 5" xfId="12732"/>
    <cellStyle name="Обычный 16 3 9 5 2" xfId="12733"/>
    <cellStyle name="Обычный 16 3 9 6" xfId="12734"/>
    <cellStyle name="Обычный 16 3 9 7" xfId="12735"/>
    <cellStyle name="Обычный 16 4" xfId="12736"/>
    <cellStyle name="Обычный 16 4 2" xfId="12737"/>
    <cellStyle name="Обычный 16 4 2 2" xfId="12738"/>
    <cellStyle name="Обычный 16 4 2 2 2" xfId="12739"/>
    <cellStyle name="Обычный 16 4 2 3" xfId="12740"/>
    <cellStyle name="Обычный 16 4 2 4" xfId="12741"/>
    <cellStyle name="Обычный 16 4 3" xfId="12742"/>
    <cellStyle name="Обычный 16 4 3 2" xfId="12743"/>
    <cellStyle name="Обычный 16 4 3 3" xfId="12744"/>
    <cellStyle name="Обычный 16 4 4" xfId="12745"/>
    <cellStyle name="Обычный 16 4 4 2" xfId="12746"/>
    <cellStyle name="Обычный 16 4 4 3" xfId="12747"/>
    <cellStyle name="Обычный 16 4 5" xfId="12748"/>
    <cellStyle name="Обычный 16 4 5 2" xfId="12749"/>
    <cellStyle name="Обычный 16 4 5 3" xfId="12750"/>
    <cellStyle name="Обычный 16 4 6" xfId="12751"/>
    <cellStyle name="Обычный 16 4 6 2" xfId="12752"/>
    <cellStyle name="Обычный 16 4 7" xfId="12753"/>
    <cellStyle name="Обычный 16 4 8" xfId="12754"/>
    <cellStyle name="Обычный 16 5" xfId="12755"/>
    <cellStyle name="Обычный 16 6" xfId="12756"/>
    <cellStyle name="Обычный 16 7" xfId="12757"/>
    <cellStyle name="Обычный 16 8" xfId="12758"/>
    <cellStyle name="Обычный 17" xfId="12759"/>
    <cellStyle name="Обычный 17 2" xfId="12760"/>
    <cellStyle name="Обычный 17 3" xfId="12761"/>
    <cellStyle name="Обычный 18" xfId="12762"/>
    <cellStyle name="Обычный 19" xfId="12763"/>
    <cellStyle name="Обычный 2" xfId="5"/>
    <cellStyle name="Обычный 2 10" xfId="12764"/>
    <cellStyle name="Обычный 2 10 2" xfId="12765"/>
    <cellStyle name="Обычный 2 10 3" xfId="12766"/>
    <cellStyle name="Обычный 2 11" xfId="12767"/>
    <cellStyle name="Обычный 2 11 10" xfId="12768"/>
    <cellStyle name="Обычный 2 11 10 2" xfId="12769"/>
    <cellStyle name="Обычный 2 11 10 2 2" xfId="12770"/>
    <cellStyle name="Обычный 2 11 10 2 3" xfId="12771"/>
    <cellStyle name="Обычный 2 11 10 3" xfId="12772"/>
    <cellStyle name="Обычный 2 11 10 3 2" xfId="12773"/>
    <cellStyle name="Обычный 2 11 10 3 3" xfId="12774"/>
    <cellStyle name="Обычный 2 11 10 4" xfId="12775"/>
    <cellStyle name="Обычный 2 11 10 4 2" xfId="12776"/>
    <cellStyle name="Обычный 2 11 10 4 3" xfId="12777"/>
    <cellStyle name="Обычный 2 11 10 5" xfId="12778"/>
    <cellStyle name="Обычный 2 11 10 5 2" xfId="12779"/>
    <cellStyle name="Обычный 2 11 10 6" xfId="12780"/>
    <cellStyle name="Обычный 2 11 10 7" xfId="12781"/>
    <cellStyle name="Обычный 2 11 11" xfId="12782"/>
    <cellStyle name="Обычный 2 11 11 2" xfId="12783"/>
    <cellStyle name="Обычный 2 11 11 2 2" xfId="12784"/>
    <cellStyle name="Обычный 2 11 11 2 3" xfId="12785"/>
    <cellStyle name="Обычный 2 11 11 3" xfId="12786"/>
    <cellStyle name="Обычный 2 11 11 3 2" xfId="12787"/>
    <cellStyle name="Обычный 2 11 11 3 3" xfId="12788"/>
    <cellStyle name="Обычный 2 11 11 4" xfId="12789"/>
    <cellStyle name="Обычный 2 11 11 4 2" xfId="12790"/>
    <cellStyle name="Обычный 2 11 11 4 3" xfId="12791"/>
    <cellStyle name="Обычный 2 11 11 5" xfId="12792"/>
    <cellStyle name="Обычный 2 11 11 5 2" xfId="12793"/>
    <cellStyle name="Обычный 2 11 11 6" xfId="12794"/>
    <cellStyle name="Обычный 2 11 11 7" xfId="12795"/>
    <cellStyle name="Обычный 2 11 12" xfId="12796"/>
    <cellStyle name="Обычный 2 11 12 2" xfId="12797"/>
    <cellStyle name="Обычный 2 11 12 3" xfId="12798"/>
    <cellStyle name="Обычный 2 11 13" xfId="12799"/>
    <cellStyle name="Обычный 2 11 13 2" xfId="12800"/>
    <cellStyle name="Обычный 2 11 13 3" xfId="12801"/>
    <cellStyle name="Обычный 2 11 14" xfId="12802"/>
    <cellStyle name="Обычный 2 11 14 2" xfId="12803"/>
    <cellStyle name="Обычный 2 11 14 3" xfId="12804"/>
    <cellStyle name="Обычный 2 11 15" xfId="12805"/>
    <cellStyle name="Обычный 2 11 15 2" xfId="12806"/>
    <cellStyle name="Обычный 2 11 16" xfId="12807"/>
    <cellStyle name="Обычный 2 11 17" xfId="12808"/>
    <cellStyle name="Обычный 2 11 2" xfId="12809"/>
    <cellStyle name="Обычный 2 11 2 10" xfId="12810"/>
    <cellStyle name="Обычный 2 11 2 10 2" xfId="12811"/>
    <cellStyle name="Обычный 2 11 2 10 2 2" xfId="12812"/>
    <cellStyle name="Обычный 2 11 2 10 2 3" xfId="12813"/>
    <cellStyle name="Обычный 2 11 2 10 3" xfId="12814"/>
    <cellStyle name="Обычный 2 11 2 10 3 2" xfId="12815"/>
    <cellStyle name="Обычный 2 11 2 10 3 3" xfId="12816"/>
    <cellStyle name="Обычный 2 11 2 10 4" xfId="12817"/>
    <cellStyle name="Обычный 2 11 2 10 4 2" xfId="12818"/>
    <cellStyle name="Обычный 2 11 2 10 4 3" xfId="12819"/>
    <cellStyle name="Обычный 2 11 2 10 5" xfId="12820"/>
    <cellStyle name="Обычный 2 11 2 10 5 2" xfId="12821"/>
    <cellStyle name="Обычный 2 11 2 10 6" xfId="12822"/>
    <cellStyle name="Обычный 2 11 2 10 7" xfId="12823"/>
    <cellStyle name="Обычный 2 11 2 11" xfId="12824"/>
    <cellStyle name="Обычный 2 11 2 11 2" xfId="12825"/>
    <cellStyle name="Обычный 2 11 2 11 2 2" xfId="12826"/>
    <cellStyle name="Обычный 2 11 2 11 2 3" xfId="12827"/>
    <cellStyle name="Обычный 2 11 2 11 3" xfId="12828"/>
    <cellStyle name="Обычный 2 11 2 11 3 2" xfId="12829"/>
    <cellStyle name="Обычный 2 11 2 11 3 3" xfId="12830"/>
    <cellStyle name="Обычный 2 11 2 11 4" xfId="12831"/>
    <cellStyle name="Обычный 2 11 2 11 4 2" xfId="12832"/>
    <cellStyle name="Обычный 2 11 2 11 4 3" xfId="12833"/>
    <cellStyle name="Обычный 2 11 2 11 5" xfId="12834"/>
    <cellStyle name="Обычный 2 11 2 11 5 2" xfId="12835"/>
    <cellStyle name="Обычный 2 11 2 11 6" xfId="12836"/>
    <cellStyle name="Обычный 2 11 2 11 7" xfId="12837"/>
    <cellStyle name="Обычный 2 11 2 12" xfId="12838"/>
    <cellStyle name="Обычный 2 11 2 12 2" xfId="12839"/>
    <cellStyle name="Обычный 2 11 2 12 2 2" xfId="12840"/>
    <cellStyle name="Обычный 2 11 2 12 3" xfId="12841"/>
    <cellStyle name="Обычный 2 11 2 13" xfId="12842"/>
    <cellStyle name="Обычный 2 11 2 13 2" xfId="12843"/>
    <cellStyle name="Обычный 2 11 2 13 3" xfId="12844"/>
    <cellStyle name="Обычный 2 11 2 14" xfId="12845"/>
    <cellStyle name="Обычный 2 11 2 14 2" xfId="12846"/>
    <cellStyle name="Обычный 2 11 2 14 3" xfId="12847"/>
    <cellStyle name="Обычный 2 11 2 15" xfId="12848"/>
    <cellStyle name="Обычный 2 11 2 15 2" xfId="12849"/>
    <cellStyle name="Обычный 2 11 2 16" xfId="12850"/>
    <cellStyle name="Обычный 2 11 2 17" xfId="12851"/>
    <cellStyle name="Обычный 2 11 2 2" xfId="12852"/>
    <cellStyle name="Обычный 2 11 2 2 10" xfId="12853"/>
    <cellStyle name="Обычный 2 11 2 2 10 2" xfId="12854"/>
    <cellStyle name="Обычный 2 11 2 2 10 2 2" xfId="12855"/>
    <cellStyle name="Обычный 2 11 2 2 10 2 3" xfId="12856"/>
    <cellStyle name="Обычный 2 11 2 2 10 3" xfId="12857"/>
    <cellStyle name="Обычный 2 11 2 2 10 3 2" xfId="12858"/>
    <cellStyle name="Обычный 2 11 2 2 10 3 3" xfId="12859"/>
    <cellStyle name="Обычный 2 11 2 2 10 4" xfId="12860"/>
    <cellStyle name="Обычный 2 11 2 2 10 4 2" xfId="12861"/>
    <cellStyle name="Обычный 2 11 2 2 10 5" xfId="12862"/>
    <cellStyle name="Обычный 2 11 2 2 10 5 2" xfId="12863"/>
    <cellStyle name="Обычный 2 11 2 2 10 6" xfId="12864"/>
    <cellStyle name="Обычный 2 11 2 2 10 7" xfId="12865"/>
    <cellStyle name="Обычный 2 11 2 2 11" xfId="12866"/>
    <cellStyle name="Обычный 2 11 2 2 11 2" xfId="12867"/>
    <cellStyle name="Обычный 2 11 2 2 11 3" xfId="12868"/>
    <cellStyle name="Обычный 2 11 2 2 12" xfId="12869"/>
    <cellStyle name="Обычный 2 11 2 2 12 2" xfId="12870"/>
    <cellStyle name="Обычный 2 11 2 2 12 3" xfId="12871"/>
    <cellStyle name="Обычный 2 11 2 2 13" xfId="12872"/>
    <cellStyle name="Обычный 2 11 2 2 13 2" xfId="12873"/>
    <cellStyle name="Обычный 2 11 2 2 13 3" xfId="12874"/>
    <cellStyle name="Обычный 2 11 2 2 14" xfId="12875"/>
    <cellStyle name="Обычный 2 11 2 2 14 2" xfId="12876"/>
    <cellStyle name="Обычный 2 11 2 2 15" xfId="12877"/>
    <cellStyle name="Обычный 2 11 2 2 16" xfId="12878"/>
    <cellStyle name="Обычный 2 11 2 2 2" xfId="12879"/>
    <cellStyle name="Обычный 2 11 2 2 2 10" xfId="12880"/>
    <cellStyle name="Обычный 2 11 2 2 2 10 2" xfId="12881"/>
    <cellStyle name="Обычный 2 11 2 2 2 10 3" xfId="12882"/>
    <cellStyle name="Обычный 2 11 2 2 2 11" xfId="12883"/>
    <cellStyle name="Обычный 2 11 2 2 2 11 2" xfId="12884"/>
    <cellStyle name="Обычный 2 11 2 2 2 12" xfId="12885"/>
    <cellStyle name="Обычный 2 11 2 2 2 13" xfId="12886"/>
    <cellStyle name="Обычный 2 11 2 2 2 2" xfId="12887"/>
    <cellStyle name="Обычный 2 11 2 2 2 2 2" xfId="12888"/>
    <cellStyle name="Обычный 2 11 2 2 2 2 2 2" xfId="12889"/>
    <cellStyle name="Обычный 2 11 2 2 2 2 2 2 2" xfId="12890"/>
    <cellStyle name="Обычный 2 11 2 2 2 2 2 3" xfId="12891"/>
    <cellStyle name="Обычный 2 11 2 2 2 2 2 4" xfId="12892"/>
    <cellStyle name="Обычный 2 11 2 2 2 2 3" xfId="12893"/>
    <cellStyle name="Обычный 2 11 2 2 2 2 3 2" xfId="12894"/>
    <cellStyle name="Обычный 2 11 2 2 2 2 3 3" xfId="12895"/>
    <cellStyle name="Обычный 2 11 2 2 2 2 4" xfId="12896"/>
    <cellStyle name="Обычный 2 11 2 2 2 2 4 2" xfId="12897"/>
    <cellStyle name="Обычный 2 11 2 2 2 2 4 3" xfId="12898"/>
    <cellStyle name="Обычный 2 11 2 2 2 2 5" xfId="12899"/>
    <cellStyle name="Обычный 2 11 2 2 2 2 5 2" xfId="12900"/>
    <cellStyle name="Обычный 2 11 2 2 2 2 5 3" xfId="12901"/>
    <cellStyle name="Обычный 2 11 2 2 2 2 6" xfId="12902"/>
    <cellStyle name="Обычный 2 11 2 2 2 2 6 2" xfId="12903"/>
    <cellStyle name="Обычный 2 11 2 2 2 2 7" xfId="12904"/>
    <cellStyle name="Обычный 2 11 2 2 2 2 8" xfId="12905"/>
    <cellStyle name="Обычный 2 11 2 2 2 3" xfId="12906"/>
    <cellStyle name="Обычный 2 11 2 2 2 3 2" xfId="12907"/>
    <cellStyle name="Обычный 2 11 2 2 2 3 2 2" xfId="12908"/>
    <cellStyle name="Обычный 2 11 2 2 2 3 2 2 2" xfId="12909"/>
    <cellStyle name="Обычный 2 11 2 2 2 3 2 3" xfId="12910"/>
    <cellStyle name="Обычный 2 11 2 2 2 3 2 4" xfId="12911"/>
    <cellStyle name="Обычный 2 11 2 2 2 3 3" xfId="12912"/>
    <cellStyle name="Обычный 2 11 2 2 2 3 3 2" xfId="12913"/>
    <cellStyle name="Обычный 2 11 2 2 2 3 3 3" xfId="12914"/>
    <cellStyle name="Обычный 2 11 2 2 2 3 4" xfId="12915"/>
    <cellStyle name="Обычный 2 11 2 2 2 3 4 2" xfId="12916"/>
    <cellStyle name="Обычный 2 11 2 2 2 3 4 3" xfId="12917"/>
    <cellStyle name="Обычный 2 11 2 2 2 3 5" xfId="12918"/>
    <cellStyle name="Обычный 2 11 2 2 2 3 5 2" xfId="12919"/>
    <cellStyle name="Обычный 2 11 2 2 2 3 5 3" xfId="12920"/>
    <cellStyle name="Обычный 2 11 2 2 2 3 6" xfId="12921"/>
    <cellStyle name="Обычный 2 11 2 2 2 3 6 2" xfId="12922"/>
    <cellStyle name="Обычный 2 11 2 2 2 3 7" xfId="12923"/>
    <cellStyle name="Обычный 2 11 2 2 2 3 8" xfId="12924"/>
    <cellStyle name="Обычный 2 11 2 2 2 4" xfId="12925"/>
    <cellStyle name="Обычный 2 11 2 2 2 4 2" xfId="12926"/>
    <cellStyle name="Обычный 2 11 2 2 2 4 2 2" xfId="12927"/>
    <cellStyle name="Обычный 2 11 2 2 2 4 2 3" xfId="12928"/>
    <cellStyle name="Обычный 2 11 2 2 2 4 3" xfId="12929"/>
    <cellStyle name="Обычный 2 11 2 2 2 4 3 2" xfId="12930"/>
    <cellStyle name="Обычный 2 11 2 2 2 4 3 3" xfId="12931"/>
    <cellStyle name="Обычный 2 11 2 2 2 4 4" xfId="12932"/>
    <cellStyle name="Обычный 2 11 2 2 2 4 4 2" xfId="12933"/>
    <cellStyle name="Обычный 2 11 2 2 2 4 4 3" xfId="12934"/>
    <cellStyle name="Обычный 2 11 2 2 2 4 5" xfId="12935"/>
    <cellStyle name="Обычный 2 11 2 2 2 4 5 2" xfId="12936"/>
    <cellStyle name="Обычный 2 11 2 2 2 4 6" xfId="12937"/>
    <cellStyle name="Обычный 2 11 2 2 2 4 7" xfId="12938"/>
    <cellStyle name="Обычный 2 11 2 2 2 5" xfId="12939"/>
    <cellStyle name="Обычный 2 11 2 2 2 5 2" xfId="12940"/>
    <cellStyle name="Обычный 2 11 2 2 2 5 2 2" xfId="12941"/>
    <cellStyle name="Обычный 2 11 2 2 2 5 2 3" xfId="12942"/>
    <cellStyle name="Обычный 2 11 2 2 2 5 3" xfId="12943"/>
    <cellStyle name="Обычный 2 11 2 2 2 5 3 2" xfId="12944"/>
    <cellStyle name="Обычный 2 11 2 2 2 5 3 3" xfId="12945"/>
    <cellStyle name="Обычный 2 11 2 2 2 5 4" xfId="12946"/>
    <cellStyle name="Обычный 2 11 2 2 2 5 4 2" xfId="12947"/>
    <cellStyle name="Обычный 2 11 2 2 2 5 4 3" xfId="12948"/>
    <cellStyle name="Обычный 2 11 2 2 2 5 5" xfId="12949"/>
    <cellStyle name="Обычный 2 11 2 2 2 5 5 2" xfId="12950"/>
    <cellStyle name="Обычный 2 11 2 2 2 5 6" xfId="12951"/>
    <cellStyle name="Обычный 2 11 2 2 2 5 7" xfId="12952"/>
    <cellStyle name="Обычный 2 11 2 2 2 6" xfId="12953"/>
    <cellStyle name="Обычный 2 11 2 2 2 6 2" xfId="12954"/>
    <cellStyle name="Обычный 2 11 2 2 2 6 2 2" xfId="12955"/>
    <cellStyle name="Обычный 2 11 2 2 2 6 2 3" xfId="12956"/>
    <cellStyle name="Обычный 2 11 2 2 2 6 3" xfId="12957"/>
    <cellStyle name="Обычный 2 11 2 2 2 6 3 2" xfId="12958"/>
    <cellStyle name="Обычный 2 11 2 2 2 6 3 3" xfId="12959"/>
    <cellStyle name="Обычный 2 11 2 2 2 6 4" xfId="12960"/>
    <cellStyle name="Обычный 2 11 2 2 2 6 4 2" xfId="12961"/>
    <cellStyle name="Обычный 2 11 2 2 2 6 4 3" xfId="12962"/>
    <cellStyle name="Обычный 2 11 2 2 2 6 5" xfId="12963"/>
    <cellStyle name="Обычный 2 11 2 2 2 6 5 2" xfId="12964"/>
    <cellStyle name="Обычный 2 11 2 2 2 6 6" xfId="12965"/>
    <cellStyle name="Обычный 2 11 2 2 2 6 7" xfId="12966"/>
    <cellStyle name="Обычный 2 11 2 2 2 7" xfId="12967"/>
    <cellStyle name="Обычный 2 11 2 2 2 7 2" xfId="12968"/>
    <cellStyle name="Обычный 2 11 2 2 2 7 2 2" xfId="12969"/>
    <cellStyle name="Обычный 2 11 2 2 2 7 2 3" xfId="12970"/>
    <cellStyle name="Обычный 2 11 2 2 2 7 3" xfId="12971"/>
    <cellStyle name="Обычный 2 11 2 2 2 7 3 2" xfId="12972"/>
    <cellStyle name="Обычный 2 11 2 2 2 7 3 3" xfId="12973"/>
    <cellStyle name="Обычный 2 11 2 2 2 7 4" xfId="12974"/>
    <cellStyle name="Обычный 2 11 2 2 2 7 4 2" xfId="12975"/>
    <cellStyle name="Обычный 2 11 2 2 2 7 5" xfId="12976"/>
    <cellStyle name="Обычный 2 11 2 2 2 7 5 2" xfId="12977"/>
    <cellStyle name="Обычный 2 11 2 2 2 7 6" xfId="12978"/>
    <cellStyle name="Обычный 2 11 2 2 2 7 7" xfId="12979"/>
    <cellStyle name="Обычный 2 11 2 2 2 8" xfId="12980"/>
    <cellStyle name="Обычный 2 11 2 2 2 8 2" xfId="12981"/>
    <cellStyle name="Обычный 2 11 2 2 2 8 3" xfId="12982"/>
    <cellStyle name="Обычный 2 11 2 2 2 9" xfId="12983"/>
    <cellStyle name="Обычный 2 11 2 2 2 9 2" xfId="12984"/>
    <cellStyle name="Обычный 2 11 2 2 2 9 3" xfId="12985"/>
    <cellStyle name="Обычный 2 11 2 2 3" xfId="12986"/>
    <cellStyle name="Обычный 2 11 2 2 3 10" xfId="12987"/>
    <cellStyle name="Обычный 2 11 2 2 3 10 2" xfId="12988"/>
    <cellStyle name="Обычный 2 11 2 2 3 11" xfId="12989"/>
    <cellStyle name="Обычный 2 11 2 2 3 12" xfId="12990"/>
    <cellStyle name="Обычный 2 11 2 2 3 2" xfId="12991"/>
    <cellStyle name="Обычный 2 11 2 2 3 2 2" xfId="12992"/>
    <cellStyle name="Обычный 2 11 2 2 3 2 2 2" xfId="12993"/>
    <cellStyle name="Обычный 2 11 2 2 3 2 2 2 2" xfId="12994"/>
    <cellStyle name="Обычный 2 11 2 2 3 2 2 3" xfId="12995"/>
    <cellStyle name="Обычный 2 11 2 2 3 2 2 4" xfId="12996"/>
    <cellStyle name="Обычный 2 11 2 2 3 2 3" xfId="12997"/>
    <cellStyle name="Обычный 2 11 2 2 3 2 3 2" xfId="12998"/>
    <cellStyle name="Обычный 2 11 2 2 3 2 3 3" xfId="12999"/>
    <cellStyle name="Обычный 2 11 2 2 3 2 4" xfId="13000"/>
    <cellStyle name="Обычный 2 11 2 2 3 2 4 2" xfId="13001"/>
    <cellStyle name="Обычный 2 11 2 2 3 2 4 3" xfId="13002"/>
    <cellStyle name="Обычный 2 11 2 2 3 2 5" xfId="13003"/>
    <cellStyle name="Обычный 2 11 2 2 3 2 5 2" xfId="13004"/>
    <cellStyle name="Обычный 2 11 2 2 3 2 5 3" xfId="13005"/>
    <cellStyle name="Обычный 2 11 2 2 3 2 6" xfId="13006"/>
    <cellStyle name="Обычный 2 11 2 2 3 2 6 2" xfId="13007"/>
    <cellStyle name="Обычный 2 11 2 2 3 2 7" xfId="13008"/>
    <cellStyle name="Обычный 2 11 2 2 3 2 8" xfId="13009"/>
    <cellStyle name="Обычный 2 11 2 2 3 3" xfId="13010"/>
    <cellStyle name="Обычный 2 11 2 2 3 3 2" xfId="13011"/>
    <cellStyle name="Обычный 2 11 2 2 3 3 2 2" xfId="13012"/>
    <cellStyle name="Обычный 2 11 2 2 3 3 2 2 2" xfId="13013"/>
    <cellStyle name="Обычный 2 11 2 2 3 3 2 3" xfId="13014"/>
    <cellStyle name="Обычный 2 11 2 2 3 3 2 4" xfId="13015"/>
    <cellStyle name="Обычный 2 11 2 2 3 3 3" xfId="13016"/>
    <cellStyle name="Обычный 2 11 2 2 3 3 3 2" xfId="13017"/>
    <cellStyle name="Обычный 2 11 2 2 3 3 3 3" xfId="13018"/>
    <cellStyle name="Обычный 2 11 2 2 3 3 4" xfId="13019"/>
    <cellStyle name="Обычный 2 11 2 2 3 3 4 2" xfId="13020"/>
    <cellStyle name="Обычный 2 11 2 2 3 3 4 3" xfId="13021"/>
    <cellStyle name="Обычный 2 11 2 2 3 3 5" xfId="13022"/>
    <cellStyle name="Обычный 2 11 2 2 3 3 5 2" xfId="13023"/>
    <cellStyle name="Обычный 2 11 2 2 3 3 5 3" xfId="13024"/>
    <cellStyle name="Обычный 2 11 2 2 3 3 6" xfId="13025"/>
    <cellStyle name="Обычный 2 11 2 2 3 3 6 2" xfId="13026"/>
    <cellStyle name="Обычный 2 11 2 2 3 3 7" xfId="13027"/>
    <cellStyle name="Обычный 2 11 2 2 3 3 8" xfId="13028"/>
    <cellStyle name="Обычный 2 11 2 2 3 4" xfId="13029"/>
    <cellStyle name="Обычный 2 11 2 2 3 4 2" xfId="13030"/>
    <cellStyle name="Обычный 2 11 2 2 3 4 2 2" xfId="13031"/>
    <cellStyle name="Обычный 2 11 2 2 3 4 2 3" xfId="13032"/>
    <cellStyle name="Обычный 2 11 2 2 3 4 3" xfId="13033"/>
    <cellStyle name="Обычный 2 11 2 2 3 4 3 2" xfId="13034"/>
    <cellStyle name="Обычный 2 11 2 2 3 4 3 3" xfId="13035"/>
    <cellStyle name="Обычный 2 11 2 2 3 4 4" xfId="13036"/>
    <cellStyle name="Обычный 2 11 2 2 3 4 4 2" xfId="13037"/>
    <cellStyle name="Обычный 2 11 2 2 3 4 4 3" xfId="13038"/>
    <cellStyle name="Обычный 2 11 2 2 3 4 5" xfId="13039"/>
    <cellStyle name="Обычный 2 11 2 2 3 4 5 2" xfId="13040"/>
    <cellStyle name="Обычный 2 11 2 2 3 4 6" xfId="13041"/>
    <cellStyle name="Обычный 2 11 2 2 3 4 7" xfId="13042"/>
    <cellStyle name="Обычный 2 11 2 2 3 5" xfId="13043"/>
    <cellStyle name="Обычный 2 11 2 2 3 5 2" xfId="13044"/>
    <cellStyle name="Обычный 2 11 2 2 3 5 2 2" xfId="13045"/>
    <cellStyle name="Обычный 2 11 2 2 3 5 2 3" xfId="13046"/>
    <cellStyle name="Обычный 2 11 2 2 3 5 3" xfId="13047"/>
    <cellStyle name="Обычный 2 11 2 2 3 5 3 2" xfId="13048"/>
    <cellStyle name="Обычный 2 11 2 2 3 5 3 3" xfId="13049"/>
    <cellStyle name="Обычный 2 11 2 2 3 5 4" xfId="13050"/>
    <cellStyle name="Обычный 2 11 2 2 3 5 4 2" xfId="13051"/>
    <cellStyle name="Обычный 2 11 2 2 3 5 4 3" xfId="13052"/>
    <cellStyle name="Обычный 2 11 2 2 3 5 5" xfId="13053"/>
    <cellStyle name="Обычный 2 11 2 2 3 5 5 2" xfId="13054"/>
    <cellStyle name="Обычный 2 11 2 2 3 5 6" xfId="13055"/>
    <cellStyle name="Обычный 2 11 2 2 3 5 7" xfId="13056"/>
    <cellStyle name="Обычный 2 11 2 2 3 6" xfId="13057"/>
    <cellStyle name="Обычный 2 11 2 2 3 6 2" xfId="13058"/>
    <cellStyle name="Обычный 2 11 2 2 3 6 2 2" xfId="13059"/>
    <cellStyle name="Обычный 2 11 2 2 3 6 2 3" xfId="13060"/>
    <cellStyle name="Обычный 2 11 2 2 3 6 3" xfId="13061"/>
    <cellStyle name="Обычный 2 11 2 2 3 6 3 2" xfId="13062"/>
    <cellStyle name="Обычный 2 11 2 2 3 6 3 3" xfId="13063"/>
    <cellStyle name="Обычный 2 11 2 2 3 6 4" xfId="13064"/>
    <cellStyle name="Обычный 2 11 2 2 3 6 4 2" xfId="13065"/>
    <cellStyle name="Обычный 2 11 2 2 3 6 5" xfId="13066"/>
    <cellStyle name="Обычный 2 11 2 2 3 6 5 2" xfId="13067"/>
    <cellStyle name="Обычный 2 11 2 2 3 6 6" xfId="13068"/>
    <cellStyle name="Обычный 2 11 2 2 3 6 7" xfId="13069"/>
    <cellStyle name="Обычный 2 11 2 2 3 7" xfId="13070"/>
    <cellStyle name="Обычный 2 11 2 2 3 7 2" xfId="13071"/>
    <cellStyle name="Обычный 2 11 2 2 3 7 3" xfId="13072"/>
    <cellStyle name="Обычный 2 11 2 2 3 8" xfId="13073"/>
    <cellStyle name="Обычный 2 11 2 2 3 8 2" xfId="13074"/>
    <cellStyle name="Обычный 2 11 2 2 3 8 3" xfId="13075"/>
    <cellStyle name="Обычный 2 11 2 2 3 9" xfId="13076"/>
    <cellStyle name="Обычный 2 11 2 2 3 9 2" xfId="13077"/>
    <cellStyle name="Обычный 2 11 2 2 3 9 3" xfId="13078"/>
    <cellStyle name="Обычный 2 11 2 2 4" xfId="13079"/>
    <cellStyle name="Обычный 2 11 2 2 4 2" xfId="13080"/>
    <cellStyle name="Обычный 2 11 2 2 4 2 2" xfId="13081"/>
    <cellStyle name="Обычный 2 11 2 2 4 2 2 2" xfId="13082"/>
    <cellStyle name="Обычный 2 11 2 2 4 2 2 3" xfId="13083"/>
    <cellStyle name="Обычный 2 11 2 2 4 2 3" xfId="13084"/>
    <cellStyle name="Обычный 2 11 2 2 4 2 3 2" xfId="13085"/>
    <cellStyle name="Обычный 2 11 2 2 4 2 3 3" xfId="13086"/>
    <cellStyle name="Обычный 2 11 2 2 4 2 4" xfId="13087"/>
    <cellStyle name="Обычный 2 11 2 2 4 2 4 2" xfId="13088"/>
    <cellStyle name="Обычный 2 11 2 2 4 2 4 3" xfId="13089"/>
    <cellStyle name="Обычный 2 11 2 2 4 2 5" xfId="13090"/>
    <cellStyle name="Обычный 2 11 2 2 4 2 5 2" xfId="13091"/>
    <cellStyle name="Обычный 2 11 2 2 4 2 6" xfId="13092"/>
    <cellStyle name="Обычный 2 11 2 2 4 2 7" xfId="13093"/>
    <cellStyle name="Обычный 2 11 2 2 4 3" xfId="13094"/>
    <cellStyle name="Обычный 2 11 2 2 4 3 2" xfId="13095"/>
    <cellStyle name="Обычный 2 11 2 2 4 3 2 2" xfId="13096"/>
    <cellStyle name="Обычный 2 11 2 2 4 3 3" xfId="13097"/>
    <cellStyle name="Обычный 2 11 2 2 4 3 4" xfId="13098"/>
    <cellStyle name="Обычный 2 11 2 2 4 4" xfId="13099"/>
    <cellStyle name="Обычный 2 11 2 2 4 4 2" xfId="13100"/>
    <cellStyle name="Обычный 2 11 2 2 4 4 3" xfId="13101"/>
    <cellStyle name="Обычный 2 11 2 2 4 5" xfId="13102"/>
    <cellStyle name="Обычный 2 11 2 2 4 5 2" xfId="13103"/>
    <cellStyle name="Обычный 2 11 2 2 4 5 3" xfId="13104"/>
    <cellStyle name="Обычный 2 11 2 2 4 6" xfId="13105"/>
    <cellStyle name="Обычный 2 11 2 2 4 6 2" xfId="13106"/>
    <cellStyle name="Обычный 2 11 2 2 4 6 3" xfId="13107"/>
    <cellStyle name="Обычный 2 11 2 2 4 7" xfId="13108"/>
    <cellStyle name="Обычный 2 11 2 2 4 7 2" xfId="13109"/>
    <cellStyle name="Обычный 2 11 2 2 4 8" xfId="13110"/>
    <cellStyle name="Обычный 2 11 2 2 4 9" xfId="13111"/>
    <cellStyle name="Обычный 2 11 2 2 5" xfId="13112"/>
    <cellStyle name="Обычный 2 11 2 2 5 2" xfId="13113"/>
    <cellStyle name="Обычный 2 11 2 2 5 2 2" xfId="13114"/>
    <cellStyle name="Обычный 2 11 2 2 5 2 2 2" xfId="13115"/>
    <cellStyle name="Обычный 2 11 2 2 5 2 3" xfId="13116"/>
    <cellStyle name="Обычный 2 11 2 2 5 2 4" xfId="13117"/>
    <cellStyle name="Обычный 2 11 2 2 5 3" xfId="13118"/>
    <cellStyle name="Обычный 2 11 2 2 5 3 2" xfId="13119"/>
    <cellStyle name="Обычный 2 11 2 2 5 3 3" xfId="13120"/>
    <cellStyle name="Обычный 2 11 2 2 5 4" xfId="13121"/>
    <cellStyle name="Обычный 2 11 2 2 5 4 2" xfId="13122"/>
    <cellStyle name="Обычный 2 11 2 2 5 4 3" xfId="13123"/>
    <cellStyle name="Обычный 2 11 2 2 5 5" xfId="13124"/>
    <cellStyle name="Обычный 2 11 2 2 5 5 2" xfId="13125"/>
    <cellStyle name="Обычный 2 11 2 2 5 5 3" xfId="13126"/>
    <cellStyle name="Обычный 2 11 2 2 5 6" xfId="13127"/>
    <cellStyle name="Обычный 2 11 2 2 5 6 2" xfId="13128"/>
    <cellStyle name="Обычный 2 11 2 2 5 7" xfId="13129"/>
    <cellStyle name="Обычный 2 11 2 2 5 8" xfId="13130"/>
    <cellStyle name="Обычный 2 11 2 2 6" xfId="13131"/>
    <cellStyle name="Обычный 2 11 2 2 6 2" xfId="13132"/>
    <cellStyle name="Обычный 2 11 2 2 6 2 2" xfId="13133"/>
    <cellStyle name="Обычный 2 11 2 2 6 2 3" xfId="13134"/>
    <cellStyle name="Обычный 2 11 2 2 6 3" xfId="13135"/>
    <cellStyle name="Обычный 2 11 2 2 6 3 2" xfId="13136"/>
    <cellStyle name="Обычный 2 11 2 2 6 3 3" xfId="13137"/>
    <cellStyle name="Обычный 2 11 2 2 6 4" xfId="13138"/>
    <cellStyle name="Обычный 2 11 2 2 6 4 2" xfId="13139"/>
    <cellStyle name="Обычный 2 11 2 2 6 4 3" xfId="13140"/>
    <cellStyle name="Обычный 2 11 2 2 6 5" xfId="13141"/>
    <cellStyle name="Обычный 2 11 2 2 6 5 2" xfId="13142"/>
    <cellStyle name="Обычный 2 11 2 2 6 6" xfId="13143"/>
    <cellStyle name="Обычный 2 11 2 2 6 7" xfId="13144"/>
    <cellStyle name="Обычный 2 11 2 2 7" xfId="13145"/>
    <cellStyle name="Обычный 2 11 2 2 7 2" xfId="13146"/>
    <cellStyle name="Обычный 2 11 2 2 7 2 2" xfId="13147"/>
    <cellStyle name="Обычный 2 11 2 2 7 2 3" xfId="13148"/>
    <cellStyle name="Обычный 2 11 2 2 7 3" xfId="13149"/>
    <cellStyle name="Обычный 2 11 2 2 7 3 2" xfId="13150"/>
    <cellStyle name="Обычный 2 11 2 2 7 3 3" xfId="13151"/>
    <cellStyle name="Обычный 2 11 2 2 7 4" xfId="13152"/>
    <cellStyle name="Обычный 2 11 2 2 7 4 2" xfId="13153"/>
    <cellStyle name="Обычный 2 11 2 2 7 4 3" xfId="13154"/>
    <cellStyle name="Обычный 2 11 2 2 7 5" xfId="13155"/>
    <cellStyle name="Обычный 2 11 2 2 7 5 2" xfId="13156"/>
    <cellStyle name="Обычный 2 11 2 2 7 6" xfId="13157"/>
    <cellStyle name="Обычный 2 11 2 2 7 7" xfId="13158"/>
    <cellStyle name="Обычный 2 11 2 2 8" xfId="13159"/>
    <cellStyle name="Обычный 2 11 2 2 8 2" xfId="13160"/>
    <cellStyle name="Обычный 2 11 2 2 8 2 2" xfId="13161"/>
    <cellStyle name="Обычный 2 11 2 2 8 2 3" xfId="13162"/>
    <cellStyle name="Обычный 2 11 2 2 8 3" xfId="13163"/>
    <cellStyle name="Обычный 2 11 2 2 8 3 2" xfId="13164"/>
    <cellStyle name="Обычный 2 11 2 2 8 3 3" xfId="13165"/>
    <cellStyle name="Обычный 2 11 2 2 8 4" xfId="13166"/>
    <cellStyle name="Обычный 2 11 2 2 8 4 2" xfId="13167"/>
    <cellStyle name="Обычный 2 11 2 2 8 4 3" xfId="13168"/>
    <cellStyle name="Обычный 2 11 2 2 8 5" xfId="13169"/>
    <cellStyle name="Обычный 2 11 2 2 8 5 2" xfId="13170"/>
    <cellStyle name="Обычный 2 11 2 2 8 6" xfId="13171"/>
    <cellStyle name="Обычный 2 11 2 2 8 7" xfId="13172"/>
    <cellStyle name="Обычный 2 11 2 2 9" xfId="13173"/>
    <cellStyle name="Обычный 2 11 2 2 9 2" xfId="13174"/>
    <cellStyle name="Обычный 2 11 2 2 9 2 2" xfId="13175"/>
    <cellStyle name="Обычный 2 11 2 2 9 2 3" xfId="13176"/>
    <cellStyle name="Обычный 2 11 2 2 9 3" xfId="13177"/>
    <cellStyle name="Обычный 2 11 2 2 9 3 2" xfId="13178"/>
    <cellStyle name="Обычный 2 11 2 2 9 3 3" xfId="13179"/>
    <cellStyle name="Обычный 2 11 2 2 9 4" xfId="13180"/>
    <cellStyle name="Обычный 2 11 2 2 9 4 2" xfId="13181"/>
    <cellStyle name="Обычный 2 11 2 2 9 4 3" xfId="13182"/>
    <cellStyle name="Обычный 2 11 2 2 9 5" xfId="13183"/>
    <cellStyle name="Обычный 2 11 2 2 9 5 2" xfId="13184"/>
    <cellStyle name="Обычный 2 11 2 2 9 6" xfId="13185"/>
    <cellStyle name="Обычный 2 11 2 2 9 7" xfId="13186"/>
    <cellStyle name="Обычный 2 11 2 3" xfId="13187"/>
    <cellStyle name="Обычный 2 11 2 3 10" xfId="13188"/>
    <cellStyle name="Обычный 2 11 2 3 10 2" xfId="13189"/>
    <cellStyle name="Обычный 2 11 2 3 10 3" xfId="13190"/>
    <cellStyle name="Обычный 2 11 2 3 11" xfId="13191"/>
    <cellStyle name="Обычный 2 11 2 3 11 2" xfId="13192"/>
    <cellStyle name="Обычный 2 11 2 3 12" xfId="13193"/>
    <cellStyle name="Обычный 2 11 2 3 13" xfId="13194"/>
    <cellStyle name="Обычный 2 11 2 3 2" xfId="13195"/>
    <cellStyle name="Обычный 2 11 2 3 2 2" xfId="13196"/>
    <cellStyle name="Обычный 2 11 2 3 2 2 2" xfId="13197"/>
    <cellStyle name="Обычный 2 11 2 3 2 2 2 2" xfId="13198"/>
    <cellStyle name="Обычный 2 11 2 3 2 2 3" xfId="13199"/>
    <cellStyle name="Обычный 2 11 2 3 2 2 4" xfId="13200"/>
    <cellStyle name="Обычный 2 11 2 3 2 3" xfId="13201"/>
    <cellStyle name="Обычный 2 11 2 3 2 3 2" xfId="13202"/>
    <cellStyle name="Обычный 2 11 2 3 2 3 3" xfId="13203"/>
    <cellStyle name="Обычный 2 11 2 3 2 4" xfId="13204"/>
    <cellStyle name="Обычный 2 11 2 3 2 4 2" xfId="13205"/>
    <cellStyle name="Обычный 2 11 2 3 2 4 3" xfId="13206"/>
    <cellStyle name="Обычный 2 11 2 3 2 5" xfId="13207"/>
    <cellStyle name="Обычный 2 11 2 3 2 5 2" xfId="13208"/>
    <cellStyle name="Обычный 2 11 2 3 2 5 3" xfId="13209"/>
    <cellStyle name="Обычный 2 11 2 3 2 6" xfId="13210"/>
    <cellStyle name="Обычный 2 11 2 3 2 6 2" xfId="13211"/>
    <cellStyle name="Обычный 2 11 2 3 2 7" xfId="13212"/>
    <cellStyle name="Обычный 2 11 2 3 2 8" xfId="13213"/>
    <cellStyle name="Обычный 2 11 2 3 3" xfId="13214"/>
    <cellStyle name="Обычный 2 11 2 3 3 2" xfId="13215"/>
    <cellStyle name="Обычный 2 11 2 3 3 2 2" xfId="13216"/>
    <cellStyle name="Обычный 2 11 2 3 3 2 2 2" xfId="13217"/>
    <cellStyle name="Обычный 2 11 2 3 3 2 3" xfId="13218"/>
    <cellStyle name="Обычный 2 11 2 3 3 2 4" xfId="13219"/>
    <cellStyle name="Обычный 2 11 2 3 3 3" xfId="13220"/>
    <cellStyle name="Обычный 2 11 2 3 3 3 2" xfId="13221"/>
    <cellStyle name="Обычный 2 11 2 3 3 3 3" xfId="13222"/>
    <cellStyle name="Обычный 2 11 2 3 3 4" xfId="13223"/>
    <cellStyle name="Обычный 2 11 2 3 3 4 2" xfId="13224"/>
    <cellStyle name="Обычный 2 11 2 3 3 4 3" xfId="13225"/>
    <cellStyle name="Обычный 2 11 2 3 3 5" xfId="13226"/>
    <cellStyle name="Обычный 2 11 2 3 3 5 2" xfId="13227"/>
    <cellStyle name="Обычный 2 11 2 3 3 5 3" xfId="13228"/>
    <cellStyle name="Обычный 2 11 2 3 3 6" xfId="13229"/>
    <cellStyle name="Обычный 2 11 2 3 3 6 2" xfId="13230"/>
    <cellStyle name="Обычный 2 11 2 3 3 7" xfId="13231"/>
    <cellStyle name="Обычный 2 11 2 3 3 8" xfId="13232"/>
    <cellStyle name="Обычный 2 11 2 3 4" xfId="13233"/>
    <cellStyle name="Обычный 2 11 2 3 4 2" xfId="13234"/>
    <cellStyle name="Обычный 2 11 2 3 4 2 2" xfId="13235"/>
    <cellStyle name="Обычный 2 11 2 3 4 2 3" xfId="13236"/>
    <cellStyle name="Обычный 2 11 2 3 4 3" xfId="13237"/>
    <cellStyle name="Обычный 2 11 2 3 4 3 2" xfId="13238"/>
    <cellStyle name="Обычный 2 11 2 3 4 3 3" xfId="13239"/>
    <cellStyle name="Обычный 2 11 2 3 4 4" xfId="13240"/>
    <cellStyle name="Обычный 2 11 2 3 4 4 2" xfId="13241"/>
    <cellStyle name="Обычный 2 11 2 3 4 4 3" xfId="13242"/>
    <cellStyle name="Обычный 2 11 2 3 4 5" xfId="13243"/>
    <cellStyle name="Обычный 2 11 2 3 4 5 2" xfId="13244"/>
    <cellStyle name="Обычный 2 11 2 3 4 6" xfId="13245"/>
    <cellStyle name="Обычный 2 11 2 3 4 7" xfId="13246"/>
    <cellStyle name="Обычный 2 11 2 3 5" xfId="13247"/>
    <cellStyle name="Обычный 2 11 2 3 5 2" xfId="13248"/>
    <cellStyle name="Обычный 2 11 2 3 5 2 2" xfId="13249"/>
    <cellStyle name="Обычный 2 11 2 3 5 2 3" xfId="13250"/>
    <cellStyle name="Обычный 2 11 2 3 5 3" xfId="13251"/>
    <cellStyle name="Обычный 2 11 2 3 5 3 2" xfId="13252"/>
    <cellStyle name="Обычный 2 11 2 3 5 3 3" xfId="13253"/>
    <cellStyle name="Обычный 2 11 2 3 5 4" xfId="13254"/>
    <cellStyle name="Обычный 2 11 2 3 5 4 2" xfId="13255"/>
    <cellStyle name="Обычный 2 11 2 3 5 4 3" xfId="13256"/>
    <cellStyle name="Обычный 2 11 2 3 5 5" xfId="13257"/>
    <cellStyle name="Обычный 2 11 2 3 5 5 2" xfId="13258"/>
    <cellStyle name="Обычный 2 11 2 3 5 6" xfId="13259"/>
    <cellStyle name="Обычный 2 11 2 3 5 7" xfId="13260"/>
    <cellStyle name="Обычный 2 11 2 3 6" xfId="13261"/>
    <cellStyle name="Обычный 2 11 2 3 6 2" xfId="13262"/>
    <cellStyle name="Обычный 2 11 2 3 6 2 2" xfId="13263"/>
    <cellStyle name="Обычный 2 11 2 3 6 2 3" xfId="13264"/>
    <cellStyle name="Обычный 2 11 2 3 6 3" xfId="13265"/>
    <cellStyle name="Обычный 2 11 2 3 6 3 2" xfId="13266"/>
    <cellStyle name="Обычный 2 11 2 3 6 3 3" xfId="13267"/>
    <cellStyle name="Обычный 2 11 2 3 6 4" xfId="13268"/>
    <cellStyle name="Обычный 2 11 2 3 6 4 2" xfId="13269"/>
    <cellStyle name="Обычный 2 11 2 3 6 4 3" xfId="13270"/>
    <cellStyle name="Обычный 2 11 2 3 6 5" xfId="13271"/>
    <cellStyle name="Обычный 2 11 2 3 6 5 2" xfId="13272"/>
    <cellStyle name="Обычный 2 11 2 3 6 6" xfId="13273"/>
    <cellStyle name="Обычный 2 11 2 3 6 7" xfId="13274"/>
    <cellStyle name="Обычный 2 11 2 3 7" xfId="13275"/>
    <cellStyle name="Обычный 2 11 2 3 7 2" xfId="13276"/>
    <cellStyle name="Обычный 2 11 2 3 7 2 2" xfId="13277"/>
    <cellStyle name="Обычный 2 11 2 3 7 2 3" xfId="13278"/>
    <cellStyle name="Обычный 2 11 2 3 7 3" xfId="13279"/>
    <cellStyle name="Обычный 2 11 2 3 7 3 2" xfId="13280"/>
    <cellStyle name="Обычный 2 11 2 3 7 3 3" xfId="13281"/>
    <cellStyle name="Обычный 2 11 2 3 7 4" xfId="13282"/>
    <cellStyle name="Обычный 2 11 2 3 7 4 2" xfId="13283"/>
    <cellStyle name="Обычный 2 11 2 3 7 5" xfId="13284"/>
    <cellStyle name="Обычный 2 11 2 3 7 5 2" xfId="13285"/>
    <cellStyle name="Обычный 2 11 2 3 7 6" xfId="13286"/>
    <cellStyle name="Обычный 2 11 2 3 7 7" xfId="13287"/>
    <cellStyle name="Обычный 2 11 2 3 8" xfId="13288"/>
    <cellStyle name="Обычный 2 11 2 3 8 2" xfId="13289"/>
    <cellStyle name="Обычный 2 11 2 3 8 3" xfId="13290"/>
    <cellStyle name="Обычный 2 11 2 3 9" xfId="13291"/>
    <cellStyle name="Обычный 2 11 2 3 9 2" xfId="13292"/>
    <cellStyle name="Обычный 2 11 2 3 9 3" xfId="13293"/>
    <cellStyle name="Обычный 2 11 2 4" xfId="13294"/>
    <cellStyle name="Обычный 2 11 2 4 10" xfId="13295"/>
    <cellStyle name="Обычный 2 11 2 4 10 2" xfId="13296"/>
    <cellStyle name="Обычный 2 11 2 4 11" xfId="13297"/>
    <cellStyle name="Обычный 2 11 2 4 12" xfId="13298"/>
    <cellStyle name="Обычный 2 11 2 4 2" xfId="13299"/>
    <cellStyle name="Обычный 2 11 2 4 2 2" xfId="13300"/>
    <cellStyle name="Обычный 2 11 2 4 2 2 2" xfId="13301"/>
    <cellStyle name="Обычный 2 11 2 4 2 2 2 2" xfId="13302"/>
    <cellStyle name="Обычный 2 11 2 4 2 2 3" xfId="13303"/>
    <cellStyle name="Обычный 2 11 2 4 2 2 4" xfId="13304"/>
    <cellStyle name="Обычный 2 11 2 4 2 3" xfId="13305"/>
    <cellStyle name="Обычный 2 11 2 4 2 3 2" xfId="13306"/>
    <cellStyle name="Обычный 2 11 2 4 2 3 3" xfId="13307"/>
    <cellStyle name="Обычный 2 11 2 4 2 4" xfId="13308"/>
    <cellStyle name="Обычный 2 11 2 4 2 4 2" xfId="13309"/>
    <cellStyle name="Обычный 2 11 2 4 2 4 3" xfId="13310"/>
    <cellStyle name="Обычный 2 11 2 4 2 5" xfId="13311"/>
    <cellStyle name="Обычный 2 11 2 4 2 5 2" xfId="13312"/>
    <cellStyle name="Обычный 2 11 2 4 2 5 3" xfId="13313"/>
    <cellStyle name="Обычный 2 11 2 4 2 6" xfId="13314"/>
    <cellStyle name="Обычный 2 11 2 4 2 6 2" xfId="13315"/>
    <cellStyle name="Обычный 2 11 2 4 2 7" xfId="13316"/>
    <cellStyle name="Обычный 2 11 2 4 2 8" xfId="13317"/>
    <cellStyle name="Обычный 2 11 2 4 3" xfId="13318"/>
    <cellStyle name="Обычный 2 11 2 4 3 2" xfId="13319"/>
    <cellStyle name="Обычный 2 11 2 4 3 2 2" xfId="13320"/>
    <cellStyle name="Обычный 2 11 2 4 3 2 2 2" xfId="13321"/>
    <cellStyle name="Обычный 2 11 2 4 3 2 3" xfId="13322"/>
    <cellStyle name="Обычный 2 11 2 4 3 2 4" xfId="13323"/>
    <cellStyle name="Обычный 2 11 2 4 3 3" xfId="13324"/>
    <cellStyle name="Обычный 2 11 2 4 3 3 2" xfId="13325"/>
    <cellStyle name="Обычный 2 11 2 4 3 3 3" xfId="13326"/>
    <cellStyle name="Обычный 2 11 2 4 3 4" xfId="13327"/>
    <cellStyle name="Обычный 2 11 2 4 3 4 2" xfId="13328"/>
    <cellStyle name="Обычный 2 11 2 4 3 4 3" xfId="13329"/>
    <cellStyle name="Обычный 2 11 2 4 3 5" xfId="13330"/>
    <cellStyle name="Обычный 2 11 2 4 3 5 2" xfId="13331"/>
    <cellStyle name="Обычный 2 11 2 4 3 5 3" xfId="13332"/>
    <cellStyle name="Обычный 2 11 2 4 3 6" xfId="13333"/>
    <cellStyle name="Обычный 2 11 2 4 3 6 2" xfId="13334"/>
    <cellStyle name="Обычный 2 11 2 4 3 7" xfId="13335"/>
    <cellStyle name="Обычный 2 11 2 4 3 8" xfId="13336"/>
    <cellStyle name="Обычный 2 11 2 4 4" xfId="13337"/>
    <cellStyle name="Обычный 2 11 2 4 4 2" xfId="13338"/>
    <cellStyle name="Обычный 2 11 2 4 4 2 2" xfId="13339"/>
    <cellStyle name="Обычный 2 11 2 4 4 2 3" xfId="13340"/>
    <cellStyle name="Обычный 2 11 2 4 4 3" xfId="13341"/>
    <cellStyle name="Обычный 2 11 2 4 4 3 2" xfId="13342"/>
    <cellStyle name="Обычный 2 11 2 4 4 3 3" xfId="13343"/>
    <cellStyle name="Обычный 2 11 2 4 4 4" xfId="13344"/>
    <cellStyle name="Обычный 2 11 2 4 4 4 2" xfId="13345"/>
    <cellStyle name="Обычный 2 11 2 4 4 4 3" xfId="13346"/>
    <cellStyle name="Обычный 2 11 2 4 4 5" xfId="13347"/>
    <cellStyle name="Обычный 2 11 2 4 4 5 2" xfId="13348"/>
    <cellStyle name="Обычный 2 11 2 4 4 6" xfId="13349"/>
    <cellStyle name="Обычный 2 11 2 4 4 7" xfId="13350"/>
    <cellStyle name="Обычный 2 11 2 4 5" xfId="13351"/>
    <cellStyle name="Обычный 2 11 2 4 5 2" xfId="13352"/>
    <cellStyle name="Обычный 2 11 2 4 5 2 2" xfId="13353"/>
    <cellStyle name="Обычный 2 11 2 4 5 2 3" xfId="13354"/>
    <cellStyle name="Обычный 2 11 2 4 5 3" xfId="13355"/>
    <cellStyle name="Обычный 2 11 2 4 5 3 2" xfId="13356"/>
    <cellStyle name="Обычный 2 11 2 4 5 3 3" xfId="13357"/>
    <cellStyle name="Обычный 2 11 2 4 5 4" xfId="13358"/>
    <cellStyle name="Обычный 2 11 2 4 5 4 2" xfId="13359"/>
    <cellStyle name="Обычный 2 11 2 4 5 4 3" xfId="13360"/>
    <cellStyle name="Обычный 2 11 2 4 5 5" xfId="13361"/>
    <cellStyle name="Обычный 2 11 2 4 5 5 2" xfId="13362"/>
    <cellStyle name="Обычный 2 11 2 4 5 6" xfId="13363"/>
    <cellStyle name="Обычный 2 11 2 4 5 7" xfId="13364"/>
    <cellStyle name="Обычный 2 11 2 4 6" xfId="13365"/>
    <cellStyle name="Обычный 2 11 2 4 6 2" xfId="13366"/>
    <cellStyle name="Обычный 2 11 2 4 6 2 2" xfId="13367"/>
    <cellStyle name="Обычный 2 11 2 4 6 2 3" xfId="13368"/>
    <cellStyle name="Обычный 2 11 2 4 6 3" xfId="13369"/>
    <cellStyle name="Обычный 2 11 2 4 6 3 2" xfId="13370"/>
    <cellStyle name="Обычный 2 11 2 4 6 3 3" xfId="13371"/>
    <cellStyle name="Обычный 2 11 2 4 6 4" xfId="13372"/>
    <cellStyle name="Обычный 2 11 2 4 6 4 2" xfId="13373"/>
    <cellStyle name="Обычный 2 11 2 4 6 5" xfId="13374"/>
    <cellStyle name="Обычный 2 11 2 4 6 5 2" xfId="13375"/>
    <cellStyle name="Обычный 2 11 2 4 6 6" xfId="13376"/>
    <cellStyle name="Обычный 2 11 2 4 6 7" xfId="13377"/>
    <cellStyle name="Обычный 2 11 2 4 7" xfId="13378"/>
    <cellStyle name="Обычный 2 11 2 4 7 2" xfId="13379"/>
    <cellStyle name="Обычный 2 11 2 4 7 3" xfId="13380"/>
    <cellStyle name="Обычный 2 11 2 4 8" xfId="13381"/>
    <cellStyle name="Обычный 2 11 2 4 8 2" xfId="13382"/>
    <cellStyle name="Обычный 2 11 2 4 8 3" xfId="13383"/>
    <cellStyle name="Обычный 2 11 2 4 9" xfId="13384"/>
    <cellStyle name="Обычный 2 11 2 4 9 2" xfId="13385"/>
    <cellStyle name="Обычный 2 11 2 4 9 3" xfId="13386"/>
    <cellStyle name="Обычный 2 11 2 5" xfId="13387"/>
    <cellStyle name="Обычный 2 11 2 5 2" xfId="13388"/>
    <cellStyle name="Обычный 2 11 2 5 2 2" xfId="13389"/>
    <cellStyle name="Обычный 2 11 2 5 2 2 2" xfId="13390"/>
    <cellStyle name="Обычный 2 11 2 5 2 2 3" xfId="13391"/>
    <cellStyle name="Обычный 2 11 2 5 2 3" xfId="13392"/>
    <cellStyle name="Обычный 2 11 2 5 2 3 2" xfId="13393"/>
    <cellStyle name="Обычный 2 11 2 5 2 3 3" xfId="13394"/>
    <cellStyle name="Обычный 2 11 2 5 2 4" xfId="13395"/>
    <cellStyle name="Обычный 2 11 2 5 2 4 2" xfId="13396"/>
    <cellStyle name="Обычный 2 11 2 5 2 4 3" xfId="13397"/>
    <cellStyle name="Обычный 2 11 2 5 2 5" xfId="13398"/>
    <cellStyle name="Обычный 2 11 2 5 2 5 2" xfId="13399"/>
    <cellStyle name="Обычный 2 11 2 5 2 6" xfId="13400"/>
    <cellStyle name="Обычный 2 11 2 5 2 7" xfId="13401"/>
    <cellStyle name="Обычный 2 11 2 5 3" xfId="13402"/>
    <cellStyle name="Обычный 2 11 2 5 3 2" xfId="13403"/>
    <cellStyle name="Обычный 2 11 2 5 3 2 2" xfId="13404"/>
    <cellStyle name="Обычный 2 11 2 5 3 3" xfId="13405"/>
    <cellStyle name="Обычный 2 11 2 5 3 4" xfId="13406"/>
    <cellStyle name="Обычный 2 11 2 5 4" xfId="13407"/>
    <cellStyle name="Обычный 2 11 2 5 4 2" xfId="13408"/>
    <cellStyle name="Обычный 2 11 2 5 4 3" xfId="13409"/>
    <cellStyle name="Обычный 2 11 2 5 5" xfId="13410"/>
    <cellStyle name="Обычный 2 11 2 5 5 2" xfId="13411"/>
    <cellStyle name="Обычный 2 11 2 5 5 3" xfId="13412"/>
    <cellStyle name="Обычный 2 11 2 5 6" xfId="13413"/>
    <cellStyle name="Обычный 2 11 2 5 6 2" xfId="13414"/>
    <cellStyle name="Обычный 2 11 2 5 6 3" xfId="13415"/>
    <cellStyle name="Обычный 2 11 2 5 7" xfId="13416"/>
    <cellStyle name="Обычный 2 11 2 5 7 2" xfId="13417"/>
    <cellStyle name="Обычный 2 11 2 5 8" xfId="13418"/>
    <cellStyle name="Обычный 2 11 2 5 9" xfId="13419"/>
    <cellStyle name="Обычный 2 11 2 6" xfId="13420"/>
    <cellStyle name="Обычный 2 11 2 6 2" xfId="13421"/>
    <cellStyle name="Обычный 2 11 2 6 2 2" xfId="13422"/>
    <cellStyle name="Обычный 2 11 2 6 2 2 2" xfId="13423"/>
    <cellStyle name="Обычный 2 11 2 6 2 3" xfId="13424"/>
    <cellStyle name="Обычный 2 11 2 6 2 4" xfId="13425"/>
    <cellStyle name="Обычный 2 11 2 6 3" xfId="13426"/>
    <cellStyle name="Обычный 2 11 2 6 3 2" xfId="13427"/>
    <cellStyle name="Обычный 2 11 2 6 3 3" xfId="13428"/>
    <cellStyle name="Обычный 2 11 2 6 4" xfId="13429"/>
    <cellStyle name="Обычный 2 11 2 6 4 2" xfId="13430"/>
    <cellStyle name="Обычный 2 11 2 6 4 3" xfId="13431"/>
    <cellStyle name="Обычный 2 11 2 6 5" xfId="13432"/>
    <cellStyle name="Обычный 2 11 2 6 5 2" xfId="13433"/>
    <cellStyle name="Обычный 2 11 2 6 5 3" xfId="13434"/>
    <cellStyle name="Обычный 2 11 2 6 6" xfId="13435"/>
    <cellStyle name="Обычный 2 11 2 6 6 2" xfId="13436"/>
    <cellStyle name="Обычный 2 11 2 6 7" xfId="13437"/>
    <cellStyle name="Обычный 2 11 2 6 8" xfId="13438"/>
    <cellStyle name="Обычный 2 11 2 7" xfId="13439"/>
    <cellStyle name="Обычный 2 11 2 7 2" xfId="13440"/>
    <cellStyle name="Обычный 2 11 2 7 2 2" xfId="13441"/>
    <cellStyle name="Обычный 2 11 2 7 2 2 2" xfId="13442"/>
    <cellStyle name="Обычный 2 11 2 7 2 3" xfId="13443"/>
    <cellStyle name="Обычный 2 11 2 7 2 4" xfId="13444"/>
    <cellStyle name="Обычный 2 11 2 7 3" xfId="13445"/>
    <cellStyle name="Обычный 2 11 2 7 3 2" xfId="13446"/>
    <cellStyle name="Обычный 2 11 2 7 3 3" xfId="13447"/>
    <cellStyle name="Обычный 2 11 2 7 4" xfId="13448"/>
    <cellStyle name="Обычный 2 11 2 7 4 2" xfId="13449"/>
    <cellStyle name="Обычный 2 11 2 7 4 3" xfId="13450"/>
    <cellStyle name="Обычный 2 11 2 7 5" xfId="13451"/>
    <cellStyle name="Обычный 2 11 2 7 5 2" xfId="13452"/>
    <cellStyle name="Обычный 2 11 2 7 5 3" xfId="13453"/>
    <cellStyle name="Обычный 2 11 2 7 6" xfId="13454"/>
    <cellStyle name="Обычный 2 11 2 7 6 2" xfId="13455"/>
    <cellStyle name="Обычный 2 11 2 7 7" xfId="13456"/>
    <cellStyle name="Обычный 2 11 2 7 8" xfId="13457"/>
    <cellStyle name="Обычный 2 11 2 8" xfId="13458"/>
    <cellStyle name="Обычный 2 11 2 8 2" xfId="13459"/>
    <cellStyle name="Обычный 2 11 2 8 2 2" xfId="13460"/>
    <cellStyle name="Обычный 2 11 2 8 2 3" xfId="13461"/>
    <cellStyle name="Обычный 2 11 2 8 3" xfId="13462"/>
    <cellStyle name="Обычный 2 11 2 8 3 2" xfId="13463"/>
    <cellStyle name="Обычный 2 11 2 8 3 3" xfId="13464"/>
    <cellStyle name="Обычный 2 11 2 8 4" xfId="13465"/>
    <cellStyle name="Обычный 2 11 2 8 4 2" xfId="13466"/>
    <cellStyle name="Обычный 2 11 2 8 4 3" xfId="13467"/>
    <cellStyle name="Обычный 2 11 2 8 5" xfId="13468"/>
    <cellStyle name="Обычный 2 11 2 8 5 2" xfId="13469"/>
    <cellStyle name="Обычный 2 11 2 8 6" xfId="13470"/>
    <cellStyle name="Обычный 2 11 2 8 7" xfId="13471"/>
    <cellStyle name="Обычный 2 11 2 9" xfId="13472"/>
    <cellStyle name="Обычный 2 11 2 9 2" xfId="13473"/>
    <cellStyle name="Обычный 2 11 2 9 2 2" xfId="13474"/>
    <cellStyle name="Обычный 2 11 2 9 2 3" xfId="13475"/>
    <cellStyle name="Обычный 2 11 2 9 3" xfId="13476"/>
    <cellStyle name="Обычный 2 11 2 9 3 2" xfId="13477"/>
    <cellStyle name="Обычный 2 11 2 9 3 3" xfId="13478"/>
    <cellStyle name="Обычный 2 11 2 9 4" xfId="13479"/>
    <cellStyle name="Обычный 2 11 2 9 4 2" xfId="13480"/>
    <cellStyle name="Обычный 2 11 2 9 4 3" xfId="13481"/>
    <cellStyle name="Обычный 2 11 2 9 5" xfId="13482"/>
    <cellStyle name="Обычный 2 11 2 9 5 2" xfId="13483"/>
    <cellStyle name="Обычный 2 11 2 9 6" xfId="13484"/>
    <cellStyle name="Обычный 2 11 2 9 7" xfId="13485"/>
    <cellStyle name="Обычный 2 11 3" xfId="13486"/>
    <cellStyle name="Обычный 2 11 3 10" xfId="13487"/>
    <cellStyle name="Обычный 2 11 3 10 2" xfId="13488"/>
    <cellStyle name="Обычный 2 11 3 10 2 2" xfId="13489"/>
    <cellStyle name="Обычный 2 11 3 10 2 3" xfId="13490"/>
    <cellStyle name="Обычный 2 11 3 10 3" xfId="13491"/>
    <cellStyle name="Обычный 2 11 3 10 3 2" xfId="13492"/>
    <cellStyle name="Обычный 2 11 3 10 3 3" xfId="13493"/>
    <cellStyle name="Обычный 2 11 3 10 4" xfId="13494"/>
    <cellStyle name="Обычный 2 11 3 10 4 2" xfId="13495"/>
    <cellStyle name="Обычный 2 11 3 10 5" xfId="13496"/>
    <cellStyle name="Обычный 2 11 3 10 5 2" xfId="13497"/>
    <cellStyle name="Обычный 2 11 3 10 6" xfId="13498"/>
    <cellStyle name="Обычный 2 11 3 10 7" xfId="13499"/>
    <cellStyle name="Обычный 2 11 3 11" xfId="13500"/>
    <cellStyle name="Обычный 2 11 3 11 2" xfId="13501"/>
    <cellStyle name="Обычный 2 11 3 11 3" xfId="13502"/>
    <cellStyle name="Обычный 2 11 3 12" xfId="13503"/>
    <cellStyle name="Обычный 2 11 3 12 2" xfId="13504"/>
    <cellStyle name="Обычный 2 11 3 12 3" xfId="13505"/>
    <cellStyle name="Обычный 2 11 3 13" xfId="13506"/>
    <cellStyle name="Обычный 2 11 3 13 2" xfId="13507"/>
    <cellStyle name="Обычный 2 11 3 13 3" xfId="13508"/>
    <cellStyle name="Обычный 2 11 3 14" xfId="13509"/>
    <cellStyle name="Обычный 2 11 3 14 2" xfId="13510"/>
    <cellStyle name="Обычный 2 11 3 15" xfId="13511"/>
    <cellStyle name="Обычный 2 11 3 16" xfId="13512"/>
    <cellStyle name="Обычный 2 11 3 2" xfId="13513"/>
    <cellStyle name="Обычный 2 11 3 2 10" xfId="13514"/>
    <cellStyle name="Обычный 2 11 3 2 10 2" xfId="13515"/>
    <cellStyle name="Обычный 2 11 3 2 10 3" xfId="13516"/>
    <cellStyle name="Обычный 2 11 3 2 11" xfId="13517"/>
    <cellStyle name="Обычный 2 11 3 2 11 2" xfId="13518"/>
    <cellStyle name="Обычный 2 11 3 2 12" xfId="13519"/>
    <cellStyle name="Обычный 2 11 3 2 13" xfId="13520"/>
    <cellStyle name="Обычный 2 11 3 2 2" xfId="13521"/>
    <cellStyle name="Обычный 2 11 3 2 2 2" xfId="13522"/>
    <cellStyle name="Обычный 2 11 3 2 2 2 2" xfId="13523"/>
    <cellStyle name="Обычный 2 11 3 2 2 2 2 2" xfId="13524"/>
    <cellStyle name="Обычный 2 11 3 2 2 2 3" xfId="13525"/>
    <cellStyle name="Обычный 2 11 3 2 2 2 4" xfId="13526"/>
    <cellStyle name="Обычный 2 11 3 2 2 3" xfId="13527"/>
    <cellStyle name="Обычный 2 11 3 2 2 3 2" xfId="13528"/>
    <cellStyle name="Обычный 2 11 3 2 2 3 3" xfId="13529"/>
    <cellStyle name="Обычный 2 11 3 2 2 4" xfId="13530"/>
    <cellStyle name="Обычный 2 11 3 2 2 4 2" xfId="13531"/>
    <cellStyle name="Обычный 2 11 3 2 2 4 3" xfId="13532"/>
    <cellStyle name="Обычный 2 11 3 2 2 5" xfId="13533"/>
    <cellStyle name="Обычный 2 11 3 2 2 5 2" xfId="13534"/>
    <cellStyle name="Обычный 2 11 3 2 2 5 3" xfId="13535"/>
    <cellStyle name="Обычный 2 11 3 2 2 6" xfId="13536"/>
    <cellStyle name="Обычный 2 11 3 2 2 6 2" xfId="13537"/>
    <cellStyle name="Обычный 2 11 3 2 2 7" xfId="13538"/>
    <cellStyle name="Обычный 2 11 3 2 2 8" xfId="13539"/>
    <cellStyle name="Обычный 2 11 3 2 3" xfId="13540"/>
    <cellStyle name="Обычный 2 11 3 2 3 2" xfId="13541"/>
    <cellStyle name="Обычный 2 11 3 2 3 2 2" xfId="13542"/>
    <cellStyle name="Обычный 2 11 3 2 3 2 2 2" xfId="13543"/>
    <cellStyle name="Обычный 2 11 3 2 3 2 3" xfId="13544"/>
    <cellStyle name="Обычный 2 11 3 2 3 2 4" xfId="13545"/>
    <cellStyle name="Обычный 2 11 3 2 3 3" xfId="13546"/>
    <cellStyle name="Обычный 2 11 3 2 3 3 2" xfId="13547"/>
    <cellStyle name="Обычный 2 11 3 2 3 3 3" xfId="13548"/>
    <cellStyle name="Обычный 2 11 3 2 3 4" xfId="13549"/>
    <cellStyle name="Обычный 2 11 3 2 3 4 2" xfId="13550"/>
    <cellStyle name="Обычный 2 11 3 2 3 4 3" xfId="13551"/>
    <cellStyle name="Обычный 2 11 3 2 3 5" xfId="13552"/>
    <cellStyle name="Обычный 2 11 3 2 3 5 2" xfId="13553"/>
    <cellStyle name="Обычный 2 11 3 2 3 5 3" xfId="13554"/>
    <cellStyle name="Обычный 2 11 3 2 3 6" xfId="13555"/>
    <cellStyle name="Обычный 2 11 3 2 3 6 2" xfId="13556"/>
    <cellStyle name="Обычный 2 11 3 2 3 7" xfId="13557"/>
    <cellStyle name="Обычный 2 11 3 2 3 8" xfId="13558"/>
    <cellStyle name="Обычный 2 11 3 2 4" xfId="13559"/>
    <cellStyle name="Обычный 2 11 3 2 4 2" xfId="13560"/>
    <cellStyle name="Обычный 2 11 3 2 4 2 2" xfId="13561"/>
    <cellStyle name="Обычный 2 11 3 2 4 2 3" xfId="13562"/>
    <cellStyle name="Обычный 2 11 3 2 4 3" xfId="13563"/>
    <cellStyle name="Обычный 2 11 3 2 4 3 2" xfId="13564"/>
    <cellStyle name="Обычный 2 11 3 2 4 3 3" xfId="13565"/>
    <cellStyle name="Обычный 2 11 3 2 4 4" xfId="13566"/>
    <cellStyle name="Обычный 2 11 3 2 4 4 2" xfId="13567"/>
    <cellStyle name="Обычный 2 11 3 2 4 4 3" xfId="13568"/>
    <cellStyle name="Обычный 2 11 3 2 4 5" xfId="13569"/>
    <cellStyle name="Обычный 2 11 3 2 4 5 2" xfId="13570"/>
    <cellStyle name="Обычный 2 11 3 2 4 6" xfId="13571"/>
    <cellStyle name="Обычный 2 11 3 2 4 7" xfId="13572"/>
    <cellStyle name="Обычный 2 11 3 2 5" xfId="13573"/>
    <cellStyle name="Обычный 2 11 3 2 5 2" xfId="13574"/>
    <cellStyle name="Обычный 2 11 3 2 5 2 2" xfId="13575"/>
    <cellStyle name="Обычный 2 11 3 2 5 2 3" xfId="13576"/>
    <cellStyle name="Обычный 2 11 3 2 5 3" xfId="13577"/>
    <cellStyle name="Обычный 2 11 3 2 5 3 2" xfId="13578"/>
    <cellStyle name="Обычный 2 11 3 2 5 3 3" xfId="13579"/>
    <cellStyle name="Обычный 2 11 3 2 5 4" xfId="13580"/>
    <cellStyle name="Обычный 2 11 3 2 5 4 2" xfId="13581"/>
    <cellStyle name="Обычный 2 11 3 2 5 4 3" xfId="13582"/>
    <cellStyle name="Обычный 2 11 3 2 5 5" xfId="13583"/>
    <cellStyle name="Обычный 2 11 3 2 5 5 2" xfId="13584"/>
    <cellStyle name="Обычный 2 11 3 2 5 6" xfId="13585"/>
    <cellStyle name="Обычный 2 11 3 2 5 7" xfId="13586"/>
    <cellStyle name="Обычный 2 11 3 2 6" xfId="13587"/>
    <cellStyle name="Обычный 2 11 3 2 6 2" xfId="13588"/>
    <cellStyle name="Обычный 2 11 3 2 6 2 2" xfId="13589"/>
    <cellStyle name="Обычный 2 11 3 2 6 2 3" xfId="13590"/>
    <cellStyle name="Обычный 2 11 3 2 6 3" xfId="13591"/>
    <cellStyle name="Обычный 2 11 3 2 6 3 2" xfId="13592"/>
    <cellStyle name="Обычный 2 11 3 2 6 3 3" xfId="13593"/>
    <cellStyle name="Обычный 2 11 3 2 6 4" xfId="13594"/>
    <cellStyle name="Обычный 2 11 3 2 6 4 2" xfId="13595"/>
    <cellStyle name="Обычный 2 11 3 2 6 4 3" xfId="13596"/>
    <cellStyle name="Обычный 2 11 3 2 6 5" xfId="13597"/>
    <cellStyle name="Обычный 2 11 3 2 6 5 2" xfId="13598"/>
    <cellStyle name="Обычный 2 11 3 2 6 6" xfId="13599"/>
    <cellStyle name="Обычный 2 11 3 2 6 7" xfId="13600"/>
    <cellStyle name="Обычный 2 11 3 2 7" xfId="13601"/>
    <cellStyle name="Обычный 2 11 3 2 7 2" xfId="13602"/>
    <cellStyle name="Обычный 2 11 3 2 7 2 2" xfId="13603"/>
    <cellStyle name="Обычный 2 11 3 2 7 2 3" xfId="13604"/>
    <cellStyle name="Обычный 2 11 3 2 7 3" xfId="13605"/>
    <cellStyle name="Обычный 2 11 3 2 7 3 2" xfId="13606"/>
    <cellStyle name="Обычный 2 11 3 2 7 3 3" xfId="13607"/>
    <cellStyle name="Обычный 2 11 3 2 7 4" xfId="13608"/>
    <cellStyle name="Обычный 2 11 3 2 7 4 2" xfId="13609"/>
    <cellStyle name="Обычный 2 11 3 2 7 5" xfId="13610"/>
    <cellStyle name="Обычный 2 11 3 2 7 5 2" xfId="13611"/>
    <cellStyle name="Обычный 2 11 3 2 7 6" xfId="13612"/>
    <cellStyle name="Обычный 2 11 3 2 7 7" xfId="13613"/>
    <cellStyle name="Обычный 2 11 3 2 8" xfId="13614"/>
    <cellStyle name="Обычный 2 11 3 2 8 2" xfId="13615"/>
    <cellStyle name="Обычный 2 11 3 2 8 3" xfId="13616"/>
    <cellStyle name="Обычный 2 11 3 2 9" xfId="13617"/>
    <cellStyle name="Обычный 2 11 3 2 9 2" xfId="13618"/>
    <cellStyle name="Обычный 2 11 3 2 9 3" xfId="13619"/>
    <cellStyle name="Обычный 2 11 3 3" xfId="13620"/>
    <cellStyle name="Обычный 2 11 3 3 10" xfId="13621"/>
    <cellStyle name="Обычный 2 11 3 3 10 2" xfId="13622"/>
    <cellStyle name="Обычный 2 11 3 3 11" xfId="13623"/>
    <cellStyle name="Обычный 2 11 3 3 12" xfId="13624"/>
    <cellStyle name="Обычный 2 11 3 3 2" xfId="13625"/>
    <cellStyle name="Обычный 2 11 3 3 2 2" xfId="13626"/>
    <cellStyle name="Обычный 2 11 3 3 2 2 2" xfId="13627"/>
    <cellStyle name="Обычный 2 11 3 3 2 2 2 2" xfId="13628"/>
    <cellStyle name="Обычный 2 11 3 3 2 2 3" xfId="13629"/>
    <cellStyle name="Обычный 2 11 3 3 2 2 4" xfId="13630"/>
    <cellStyle name="Обычный 2 11 3 3 2 3" xfId="13631"/>
    <cellStyle name="Обычный 2 11 3 3 2 3 2" xfId="13632"/>
    <cellStyle name="Обычный 2 11 3 3 2 3 3" xfId="13633"/>
    <cellStyle name="Обычный 2 11 3 3 2 4" xfId="13634"/>
    <cellStyle name="Обычный 2 11 3 3 2 4 2" xfId="13635"/>
    <cellStyle name="Обычный 2 11 3 3 2 4 3" xfId="13636"/>
    <cellStyle name="Обычный 2 11 3 3 2 5" xfId="13637"/>
    <cellStyle name="Обычный 2 11 3 3 2 5 2" xfId="13638"/>
    <cellStyle name="Обычный 2 11 3 3 2 5 3" xfId="13639"/>
    <cellStyle name="Обычный 2 11 3 3 2 6" xfId="13640"/>
    <cellStyle name="Обычный 2 11 3 3 2 6 2" xfId="13641"/>
    <cellStyle name="Обычный 2 11 3 3 2 7" xfId="13642"/>
    <cellStyle name="Обычный 2 11 3 3 2 8" xfId="13643"/>
    <cellStyle name="Обычный 2 11 3 3 3" xfId="13644"/>
    <cellStyle name="Обычный 2 11 3 3 3 2" xfId="13645"/>
    <cellStyle name="Обычный 2 11 3 3 3 2 2" xfId="13646"/>
    <cellStyle name="Обычный 2 11 3 3 3 2 2 2" xfId="13647"/>
    <cellStyle name="Обычный 2 11 3 3 3 2 3" xfId="13648"/>
    <cellStyle name="Обычный 2 11 3 3 3 2 4" xfId="13649"/>
    <cellStyle name="Обычный 2 11 3 3 3 3" xfId="13650"/>
    <cellStyle name="Обычный 2 11 3 3 3 3 2" xfId="13651"/>
    <cellStyle name="Обычный 2 11 3 3 3 3 3" xfId="13652"/>
    <cellStyle name="Обычный 2 11 3 3 3 4" xfId="13653"/>
    <cellStyle name="Обычный 2 11 3 3 3 4 2" xfId="13654"/>
    <cellStyle name="Обычный 2 11 3 3 3 4 3" xfId="13655"/>
    <cellStyle name="Обычный 2 11 3 3 3 5" xfId="13656"/>
    <cellStyle name="Обычный 2 11 3 3 3 5 2" xfId="13657"/>
    <cellStyle name="Обычный 2 11 3 3 3 5 3" xfId="13658"/>
    <cellStyle name="Обычный 2 11 3 3 3 6" xfId="13659"/>
    <cellStyle name="Обычный 2 11 3 3 3 6 2" xfId="13660"/>
    <cellStyle name="Обычный 2 11 3 3 3 7" xfId="13661"/>
    <cellStyle name="Обычный 2 11 3 3 3 8" xfId="13662"/>
    <cellStyle name="Обычный 2 11 3 3 4" xfId="13663"/>
    <cellStyle name="Обычный 2 11 3 3 4 2" xfId="13664"/>
    <cellStyle name="Обычный 2 11 3 3 4 2 2" xfId="13665"/>
    <cellStyle name="Обычный 2 11 3 3 4 2 3" xfId="13666"/>
    <cellStyle name="Обычный 2 11 3 3 4 3" xfId="13667"/>
    <cellStyle name="Обычный 2 11 3 3 4 3 2" xfId="13668"/>
    <cellStyle name="Обычный 2 11 3 3 4 3 3" xfId="13669"/>
    <cellStyle name="Обычный 2 11 3 3 4 4" xfId="13670"/>
    <cellStyle name="Обычный 2 11 3 3 4 4 2" xfId="13671"/>
    <cellStyle name="Обычный 2 11 3 3 4 4 3" xfId="13672"/>
    <cellStyle name="Обычный 2 11 3 3 4 5" xfId="13673"/>
    <cellStyle name="Обычный 2 11 3 3 4 5 2" xfId="13674"/>
    <cellStyle name="Обычный 2 11 3 3 4 6" xfId="13675"/>
    <cellStyle name="Обычный 2 11 3 3 4 7" xfId="13676"/>
    <cellStyle name="Обычный 2 11 3 3 5" xfId="13677"/>
    <cellStyle name="Обычный 2 11 3 3 5 2" xfId="13678"/>
    <cellStyle name="Обычный 2 11 3 3 5 2 2" xfId="13679"/>
    <cellStyle name="Обычный 2 11 3 3 5 2 3" xfId="13680"/>
    <cellStyle name="Обычный 2 11 3 3 5 3" xfId="13681"/>
    <cellStyle name="Обычный 2 11 3 3 5 3 2" xfId="13682"/>
    <cellStyle name="Обычный 2 11 3 3 5 3 3" xfId="13683"/>
    <cellStyle name="Обычный 2 11 3 3 5 4" xfId="13684"/>
    <cellStyle name="Обычный 2 11 3 3 5 4 2" xfId="13685"/>
    <cellStyle name="Обычный 2 11 3 3 5 4 3" xfId="13686"/>
    <cellStyle name="Обычный 2 11 3 3 5 5" xfId="13687"/>
    <cellStyle name="Обычный 2 11 3 3 5 5 2" xfId="13688"/>
    <cellStyle name="Обычный 2 11 3 3 5 6" xfId="13689"/>
    <cellStyle name="Обычный 2 11 3 3 5 7" xfId="13690"/>
    <cellStyle name="Обычный 2 11 3 3 6" xfId="13691"/>
    <cellStyle name="Обычный 2 11 3 3 6 2" xfId="13692"/>
    <cellStyle name="Обычный 2 11 3 3 6 2 2" xfId="13693"/>
    <cellStyle name="Обычный 2 11 3 3 6 2 3" xfId="13694"/>
    <cellStyle name="Обычный 2 11 3 3 6 3" xfId="13695"/>
    <cellStyle name="Обычный 2 11 3 3 6 3 2" xfId="13696"/>
    <cellStyle name="Обычный 2 11 3 3 6 3 3" xfId="13697"/>
    <cellStyle name="Обычный 2 11 3 3 6 4" xfId="13698"/>
    <cellStyle name="Обычный 2 11 3 3 6 4 2" xfId="13699"/>
    <cellStyle name="Обычный 2 11 3 3 6 5" xfId="13700"/>
    <cellStyle name="Обычный 2 11 3 3 6 5 2" xfId="13701"/>
    <cellStyle name="Обычный 2 11 3 3 6 6" xfId="13702"/>
    <cellStyle name="Обычный 2 11 3 3 6 7" xfId="13703"/>
    <cellStyle name="Обычный 2 11 3 3 7" xfId="13704"/>
    <cellStyle name="Обычный 2 11 3 3 7 2" xfId="13705"/>
    <cellStyle name="Обычный 2 11 3 3 7 3" xfId="13706"/>
    <cellStyle name="Обычный 2 11 3 3 8" xfId="13707"/>
    <cellStyle name="Обычный 2 11 3 3 8 2" xfId="13708"/>
    <cellStyle name="Обычный 2 11 3 3 8 3" xfId="13709"/>
    <cellStyle name="Обычный 2 11 3 3 9" xfId="13710"/>
    <cellStyle name="Обычный 2 11 3 3 9 2" xfId="13711"/>
    <cellStyle name="Обычный 2 11 3 3 9 3" xfId="13712"/>
    <cellStyle name="Обычный 2 11 3 4" xfId="13713"/>
    <cellStyle name="Обычный 2 11 3 4 2" xfId="13714"/>
    <cellStyle name="Обычный 2 11 3 4 2 2" xfId="13715"/>
    <cellStyle name="Обычный 2 11 3 4 2 2 2" xfId="13716"/>
    <cellStyle name="Обычный 2 11 3 4 2 2 3" xfId="13717"/>
    <cellStyle name="Обычный 2 11 3 4 2 3" xfId="13718"/>
    <cellStyle name="Обычный 2 11 3 4 2 3 2" xfId="13719"/>
    <cellStyle name="Обычный 2 11 3 4 2 3 3" xfId="13720"/>
    <cellStyle name="Обычный 2 11 3 4 2 4" xfId="13721"/>
    <cellStyle name="Обычный 2 11 3 4 2 4 2" xfId="13722"/>
    <cellStyle name="Обычный 2 11 3 4 2 4 3" xfId="13723"/>
    <cellStyle name="Обычный 2 11 3 4 2 5" xfId="13724"/>
    <cellStyle name="Обычный 2 11 3 4 2 5 2" xfId="13725"/>
    <cellStyle name="Обычный 2 11 3 4 2 6" xfId="13726"/>
    <cellStyle name="Обычный 2 11 3 4 2 7" xfId="13727"/>
    <cellStyle name="Обычный 2 11 3 4 3" xfId="13728"/>
    <cellStyle name="Обычный 2 11 3 4 3 2" xfId="13729"/>
    <cellStyle name="Обычный 2 11 3 4 3 2 2" xfId="13730"/>
    <cellStyle name="Обычный 2 11 3 4 3 3" xfId="13731"/>
    <cellStyle name="Обычный 2 11 3 4 3 4" xfId="13732"/>
    <cellStyle name="Обычный 2 11 3 4 4" xfId="13733"/>
    <cellStyle name="Обычный 2 11 3 4 4 2" xfId="13734"/>
    <cellStyle name="Обычный 2 11 3 4 4 3" xfId="13735"/>
    <cellStyle name="Обычный 2 11 3 4 5" xfId="13736"/>
    <cellStyle name="Обычный 2 11 3 4 5 2" xfId="13737"/>
    <cellStyle name="Обычный 2 11 3 4 5 3" xfId="13738"/>
    <cellStyle name="Обычный 2 11 3 4 6" xfId="13739"/>
    <cellStyle name="Обычный 2 11 3 4 6 2" xfId="13740"/>
    <cellStyle name="Обычный 2 11 3 4 6 3" xfId="13741"/>
    <cellStyle name="Обычный 2 11 3 4 7" xfId="13742"/>
    <cellStyle name="Обычный 2 11 3 4 7 2" xfId="13743"/>
    <cellStyle name="Обычный 2 11 3 4 8" xfId="13744"/>
    <cellStyle name="Обычный 2 11 3 4 9" xfId="13745"/>
    <cellStyle name="Обычный 2 11 3 5" xfId="13746"/>
    <cellStyle name="Обычный 2 11 3 5 2" xfId="13747"/>
    <cellStyle name="Обычный 2 11 3 5 2 2" xfId="13748"/>
    <cellStyle name="Обычный 2 11 3 5 2 2 2" xfId="13749"/>
    <cellStyle name="Обычный 2 11 3 5 2 3" xfId="13750"/>
    <cellStyle name="Обычный 2 11 3 5 2 4" xfId="13751"/>
    <cellStyle name="Обычный 2 11 3 5 3" xfId="13752"/>
    <cellStyle name="Обычный 2 11 3 5 3 2" xfId="13753"/>
    <cellStyle name="Обычный 2 11 3 5 3 3" xfId="13754"/>
    <cellStyle name="Обычный 2 11 3 5 4" xfId="13755"/>
    <cellStyle name="Обычный 2 11 3 5 4 2" xfId="13756"/>
    <cellStyle name="Обычный 2 11 3 5 4 3" xfId="13757"/>
    <cellStyle name="Обычный 2 11 3 5 5" xfId="13758"/>
    <cellStyle name="Обычный 2 11 3 5 5 2" xfId="13759"/>
    <cellStyle name="Обычный 2 11 3 5 5 3" xfId="13760"/>
    <cellStyle name="Обычный 2 11 3 5 6" xfId="13761"/>
    <cellStyle name="Обычный 2 11 3 5 6 2" xfId="13762"/>
    <cellStyle name="Обычный 2 11 3 5 7" xfId="13763"/>
    <cellStyle name="Обычный 2 11 3 5 8" xfId="13764"/>
    <cellStyle name="Обычный 2 11 3 6" xfId="13765"/>
    <cellStyle name="Обычный 2 11 3 6 2" xfId="13766"/>
    <cellStyle name="Обычный 2 11 3 6 2 2" xfId="13767"/>
    <cellStyle name="Обычный 2 11 3 6 2 3" xfId="13768"/>
    <cellStyle name="Обычный 2 11 3 6 3" xfId="13769"/>
    <cellStyle name="Обычный 2 11 3 6 3 2" xfId="13770"/>
    <cellStyle name="Обычный 2 11 3 6 3 3" xfId="13771"/>
    <cellStyle name="Обычный 2 11 3 6 4" xfId="13772"/>
    <cellStyle name="Обычный 2 11 3 6 4 2" xfId="13773"/>
    <cellStyle name="Обычный 2 11 3 6 4 3" xfId="13774"/>
    <cellStyle name="Обычный 2 11 3 6 5" xfId="13775"/>
    <cellStyle name="Обычный 2 11 3 6 5 2" xfId="13776"/>
    <cellStyle name="Обычный 2 11 3 6 6" xfId="13777"/>
    <cellStyle name="Обычный 2 11 3 6 7" xfId="13778"/>
    <cellStyle name="Обычный 2 11 3 7" xfId="13779"/>
    <cellStyle name="Обычный 2 11 3 7 2" xfId="13780"/>
    <cellStyle name="Обычный 2 11 3 7 2 2" xfId="13781"/>
    <cellStyle name="Обычный 2 11 3 7 2 3" xfId="13782"/>
    <cellStyle name="Обычный 2 11 3 7 3" xfId="13783"/>
    <cellStyle name="Обычный 2 11 3 7 3 2" xfId="13784"/>
    <cellStyle name="Обычный 2 11 3 7 3 3" xfId="13785"/>
    <cellStyle name="Обычный 2 11 3 7 4" xfId="13786"/>
    <cellStyle name="Обычный 2 11 3 7 4 2" xfId="13787"/>
    <cellStyle name="Обычный 2 11 3 7 4 3" xfId="13788"/>
    <cellStyle name="Обычный 2 11 3 7 5" xfId="13789"/>
    <cellStyle name="Обычный 2 11 3 7 5 2" xfId="13790"/>
    <cellStyle name="Обычный 2 11 3 7 6" xfId="13791"/>
    <cellStyle name="Обычный 2 11 3 7 7" xfId="13792"/>
    <cellStyle name="Обычный 2 11 3 8" xfId="13793"/>
    <cellStyle name="Обычный 2 11 3 8 2" xfId="13794"/>
    <cellStyle name="Обычный 2 11 3 8 2 2" xfId="13795"/>
    <cellStyle name="Обычный 2 11 3 8 2 3" xfId="13796"/>
    <cellStyle name="Обычный 2 11 3 8 3" xfId="13797"/>
    <cellStyle name="Обычный 2 11 3 8 3 2" xfId="13798"/>
    <cellStyle name="Обычный 2 11 3 8 3 3" xfId="13799"/>
    <cellStyle name="Обычный 2 11 3 8 4" xfId="13800"/>
    <cellStyle name="Обычный 2 11 3 8 4 2" xfId="13801"/>
    <cellStyle name="Обычный 2 11 3 8 4 3" xfId="13802"/>
    <cellStyle name="Обычный 2 11 3 8 5" xfId="13803"/>
    <cellStyle name="Обычный 2 11 3 8 5 2" xfId="13804"/>
    <cellStyle name="Обычный 2 11 3 8 6" xfId="13805"/>
    <cellStyle name="Обычный 2 11 3 8 7" xfId="13806"/>
    <cellStyle name="Обычный 2 11 3 9" xfId="13807"/>
    <cellStyle name="Обычный 2 11 3 9 2" xfId="13808"/>
    <cellStyle name="Обычный 2 11 3 9 2 2" xfId="13809"/>
    <cellStyle name="Обычный 2 11 3 9 2 3" xfId="13810"/>
    <cellStyle name="Обычный 2 11 3 9 3" xfId="13811"/>
    <cellStyle name="Обычный 2 11 3 9 3 2" xfId="13812"/>
    <cellStyle name="Обычный 2 11 3 9 3 3" xfId="13813"/>
    <cellStyle name="Обычный 2 11 3 9 4" xfId="13814"/>
    <cellStyle name="Обычный 2 11 3 9 4 2" xfId="13815"/>
    <cellStyle name="Обычный 2 11 3 9 4 3" xfId="13816"/>
    <cellStyle name="Обычный 2 11 3 9 5" xfId="13817"/>
    <cellStyle name="Обычный 2 11 3 9 5 2" xfId="13818"/>
    <cellStyle name="Обычный 2 11 3 9 6" xfId="13819"/>
    <cellStyle name="Обычный 2 11 3 9 7" xfId="13820"/>
    <cellStyle name="Обычный 2 11 4" xfId="13821"/>
    <cellStyle name="Обычный 2 11 4 10" xfId="13822"/>
    <cellStyle name="Обычный 2 11 4 10 2" xfId="13823"/>
    <cellStyle name="Обычный 2 11 4 10 3" xfId="13824"/>
    <cellStyle name="Обычный 2 11 4 11" xfId="13825"/>
    <cellStyle name="Обычный 2 11 4 11 2" xfId="13826"/>
    <cellStyle name="Обычный 2 11 4 11 3" xfId="13827"/>
    <cellStyle name="Обычный 2 11 4 12" xfId="13828"/>
    <cellStyle name="Обычный 2 11 4 12 2" xfId="13829"/>
    <cellStyle name="Обычный 2 11 4 13" xfId="13830"/>
    <cellStyle name="Обычный 2 11 4 14" xfId="13831"/>
    <cellStyle name="Обычный 2 11 4 2" xfId="13832"/>
    <cellStyle name="Обычный 2 11 4 2 2" xfId="13833"/>
    <cellStyle name="Обычный 2 11 4 2 2 2" xfId="13834"/>
    <cellStyle name="Обычный 2 11 4 2 2 2 2" xfId="13835"/>
    <cellStyle name="Обычный 2 11 4 2 2 2 3" xfId="13836"/>
    <cellStyle name="Обычный 2 11 4 2 2 3" xfId="13837"/>
    <cellStyle name="Обычный 2 11 4 2 2 3 2" xfId="13838"/>
    <cellStyle name="Обычный 2 11 4 2 2 3 3" xfId="13839"/>
    <cellStyle name="Обычный 2 11 4 2 2 4" xfId="13840"/>
    <cellStyle name="Обычный 2 11 4 2 2 4 2" xfId="13841"/>
    <cellStyle name="Обычный 2 11 4 2 2 4 3" xfId="13842"/>
    <cellStyle name="Обычный 2 11 4 2 2 5" xfId="13843"/>
    <cellStyle name="Обычный 2 11 4 2 2 5 2" xfId="13844"/>
    <cellStyle name="Обычный 2 11 4 2 2 6" xfId="13845"/>
    <cellStyle name="Обычный 2 11 4 2 2 7" xfId="13846"/>
    <cellStyle name="Обычный 2 11 4 2 3" xfId="13847"/>
    <cellStyle name="Обычный 2 11 4 2 3 2" xfId="13848"/>
    <cellStyle name="Обычный 2 11 4 2 3 2 2" xfId="13849"/>
    <cellStyle name="Обычный 2 11 4 2 3 3" xfId="13850"/>
    <cellStyle name="Обычный 2 11 4 2 3 4" xfId="13851"/>
    <cellStyle name="Обычный 2 11 4 2 4" xfId="13852"/>
    <cellStyle name="Обычный 2 11 4 2 4 2" xfId="13853"/>
    <cellStyle name="Обычный 2 11 4 2 4 3" xfId="13854"/>
    <cellStyle name="Обычный 2 11 4 2 5" xfId="13855"/>
    <cellStyle name="Обычный 2 11 4 2 5 2" xfId="13856"/>
    <cellStyle name="Обычный 2 11 4 2 5 3" xfId="13857"/>
    <cellStyle name="Обычный 2 11 4 2 6" xfId="13858"/>
    <cellStyle name="Обычный 2 11 4 2 6 2" xfId="13859"/>
    <cellStyle name="Обычный 2 11 4 2 6 3" xfId="13860"/>
    <cellStyle name="Обычный 2 11 4 2 7" xfId="13861"/>
    <cellStyle name="Обычный 2 11 4 2 7 2" xfId="13862"/>
    <cellStyle name="Обычный 2 11 4 2 8" xfId="13863"/>
    <cellStyle name="Обычный 2 11 4 2 9" xfId="13864"/>
    <cellStyle name="Обычный 2 11 4 3" xfId="13865"/>
    <cellStyle name="Обычный 2 11 4 3 2" xfId="13866"/>
    <cellStyle name="Обычный 2 11 4 3 2 2" xfId="13867"/>
    <cellStyle name="Обычный 2 11 4 3 2 2 2" xfId="13868"/>
    <cellStyle name="Обычный 2 11 4 3 2 3" xfId="13869"/>
    <cellStyle name="Обычный 2 11 4 3 2 4" xfId="13870"/>
    <cellStyle name="Обычный 2 11 4 3 3" xfId="13871"/>
    <cellStyle name="Обычный 2 11 4 3 3 2" xfId="13872"/>
    <cellStyle name="Обычный 2 11 4 3 3 3" xfId="13873"/>
    <cellStyle name="Обычный 2 11 4 3 4" xfId="13874"/>
    <cellStyle name="Обычный 2 11 4 3 4 2" xfId="13875"/>
    <cellStyle name="Обычный 2 11 4 3 4 3" xfId="13876"/>
    <cellStyle name="Обычный 2 11 4 3 5" xfId="13877"/>
    <cellStyle name="Обычный 2 11 4 3 5 2" xfId="13878"/>
    <cellStyle name="Обычный 2 11 4 3 5 3" xfId="13879"/>
    <cellStyle name="Обычный 2 11 4 3 6" xfId="13880"/>
    <cellStyle name="Обычный 2 11 4 3 6 2" xfId="13881"/>
    <cellStyle name="Обычный 2 11 4 3 7" xfId="13882"/>
    <cellStyle name="Обычный 2 11 4 3 8" xfId="13883"/>
    <cellStyle name="Обычный 2 11 4 4" xfId="13884"/>
    <cellStyle name="Обычный 2 11 4 4 2" xfId="13885"/>
    <cellStyle name="Обычный 2 11 4 4 2 2" xfId="13886"/>
    <cellStyle name="Обычный 2 11 4 4 2 3" xfId="13887"/>
    <cellStyle name="Обычный 2 11 4 4 3" xfId="13888"/>
    <cellStyle name="Обычный 2 11 4 4 3 2" xfId="13889"/>
    <cellStyle name="Обычный 2 11 4 4 3 3" xfId="13890"/>
    <cellStyle name="Обычный 2 11 4 4 4" xfId="13891"/>
    <cellStyle name="Обычный 2 11 4 4 4 2" xfId="13892"/>
    <cellStyle name="Обычный 2 11 4 4 4 3" xfId="13893"/>
    <cellStyle name="Обычный 2 11 4 4 5" xfId="13894"/>
    <cellStyle name="Обычный 2 11 4 4 5 2" xfId="13895"/>
    <cellStyle name="Обычный 2 11 4 4 6" xfId="13896"/>
    <cellStyle name="Обычный 2 11 4 4 7" xfId="13897"/>
    <cellStyle name="Обычный 2 11 4 5" xfId="13898"/>
    <cellStyle name="Обычный 2 11 4 5 2" xfId="13899"/>
    <cellStyle name="Обычный 2 11 4 5 2 2" xfId="13900"/>
    <cellStyle name="Обычный 2 11 4 5 2 3" xfId="13901"/>
    <cellStyle name="Обычный 2 11 4 5 3" xfId="13902"/>
    <cellStyle name="Обычный 2 11 4 5 3 2" xfId="13903"/>
    <cellStyle name="Обычный 2 11 4 5 3 3" xfId="13904"/>
    <cellStyle name="Обычный 2 11 4 5 4" xfId="13905"/>
    <cellStyle name="Обычный 2 11 4 5 4 2" xfId="13906"/>
    <cellStyle name="Обычный 2 11 4 5 4 3" xfId="13907"/>
    <cellStyle name="Обычный 2 11 4 5 5" xfId="13908"/>
    <cellStyle name="Обычный 2 11 4 5 5 2" xfId="13909"/>
    <cellStyle name="Обычный 2 11 4 5 6" xfId="13910"/>
    <cellStyle name="Обычный 2 11 4 5 7" xfId="13911"/>
    <cellStyle name="Обычный 2 11 4 6" xfId="13912"/>
    <cellStyle name="Обычный 2 11 4 6 2" xfId="13913"/>
    <cellStyle name="Обычный 2 11 4 6 2 2" xfId="13914"/>
    <cellStyle name="Обычный 2 11 4 6 2 3" xfId="13915"/>
    <cellStyle name="Обычный 2 11 4 6 3" xfId="13916"/>
    <cellStyle name="Обычный 2 11 4 6 3 2" xfId="13917"/>
    <cellStyle name="Обычный 2 11 4 6 3 3" xfId="13918"/>
    <cellStyle name="Обычный 2 11 4 6 4" xfId="13919"/>
    <cellStyle name="Обычный 2 11 4 6 4 2" xfId="13920"/>
    <cellStyle name="Обычный 2 11 4 6 4 3" xfId="13921"/>
    <cellStyle name="Обычный 2 11 4 6 5" xfId="13922"/>
    <cellStyle name="Обычный 2 11 4 6 5 2" xfId="13923"/>
    <cellStyle name="Обычный 2 11 4 6 6" xfId="13924"/>
    <cellStyle name="Обычный 2 11 4 6 7" xfId="13925"/>
    <cellStyle name="Обычный 2 11 4 7" xfId="13926"/>
    <cellStyle name="Обычный 2 11 4 7 2" xfId="13927"/>
    <cellStyle name="Обычный 2 11 4 7 2 2" xfId="13928"/>
    <cellStyle name="Обычный 2 11 4 7 2 3" xfId="13929"/>
    <cellStyle name="Обычный 2 11 4 7 3" xfId="13930"/>
    <cellStyle name="Обычный 2 11 4 7 3 2" xfId="13931"/>
    <cellStyle name="Обычный 2 11 4 7 3 3" xfId="13932"/>
    <cellStyle name="Обычный 2 11 4 7 4" xfId="13933"/>
    <cellStyle name="Обычный 2 11 4 7 4 2" xfId="13934"/>
    <cellStyle name="Обычный 2 11 4 7 4 3" xfId="13935"/>
    <cellStyle name="Обычный 2 11 4 7 5" xfId="13936"/>
    <cellStyle name="Обычный 2 11 4 7 5 2" xfId="13937"/>
    <cellStyle name="Обычный 2 11 4 7 6" xfId="13938"/>
    <cellStyle name="Обычный 2 11 4 7 7" xfId="13939"/>
    <cellStyle name="Обычный 2 11 4 8" xfId="13940"/>
    <cellStyle name="Обычный 2 11 4 8 2" xfId="13941"/>
    <cellStyle name="Обычный 2 11 4 8 2 2" xfId="13942"/>
    <cellStyle name="Обычный 2 11 4 8 2 3" xfId="13943"/>
    <cellStyle name="Обычный 2 11 4 8 3" xfId="13944"/>
    <cellStyle name="Обычный 2 11 4 8 3 2" xfId="13945"/>
    <cellStyle name="Обычный 2 11 4 8 3 3" xfId="13946"/>
    <cellStyle name="Обычный 2 11 4 8 4" xfId="13947"/>
    <cellStyle name="Обычный 2 11 4 8 4 2" xfId="13948"/>
    <cellStyle name="Обычный 2 11 4 8 5" xfId="13949"/>
    <cellStyle name="Обычный 2 11 4 8 5 2" xfId="13950"/>
    <cellStyle name="Обычный 2 11 4 8 6" xfId="13951"/>
    <cellStyle name="Обычный 2 11 4 8 7" xfId="13952"/>
    <cellStyle name="Обычный 2 11 4 9" xfId="13953"/>
    <cellStyle name="Обычный 2 11 4 9 2" xfId="13954"/>
    <cellStyle name="Обычный 2 11 4 9 3" xfId="13955"/>
    <cellStyle name="Обычный 2 11 5" xfId="13956"/>
    <cellStyle name="Обычный 2 11 5 10" xfId="13957"/>
    <cellStyle name="Обычный 2 11 5 10 2" xfId="13958"/>
    <cellStyle name="Обычный 2 11 5 11" xfId="13959"/>
    <cellStyle name="Обычный 2 11 5 12" xfId="13960"/>
    <cellStyle name="Обычный 2 11 5 2" xfId="13961"/>
    <cellStyle name="Обычный 2 11 5 2 2" xfId="13962"/>
    <cellStyle name="Обычный 2 11 5 2 2 2" xfId="13963"/>
    <cellStyle name="Обычный 2 11 5 2 2 2 2" xfId="13964"/>
    <cellStyle name="Обычный 2 11 5 2 2 3" xfId="13965"/>
    <cellStyle name="Обычный 2 11 5 2 2 4" xfId="13966"/>
    <cellStyle name="Обычный 2 11 5 2 3" xfId="13967"/>
    <cellStyle name="Обычный 2 11 5 2 3 2" xfId="13968"/>
    <cellStyle name="Обычный 2 11 5 2 3 3" xfId="13969"/>
    <cellStyle name="Обычный 2 11 5 2 4" xfId="13970"/>
    <cellStyle name="Обычный 2 11 5 2 4 2" xfId="13971"/>
    <cellStyle name="Обычный 2 11 5 2 4 3" xfId="13972"/>
    <cellStyle name="Обычный 2 11 5 2 5" xfId="13973"/>
    <cellStyle name="Обычный 2 11 5 2 5 2" xfId="13974"/>
    <cellStyle name="Обычный 2 11 5 2 5 3" xfId="13975"/>
    <cellStyle name="Обычный 2 11 5 2 6" xfId="13976"/>
    <cellStyle name="Обычный 2 11 5 2 6 2" xfId="13977"/>
    <cellStyle name="Обычный 2 11 5 2 7" xfId="13978"/>
    <cellStyle name="Обычный 2 11 5 2 8" xfId="13979"/>
    <cellStyle name="Обычный 2 11 5 3" xfId="13980"/>
    <cellStyle name="Обычный 2 11 5 3 2" xfId="13981"/>
    <cellStyle name="Обычный 2 11 5 3 2 2" xfId="13982"/>
    <cellStyle name="Обычный 2 11 5 3 2 2 2" xfId="13983"/>
    <cellStyle name="Обычный 2 11 5 3 2 3" xfId="13984"/>
    <cellStyle name="Обычный 2 11 5 3 2 4" xfId="13985"/>
    <cellStyle name="Обычный 2 11 5 3 3" xfId="13986"/>
    <cellStyle name="Обычный 2 11 5 3 3 2" xfId="13987"/>
    <cellStyle name="Обычный 2 11 5 3 3 3" xfId="13988"/>
    <cellStyle name="Обычный 2 11 5 3 4" xfId="13989"/>
    <cellStyle name="Обычный 2 11 5 3 4 2" xfId="13990"/>
    <cellStyle name="Обычный 2 11 5 3 4 3" xfId="13991"/>
    <cellStyle name="Обычный 2 11 5 3 5" xfId="13992"/>
    <cellStyle name="Обычный 2 11 5 3 5 2" xfId="13993"/>
    <cellStyle name="Обычный 2 11 5 3 5 3" xfId="13994"/>
    <cellStyle name="Обычный 2 11 5 3 6" xfId="13995"/>
    <cellStyle name="Обычный 2 11 5 3 6 2" xfId="13996"/>
    <cellStyle name="Обычный 2 11 5 3 7" xfId="13997"/>
    <cellStyle name="Обычный 2 11 5 3 8" xfId="13998"/>
    <cellStyle name="Обычный 2 11 5 4" xfId="13999"/>
    <cellStyle name="Обычный 2 11 5 4 2" xfId="14000"/>
    <cellStyle name="Обычный 2 11 5 4 2 2" xfId="14001"/>
    <cellStyle name="Обычный 2 11 5 4 2 3" xfId="14002"/>
    <cellStyle name="Обычный 2 11 5 4 3" xfId="14003"/>
    <cellStyle name="Обычный 2 11 5 4 3 2" xfId="14004"/>
    <cellStyle name="Обычный 2 11 5 4 3 3" xfId="14005"/>
    <cellStyle name="Обычный 2 11 5 4 4" xfId="14006"/>
    <cellStyle name="Обычный 2 11 5 4 4 2" xfId="14007"/>
    <cellStyle name="Обычный 2 11 5 4 4 3" xfId="14008"/>
    <cellStyle name="Обычный 2 11 5 4 5" xfId="14009"/>
    <cellStyle name="Обычный 2 11 5 4 5 2" xfId="14010"/>
    <cellStyle name="Обычный 2 11 5 4 6" xfId="14011"/>
    <cellStyle name="Обычный 2 11 5 4 7" xfId="14012"/>
    <cellStyle name="Обычный 2 11 5 5" xfId="14013"/>
    <cellStyle name="Обычный 2 11 5 5 2" xfId="14014"/>
    <cellStyle name="Обычный 2 11 5 5 2 2" xfId="14015"/>
    <cellStyle name="Обычный 2 11 5 5 2 3" xfId="14016"/>
    <cellStyle name="Обычный 2 11 5 5 3" xfId="14017"/>
    <cellStyle name="Обычный 2 11 5 5 3 2" xfId="14018"/>
    <cellStyle name="Обычный 2 11 5 5 3 3" xfId="14019"/>
    <cellStyle name="Обычный 2 11 5 5 4" xfId="14020"/>
    <cellStyle name="Обычный 2 11 5 5 4 2" xfId="14021"/>
    <cellStyle name="Обычный 2 11 5 5 4 3" xfId="14022"/>
    <cellStyle name="Обычный 2 11 5 5 5" xfId="14023"/>
    <cellStyle name="Обычный 2 11 5 5 5 2" xfId="14024"/>
    <cellStyle name="Обычный 2 11 5 5 6" xfId="14025"/>
    <cellStyle name="Обычный 2 11 5 5 7" xfId="14026"/>
    <cellStyle name="Обычный 2 11 5 6" xfId="14027"/>
    <cellStyle name="Обычный 2 11 5 6 2" xfId="14028"/>
    <cellStyle name="Обычный 2 11 5 6 2 2" xfId="14029"/>
    <cellStyle name="Обычный 2 11 5 6 2 3" xfId="14030"/>
    <cellStyle name="Обычный 2 11 5 6 3" xfId="14031"/>
    <cellStyle name="Обычный 2 11 5 6 3 2" xfId="14032"/>
    <cellStyle name="Обычный 2 11 5 6 3 3" xfId="14033"/>
    <cellStyle name="Обычный 2 11 5 6 4" xfId="14034"/>
    <cellStyle name="Обычный 2 11 5 6 4 2" xfId="14035"/>
    <cellStyle name="Обычный 2 11 5 6 5" xfId="14036"/>
    <cellStyle name="Обычный 2 11 5 6 5 2" xfId="14037"/>
    <cellStyle name="Обычный 2 11 5 6 6" xfId="14038"/>
    <cellStyle name="Обычный 2 11 5 6 7" xfId="14039"/>
    <cellStyle name="Обычный 2 11 5 7" xfId="14040"/>
    <cellStyle name="Обычный 2 11 5 7 2" xfId="14041"/>
    <cellStyle name="Обычный 2 11 5 7 3" xfId="14042"/>
    <cellStyle name="Обычный 2 11 5 8" xfId="14043"/>
    <cellStyle name="Обычный 2 11 5 8 2" xfId="14044"/>
    <cellStyle name="Обычный 2 11 5 8 3" xfId="14045"/>
    <cellStyle name="Обычный 2 11 5 9" xfId="14046"/>
    <cellStyle name="Обычный 2 11 5 9 2" xfId="14047"/>
    <cellStyle name="Обычный 2 11 5 9 3" xfId="14048"/>
    <cellStyle name="Обычный 2 11 6" xfId="14049"/>
    <cellStyle name="Обычный 2 11 6 2" xfId="14050"/>
    <cellStyle name="Обычный 2 11 6 2 2" xfId="14051"/>
    <cellStyle name="Обычный 2 11 6 2 2 2" xfId="14052"/>
    <cellStyle name="Обычный 2 11 6 2 2 3" xfId="14053"/>
    <cellStyle name="Обычный 2 11 6 2 3" xfId="14054"/>
    <cellStyle name="Обычный 2 11 6 2 3 2" xfId="14055"/>
    <cellStyle name="Обычный 2 11 6 2 3 3" xfId="14056"/>
    <cellStyle name="Обычный 2 11 6 2 4" xfId="14057"/>
    <cellStyle name="Обычный 2 11 6 2 4 2" xfId="14058"/>
    <cellStyle name="Обычный 2 11 6 2 4 3" xfId="14059"/>
    <cellStyle name="Обычный 2 11 6 2 5" xfId="14060"/>
    <cellStyle name="Обычный 2 11 6 2 5 2" xfId="14061"/>
    <cellStyle name="Обычный 2 11 6 2 6" xfId="14062"/>
    <cellStyle name="Обычный 2 11 6 2 7" xfId="14063"/>
    <cellStyle name="Обычный 2 11 6 3" xfId="14064"/>
    <cellStyle name="Обычный 2 11 6 3 2" xfId="14065"/>
    <cellStyle name="Обычный 2 11 6 3 2 2" xfId="14066"/>
    <cellStyle name="Обычный 2 11 6 3 3" xfId="14067"/>
    <cellStyle name="Обычный 2 11 6 3 4" xfId="14068"/>
    <cellStyle name="Обычный 2 11 6 4" xfId="14069"/>
    <cellStyle name="Обычный 2 11 6 4 2" xfId="14070"/>
    <cellStyle name="Обычный 2 11 6 4 3" xfId="14071"/>
    <cellStyle name="Обычный 2 11 6 5" xfId="14072"/>
    <cellStyle name="Обычный 2 11 6 5 2" xfId="14073"/>
    <cellStyle name="Обычный 2 11 6 5 3" xfId="14074"/>
    <cellStyle name="Обычный 2 11 6 6" xfId="14075"/>
    <cellStyle name="Обычный 2 11 6 6 2" xfId="14076"/>
    <cellStyle name="Обычный 2 11 6 6 3" xfId="14077"/>
    <cellStyle name="Обычный 2 11 6 7" xfId="14078"/>
    <cellStyle name="Обычный 2 11 6 7 2" xfId="14079"/>
    <cellStyle name="Обычный 2 11 6 8" xfId="14080"/>
    <cellStyle name="Обычный 2 11 6 9" xfId="14081"/>
    <cellStyle name="Обычный 2 11 7" xfId="14082"/>
    <cellStyle name="Обычный 2 11 7 2" xfId="14083"/>
    <cellStyle name="Обычный 2 11 7 3" xfId="14084"/>
    <cellStyle name="Обычный 2 11 7 3 2" xfId="14085"/>
    <cellStyle name="Обычный 2 11 7 3 3" xfId="14086"/>
    <cellStyle name="Обычный 2 11 7 4" xfId="14087"/>
    <cellStyle name="Обычный 2 11 7 4 2" xfId="14088"/>
    <cellStyle name="Обычный 2 11 8" xfId="14089"/>
    <cellStyle name="Обычный 2 11 8 2" xfId="14090"/>
    <cellStyle name="Обычный 2 11 8 2 2" xfId="14091"/>
    <cellStyle name="Обычный 2 11 8 2 2 2" xfId="14092"/>
    <cellStyle name="Обычный 2 11 8 2 3" xfId="14093"/>
    <cellStyle name="Обычный 2 11 8 2 4" xfId="14094"/>
    <cellStyle name="Обычный 2 11 8 3" xfId="14095"/>
    <cellStyle name="Обычный 2 11 8 3 2" xfId="14096"/>
    <cellStyle name="Обычный 2 11 8 3 3" xfId="14097"/>
    <cellStyle name="Обычный 2 11 8 4" xfId="14098"/>
    <cellStyle name="Обычный 2 11 8 4 2" xfId="14099"/>
    <cellStyle name="Обычный 2 11 8 4 3" xfId="14100"/>
    <cellStyle name="Обычный 2 11 8 5" xfId="14101"/>
    <cellStyle name="Обычный 2 11 8 5 2" xfId="14102"/>
    <cellStyle name="Обычный 2 11 8 5 3" xfId="14103"/>
    <cellStyle name="Обычный 2 11 8 6" xfId="14104"/>
    <cellStyle name="Обычный 2 11 8 6 2" xfId="14105"/>
    <cellStyle name="Обычный 2 11 8 7" xfId="14106"/>
    <cellStyle name="Обычный 2 11 8 8" xfId="14107"/>
    <cellStyle name="Обычный 2 11 9" xfId="14108"/>
    <cellStyle name="Обычный 2 11 9 2" xfId="14109"/>
    <cellStyle name="Обычный 2 11 9 2 2" xfId="14110"/>
    <cellStyle name="Обычный 2 11 9 2 3" xfId="14111"/>
    <cellStyle name="Обычный 2 11 9 3" xfId="14112"/>
    <cellStyle name="Обычный 2 11 9 3 2" xfId="14113"/>
    <cellStyle name="Обычный 2 11 9 3 3" xfId="14114"/>
    <cellStyle name="Обычный 2 11 9 4" xfId="14115"/>
    <cellStyle name="Обычный 2 11 9 4 2" xfId="14116"/>
    <cellStyle name="Обычный 2 11 9 4 3" xfId="14117"/>
    <cellStyle name="Обычный 2 11 9 5" xfId="14118"/>
    <cellStyle name="Обычный 2 11 9 5 2" xfId="14119"/>
    <cellStyle name="Обычный 2 11 9 6" xfId="14120"/>
    <cellStyle name="Обычный 2 11 9 7" xfId="14121"/>
    <cellStyle name="Обычный 2 12" xfId="14122"/>
    <cellStyle name="Обычный 2 12 2" xfId="14123"/>
    <cellStyle name="Обычный 2 12 2 2" xfId="14124"/>
    <cellStyle name="Обычный 2 12 2 2 2" xfId="14125"/>
    <cellStyle name="Обычный 2 12 2 2 3" xfId="14126"/>
    <cellStyle name="Обычный 2 12 2 3" xfId="14127"/>
    <cellStyle name="Обычный 2 12 2 3 2" xfId="14128"/>
    <cellStyle name="Обычный 2 12 2 3 3" xfId="14129"/>
    <cellStyle name="Обычный 2 12 2 4" xfId="14130"/>
    <cellStyle name="Обычный 2 12 2 4 2" xfId="14131"/>
    <cellStyle name="Обычный 2 12 2 4 3" xfId="14132"/>
    <cellStyle name="Обычный 2 12 2 5" xfId="14133"/>
    <cellStyle name="Обычный 2 12 2 5 2" xfId="14134"/>
    <cellStyle name="Обычный 2 12 2 6" xfId="14135"/>
    <cellStyle name="Обычный 2 12 2 7" xfId="14136"/>
    <cellStyle name="Обычный 2 12 3" xfId="14137"/>
    <cellStyle name="Обычный 2 12 3 2" xfId="14138"/>
    <cellStyle name="Обычный 2 12 3 3" xfId="14139"/>
    <cellStyle name="Обычный 2 12 4" xfId="14140"/>
    <cellStyle name="Обычный 2 12 4 2" xfId="14141"/>
    <cellStyle name="Обычный 2 12 4 3" xfId="14142"/>
    <cellStyle name="Обычный 2 12 5" xfId="14143"/>
    <cellStyle name="Обычный 2 12 5 2" xfId="14144"/>
    <cellStyle name="Обычный 2 12 5 3" xfId="14145"/>
    <cellStyle name="Обычный 2 12 6" xfId="14146"/>
    <cellStyle name="Обычный 2 12 6 2" xfId="14147"/>
    <cellStyle name="Обычный 2 12 7" xfId="14148"/>
    <cellStyle name="Обычный 2 12 8" xfId="14149"/>
    <cellStyle name="Обычный 2 13" xfId="14150"/>
    <cellStyle name="Обычный 2 14" xfId="14151"/>
    <cellStyle name="Обычный 2 15" xfId="14152"/>
    <cellStyle name="Обычный 2 2" xfId="14153"/>
    <cellStyle name="Обычный 2 2 2" xfId="14154"/>
    <cellStyle name="Обычный 2 2 2 2" xfId="14155"/>
    <cellStyle name="Обычный 2 2 2 2 2" xfId="14156"/>
    <cellStyle name="Обычный 2 2 2 2 2 2" xfId="14157"/>
    <cellStyle name="Обычный 2 2 2 2 2 2 2" xfId="14158"/>
    <cellStyle name="Обычный 2 2 2 2 2 2 3" xfId="14159"/>
    <cellStyle name="Обычный 2 2 2 2 2 3" xfId="14160"/>
    <cellStyle name="Обычный 2 2 2 2 3" xfId="14161"/>
    <cellStyle name="Обычный 2 2 2 2 4" xfId="14162"/>
    <cellStyle name="Обычный 2 2 2 3" xfId="14163"/>
    <cellStyle name="Обычный 2 2 2 3 2" xfId="14164"/>
    <cellStyle name="Обычный 2 2 2 4" xfId="14165"/>
    <cellStyle name="Обычный 2 2 2 4 2" xfId="14166"/>
    <cellStyle name="Обычный 2 2 3" xfId="14167"/>
    <cellStyle name="Обычный 2 2 3 2" xfId="14168"/>
    <cellStyle name="Обычный 2 2 3 3" xfId="14169"/>
    <cellStyle name="Обычный 2 2 4" xfId="14170"/>
    <cellStyle name="Обычный 2 2 4 10" xfId="14171"/>
    <cellStyle name="Обычный 2 2 4 10 2" xfId="14172"/>
    <cellStyle name="Обычный 2 2 4 10 2 2" xfId="14173"/>
    <cellStyle name="Обычный 2 2 4 10 2 3" xfId="14174"/>
    <cellStyle name="Обычный 2 2 4 10 3" xfId="14175"/>
    <cellStyle name="Обычный 2 2 4 10 3 2" xfId="14176"/>
    <cellStyle name="Обычный 2 2 4 10 3 3" xfId="14177"/>
    <cellStyle name="Обычный 2 2 4 10 4" xfId="14178"/>
    <cellStyle name="Обычный 2 2 4 10 4 2" xfId="14179"/>
    <cellStyle name="Обычный 2 2 4 10 4 3" xfId="14180"/>
    <cellStyle name="Обычный 2 2 4 10 5" xfId="14181"/>
    <cellStyle name="Обычный 2 2 4 10 5 2" xfId="14182"/>
    <cellStyle name="Обычный 2 2 4 10 6" xfId="14183"/>
    <cellStyle name="Обычный 2 2 4 10 7" xfId="14184"/>
    <cellStyle name="Обычный 2 2 4 11" xfId="14185"/>
    <cellStyle name="Обычный 2 2 4 11 2" xfId="14186"/>
    <cellStyle name="Обычный 2 2 4 11 2 2" xfId="14187"/>
    <cellStyle name="Обычный 2 2 4 11 2 3" xfId="14188"/>
    <cellStyle name="Обычный 2 2 4 11 3" xfId="14189"/>
    <cellStyle name="Обычный 2 2 4 11 3 2" xfId="14190"/>
    <cellStyle name="Обычный 2 2 4 11 3 3" xfId="14191"/>
    <cellStyle name="Обычный 2 2 4 11 4" xfId="14192"/>
    <cellStyle name="Обычный 2 2 4 11 4 2" xfId="14193"/>
    <cellStyle name="Обычный 2 2 4 11 4 3" xfId="14194"/>
    <cellStyle name="Обычный 2 2 4 11 5" xfId="14195"/>
    <cellStyle name="Обычный 2 2 4 11 5 2" xfId="14196"/>
    <cellStyle name="Обычный 2 2 4 11 6" xfId="14197"/>
    <cellStyle name="Обычный 2 2 4 11 7" xfId="14198"/>
    <cellStyle name="Обычный 2 2 4 12" xfId="14199"/>
    <cellStyle name="Обычный 2 2 4 12 2" xfId="14200"/>
    <cellStyle name="Обычный 2 2 4 12 2 2" xfId="14201"/>
    <cellStyle name="Обычный 2 2 4 12 2 3" xfId="14202"/>
    <cellStyle name="Обычный 2 2 4 12 3" xfId="14203"/>
    <cellStyle name="Обычный 2 2 4 12 3 2" xfId="14204"/>
    <cellStyle name="Обычный 2 2 4 12 3 3" xfId="14205"/>
    <cellStyle name="Обычный 2 2 4 12 4" xfId="14206"/>
    <cellStyle name="Обычный 2 2 4 12 4 2" xfId="14207"/>
    <cellStyle name="Обычный 2 2 4 12 4 3" xfId="14208"/>
    <cellStyle name="Обычный 2 2 4 12 5" xfId="14209"/>
    <cellStyle name="Обычный 2 2 4 12 5 2" xfId="14210"/>
    <cellStyle name="Обычный 2 2 4 12 6" xfId="14211"/>
    <cellStyle name="Обычный 2 2 4 12 7" xfId="14212"/>
    <cellStyle name="Обычный 2 2 4 13" xfId="14213"/>
    <cellStyle name="Обычный 2 2 4 13 2" xfId="14214"/>
    <cellStyle name="Обычный 2 2 4 13 2 2" xfId="14215"/>
    <cellStyle name="Обычный 2 2 4 13 3" xfId="14216"/>
    <cellStyle name="Обычный 2 2 4 14" xfId="14217"/>
    <cellStyle name="Обычный 2 2 4 14 2" xfId="14218"/>
    <cellStyle name="Обычный 2 2 4 14 3" xfId="14219"/>
    <cellStyle name="Обычный 2 2 4 15" xfId="14220"/>
    <cellStyle name="Обычный 2 2 4 15 2" xfId="14221"/>
    <cellStyle name="Обычный 2 2 4 15 3" xfId="14222"/>
    <cellStyle name="Обычный 2 2 4 16" xfId="14223"/>
    <cellStyle name="Обычный 2 2 4 16 2" xfId="14224"/>
    <cellStyle name="Обычный 2 2 4 17" xfId="14225"/>
    <cellStyle name="Обычный 2 2 4 18" xfId="14226"/>
    <cellStyle name="Обычный 2 2 4 19" xfId="14227"/>
    <cellStyle name="Обычный 2 2 4 2" xfId="14228"/>
    <cellStyle name="Обычный 2 2 4 2 10" xfId="14229"/>
    <cellStyle name="Обычный 2 2 4 2 10 2" xfId="14230"/>
    <cellStyle name="Обычный 2 2 4 2 10 2 2" xfId="14231"/>
    <cellStyle name="Обычный 2 2 4 2 10 2 3" xfId="14232"/>
    <cellStyle name="Обычный 2 2 4 2 10 3" xfId="14233"/>
    <cellStyle name="Обычный 2 2 4 2 10 3 2" xfId="14234"/>
    <cellStyle name="Обычный 2 2 4 2 10 3 3" xfId="14235"/>
    <cellStyle name="Обычный 2 2 4 2 10 4" xfId="14236"/>
    <cellStyle name="Обычный 2 2 4 2 10 4 2" xfId="14237"/>
    <cellStyle name="Обычный 2 2 4 2 10 4 3" xfId="14238"/>
    <cellStyle name="Обычный 2 2 4 2 10 5" xfId="14239"/>
    <cellStyle name="Обычный 2 2 4 2 10 5 2" xfId="14240"/>
    <cellStyle name="Обычный 2 2 4 2 10 6" xfId="14241"/>
    <cellStyle name="Обычный 2 2 4 2 10 7" xfId="14242"/>
    <cellStyle name="Обычный 2 2 4 2 11" xfId="14243"/>
    <cellStyle name="Обычный 2 2 4 2 11 2" xfId="14244"/>
    <cellStyle name="Обычный 2 2 4 2 11 2 2" xfId="14245"/>
    <cellStyle name="Обычный 2 2 4 2 11 2 3" xfId="14246"/>
    <cellStyle name="Обычный 2 2 4 2 11 3" xfId="14247"/>
    <cellStyle name="Обычный 2 2 4 2 11 3 2" xfId="14248"/>
    <cellStyle name="Обычный 2 2 4 2 11 3 3" xfId="14249"/>
    <cellStyle name="Обычный 2 2 4 2 11 4" xfId="14250"/>
    <cellStyle name="Обычный 2 2 4 2 11 4 2" xfId="14251"/>
    <cellStyle name="Обычный 2 2 4 2 11 4 3" xfId="14252"/>
    <cellStyle name="Обычный 2 2 4 2 11 5" xfId="14253"/>
    <cellStyle name="Обычный 2 2 4 2 11 5 2" xfId="14254"/>
    <cellStyle name="Обычный 2 2 4 2 11 6" xfId="14255"/>
    <cellStyle name="Обычный 2 2 4 2 11 7" xfId="14256"/>
    <cellStyle name="Обычный 2 2 4 2 12" xfId="14257"/>
    <cellStyle name="Обычный 2 2 4 2 12 2" xfId="14258"/>
    <cellStyle name="Обычный 2 2 4 2 12 3" xfId="14259"/>
    <cellStyle name="Обычный 2 2 4 2 13" xfId="14260"/>
    <cellStyle name="Обычный 2 2 4 2 13 2" xfId="14261"/>
    <cellStyle name="Обычный 2 2 4 2 13 3" xfId="14262"/>
    <cellStyle name="Обычный 2 2 4 2 14" xfId="14263"/>
    <cellStyle name="Обычный 2 2 4 2 14 2" xfId="14264"/>
    <cellStyle name="Обычный 2 2 4 2 14 3" xfId="14265"/>
    <cellStyle name="Обычный 2 2 4 2 15" xfId="14266"/>
    <cellStyle name="Обычный 2 2 4 2 15 2" xfId="14267"/>
    <cellStyle name="Обычный 2 2 4 2 16" xfId="14268"/>
    <cellStyle name="Обычный 2 2 4 2 17" xfId="14269"/>
    <cellStyle name="Обычный 2 2 4 2 2" xfId="14270"/>
    <cellStyle name="Обычный 2 2 4 2 2 10" xfId="14271"/>
    <cellStyle name="Обычный 2 2 4 2 2 10 2" xfId="14272"/>
    <cellStyle name="Обычный 2 2 4 2 2 10 2 2" xfId="14273"/>
    <cellStyle name="Обычный 2 2 4 2 2 10 2 3" xfId="14274"/>
    <cellStyle name="Обычный 2 2 4 2 2 10 3" xfId="14275"/>
    <cellStyle name="Обычный 2 2 4 2 2 10 3 2" xfId="14276"/>
    <cellStyle name="Обычный 2 2 4 2 2 10 3 3" xfId="14277"/>
    <cellStyle name="Обычный 2 2 4 2 2 10 4" xfId="14278"/>
    <cellStyle name="Обычный 2 2 4 2 2 10 4 2" xfId="14279"/>
    <cellStyle name="Обычный 2 2 4 2 2 10 5" xfId="14280"/>
    <cellStyle name="Обычный 2 2 4 2 2 10 5 2" xfId="14281"/>
    <cellStyle name="Обычный 2 2 4 2 2 10 6" xfId="14282"/>
    <cellStyle name="Обычный 2 2 4 2 2 10 7" xfId="14283"/>
    <cellStyle name="Обычный 2 2 4 2 2 11" xfId="14284"/>
    <cellStyle name="Обычный 2 2 4 2 2 11 2" xfId="14285"/>
    <cellStyle name="Обычный 2 2 4 2 2 11 3" xfId="14286"/>
    <cellStyle name="Обычный 2 2 4 2 2 12" xfId="14287"/>
    <cellStyle name="Обычный 2 2 4 2 2 12 2" xfId="14288"/>
    <cellStyle name="Обычный 2 2 4 2 2 12 3" xfId="14289"/>
    <cellStyle name="Обычный 2 2 4 2 2 13" xfId="14290"/>
    <cellStyle name="Обычный 2 2 4 2 2 13 2" xfId="14291"/>
    <cellStyle name="Обычный 2 2 4 2 2 13 3" xfId="14292"/>
    <cellStyle name="Обычный 2 2 4 2 2 14" xfId="14293"/>
    <cellStyle name="Обычный 2 2 4 2 2 14 2" xfId="14294"/>
    <cellStyle name="Обычный 2 2 4 2 2 15" xfId="14295"/>
    <cellStyle name="Обычный 2 2 4 2 2 16" xfId="14296"/>
    <cellStyle name="Обычный 2 2 4 2 2 2" xfId="14297"/>
    <cellStyle name="Обычный 2 2 4 2 2 2 10" xfId="14298"/>
    <cellStyle name="Обычный 2 2 4 2 2 2 10 2" xfId="14299"/>
    <cellStyle name="Обычный 2 2 4 2 2 2 10 3" xfId="14300"/>
    <cellStyle name="Обычный 2 2 4 2 2 2 11" xfId="14301"/>
    <cellStyle name="Обычный 2 2 4 2 2 2 11 2" xfId="14302"/>
    <cellStyle name="Обычный 2 2 4 2 2 2 12" xfId="14303"/>
    <cellStyle name="Обычный 2 2 4 2 2 2 13" xfId="14304"/>
    <cellStyle name="Обычный 2 2 4 2 2 2 2" xfId="14305"/>
    <cellStyle name="Обычный 2 2 4 2 2 2 2 2" xfId="14306"/>
    <cellStyle name="Обычный 2 2 4 2 2 2 2 2 2" xfId="14307"/>
    <cellStyle name="Обычный 2 2 4 2 2 2 2 2 2 2" xfId="14308"/>
    <cellStyle name="Обычный 2 2 4 2 2 2 2 2 3" xfId="14309"/>
    <cellStyle name="Обычный 2 2 4 2 2 2 2 2 4" xfId="14310"/>
    <cellStyle name="Обычный 2 2 4 2 2 2 2 3" xfId="14311"/>
    <cellStyle name="Обычный 2 2 4 2 2 2 2 3 2" xfId="14312"/>
    <cellStyle name="Обычный 2 2 4 2 2 2 2 3 3" xfId="14313"/>
    <cellStyle name="Обычный 2 2 4 2 2 2 2 4" xfId="14314"/>
    <cellStyle name="Обычный 2 2 4 2 2 2 2 4 2" xfId="14315"/>
    <cellStyle name="Обычный 2 2 4 2 2 2 2 4 3" xfId="14316"/>
    <cellStyle name="Обычный 2 2 4 2 2 2 2 5" xfId="14317"/>
    <cellStyle name="Обычный 2 2 4 2 2 2 2 5 2" xfId="14318"/>
    <cellStyle name="Обычный 2 2 4 2 2 2 2 5 3" xfId="14319"/>
    <cellStyle name="Обычный 2 2 4 2 2 2 2 6" xfId="14320"/>
    <cellStyle name="Обычный 2 2 4 2 2 2 2 6 2" xfId="14321"/>
    <cellStyle name="Обычный 2 2 4 2 2 2 2 7" xfId="14322"/>
    <cellStyle name="Обычный 2 2 4 2 2 2 2 8" xfId="14323"/>
    <cellStyle name="Обычный 2 2 4 2 2 2 3" xfId="14324"/>
    <cellStyle name="Обычный 2 2 4 2 2 2 3 2" xfId="14325"/>
    <cellStyle name="Обычный 2 2 4 2 2 2 3 2 2" xfId="14326"/>
    <cellStyle name="Обычный 2 2 4 2 2 2 3 2 2 2" xfId="14327"/>
    <cellStyle name="Обычный 2 2 4 2 2 2 3 2 3" xfId="14328"/>
    <cellStyle name="Обычный 2 2 4 2 2 2 3 2 4" xfId="14329"/>
    <cellStyle name="Обычный 2 2 4 2 2 2 3 3" xfId="14330"/>
    <cellStyle name="Обычный 2 2 4 2 2 2 3 3 2" xfId="14331"/>
    <cellStyle name="Обычный 2 2 4 2 2 2 3 3 3" xfId="14332"/>
    <cellStyle name="Обычный 2 2 4 2 2 2 3 4" xfId="14333"/>
    <cellStyle name="Обычный 2 2 4 2 2 2 3 4 2" xfId="14334"/>
    <cellStyle name="Обычный 2 2 4 2 2 2 3 4 3" xfId="14335"/>
    <cellStyle name="Обычный 2 2 4 2 2 2 3 5" xfId="14336"/>
    <cellStyle name="Обычный 2 2 4 2 2 2 3 5 2" xfId="14337"/>
    <cellStyle name="Обычный 2 2 4 2 2 2 3 5 3" xfId="14338"/>
    <cellStyle name="Обычный 2 2 4 2 2 2 3 6" xfId="14339"/>
    <cellStyle name="Обычный 2 2 4 2 2 2 3 6 2" xfId="14340"/>
    <cellStyle name="Обычный 2 2 4 2 2 2 3 7" xfId="14341"/>
    <cellStyle name="Обычный 2 2 4 2 2 2 3 8" xfId="14342"/>
    <cellStyle name="Обычный 2 2 4 2 2 2 4" xfId="14343"/>
    <cellStyle name="Обычный 2 2 4 2 2 2 4 2" xfId="14344"/>
    <cellStyle name="Обычный 2 2 4 2 2 2 4 2 2" xfId="14345"/>
    <cellStyle name="Обычный 2 2 4 2 2 2 4 2 3" xfId="14346"/>
    <cellStyle name="Обычный 2 2 4 2 2 2 4 3" xfId="14347"/>
    <cellStyle name="Обычный 2 2 4 2 2 2 4 3 2" xfId="14348"/>
    <cellStyle name="Обычный 2 2 4 2 2 2 4 3 3" xfId="14349"/>
    <cellStyle name="Обычный 2 2 4 2 2 2 4 4" xfId="14350"/>
    <cellStyle name="Обычный 2 2 4 2 2 2 4 4 2" xfId="14351"/>
    <cellStyle name="Обычный 2 2 4 2 2 2 4 4 3" xfId="14352"/>
    <cellStyle name="Обычный 2 2 4 2 2 2 4 5" xfId="14353"/>
    <cellStyle name="Обычный 2 2 4 2 2 2 4 5 2" xfId="14354"/>
    <cellStyle name="Обычный 2 2 4 2 2 2 4 6" xfId="14355"/>
    <cellStyle name="Обычный 2 2 4 2 2 2 4 7" xfId="14356"/>
    <cellStyle name="Обычный 2 2 4 2 2 2 5" xfId="14357"/>
    <cellStyle name="Обычный 2 2 4 2 2 2 5 2" xfId="14358"/>
    <cellStyle name="Обычный 2 2 4 2 2 2 5 2 2" xfId="14359"/>
    <cellStyle name="Обычный 2 2 4 2 2 2 5 2 3" xfId="14360"/>
    <cellStyle name="Обычный 2 2 4 2 2 2 5 3" xfId="14361"/>
    <cellStyle name="Обычный 2 2 4 2 2 2 5 3 2" xfId="14362"/>
    <cellStyle name="Обычный 2 2 4 2 2 2 5 3 3" xfId="14363"/>
    <cellStyle name="Обычный 2 2 4 2 2 2 5 4" xfId="14364"/>
    <cellStyle name="Обычный 2 2 4 2 2 2 5 4 2" xfId="14365"/>
    <cellStyle name="Обычный 2 2 4 2 2 2 5 4 3" xfId="14366"/>
    <cellStyle name="Обычный 2 2 4 2 2 2 5 5" xfId="14367"/>
    <cellStyle name="Обычный 2 2 4 2 2 2 5 5 2" xfId="14368"/>
    <cellStyle name="Обычный 2 2 4 2 2 2 5 6" xfId="14369"/>
    <cellStyle name="Обычный 2 2 4 2 2 2 5 7" xfId="14370"/>
    <cellStyle name="Обычный 2 2 4 2 2 2 6" xfId="14371"/>
    <cellStyle name="Обычный 2 2 4 2 2 2 6 2" xfId="14372"/>
    <cellStyle name="Обычный 2 2 4 2 2 2 6 2 2" xfId="14373"/>
    <cellStyle name="Обычный 2 2 4 2 2 2 6 2 3" xfId="14374"/>
    <cellStyle name="Обычный 2 2 4 2 2 2 6 3" xfId="14375"/>
    <cellStyle name="Обычный 2 2 4 2 2 2 6 3 2" xfId="14376"/>
    <cellStyle name="Обычный 2 2 4 2 2 2 6 3 3" xfId="14377"/>
    <cellStyle name="Обычный 2 2 4 2 2 2 6 4" xfId="14378"/>
    <cellStyle name="Обычный 2 2 4 2 2 2 6 4 2" xfId="14379"/>
    <cellStyle name="Обычный 2 2 4 2 2 2 6 4 3" xfId="14380"/>
    <cellStyle name="Обычный 2 2 4 2 2 2 6 5" xfId="14381"/>
    <cellStyle name="Обычный 2 2 4 2 2 2 6 5 2" xfId="14382"/>
    <cellStyle name="Обычный 2 2 4 2 2 2 6 6" xfId="14383"/>
    <cellStyle name="Обычный 2 2 4 2 2 2 6 7" xfId="14384"/>
    <cellStyle name="Обычный 2 2 4 2 2 2 7" xfId="14385"/>
    <cellStyle name="Обычный 2 2 4 2 2 2 7 2" xfId="14386"/>
    <cellStyle name="Обычный 2 2 4 2 2 2 7 2 2" xfId="14387"/>
    <cellStyle name="Обычный 2 2 4 2 2 2 7 2 3" xfId="14388"/>
    <cellStyle name="Обычный 2 2 4 2 2 2 7 3" xfId="14389"/>
    <cellStyle name="Обычный 2 2 4 2 2 2 7 3 2" xfId="14390"/>
    <cellStyle name="Обычный 2 2 4 2 2 2 7 3 3" xfId="14391"/>
    <cellStyle name="Обычный 2 2 4 2 2 2 7 4" xfId="14392"/>
    <cellStyle name="Обычный 2 2 4 2 2 2 7 4 2" xfId="14393"/>
    <cellStyle name="Обычный 2 2 4 2 2 2 7 5" xfId="14394"/>
    <cellStyle name="Обычный 2 2 4 2 2 2 7 5 2" xfId="14395"/>
    <cellStyle name="Обычный 2 2 4 2 2 2 7 6" xfId="14396"/>
    <cellStyle name="Обычный 2 2 4 2 2 2 7 7" xfId="14397"/>
    <cellStyle name="Обычный 2 2 4 2 2 2 8" xfId="14398"/>
    <cellStyle name="Обычный 2 2 4 2 2 2 8 2" xfId="14399"/>
    <cellStyle name="Обычный 2 2 4 2 2 2 8 3" xfId="14400"/>
    <cellStyle name="Обычный 2 2 4 2 2 2 9" xfId="14401"/>
    <cellStyle name="Обычный 2 2 4 2 2 2 9 2" xfId="14402"/>
    <cellStyle name="Обычный 2 2 4 2 2 2 9 3" xfId="14403"/>
    <cellStyle name="Обычный 2 2 4 2 2 3" xfId="14404"/>
    <cellStyle name="Обычный 2 2 4 2 2 3 10" xfId="14405"/>
    <cellStyle name="Обычный 2 2 4 2 2 3 10 2" xfId="14406"/>
    <cellStyle name="Обычный 2 2 4 2 2 3 11" xfId="14407"/>
    <cellStyle name="Обычный 2 2 4 2 2 3 12" xfId="14408"/>
    <cellStyle name="Обычный 2 2 4 2 2 3 2" xfId="14409"/>
    <cellStyle name="Обычный 2 2 4 2 2 3 2 2" xfId="14410"/>
    <cellStyle name="Обычный 2 2 4 2 2 3 2 2 2" xfId="14411"/>
    <cellStyle name="Обычный 2 2 4 2 2 3 2 2 2 2" xfId="14412"/>
    <cellStyle name="Обычный 2 2 4 2 2 3 2 2 3" xfId="14413"/>
    <cellStyle name="Обычный 2 2 4 2 2 3 2 2 4" xfId="14414"/>
    <cellStyle name="Обычный 2 2 4 2 2 3 2 3" xfId="14415"/>
    <cellStyle name="Обычный 2 2 4 2 2 3 2 3 2" xfId="14416"/>
    <cellStyle name="Обычный 2 2 4 2 2 3 2 3 3" xfId="14417"/>
    <cellStyle name="Обычный 2 2 4 2 2 3 2 4" xfId="14418"/>
    <cellStyle name="Обычный 2 2 4 2 2 3 2 4 2" xfId="14419"/>
    <cellStyle name="Обычный 2 2 4 2 2 3 2 4 3" xfId="14420"/>
    <cellStyle name="Обычный 2 2 4 2 2 3 2 5" xfId="14421"/>
    <cellStyle name="Обычный 2 2 4 2 2 3 2 5 2" xfId="14422"/>
    <cellStyle name="Обычный 2 2 4 2 2 3 2 5 3" xfId="14423"/>
    <cellStyle name="Обычный 2 2 4 2 2 3 2 6" xfId="14424"/>
    <cellStyle name="Обычный 2 2 4 2 2 3 2 6 2" xfId="14425"/>
    <cellStyle name="Обычный 2 2 4 2 2 3 2 7" xfId="14426"/>
    <cellStyle name="Обычный 2 2 4 2 2 3 2 8" xfId="14427"/>
    <cellStyle name="Обычный 2 2 4 2 2 3 3" xfId="14428"/>
    <cellStyle name="Обычный 2 2 4 2 2 3 3 2" xfId="14429"/>
    <cellStyle name="Обычный 2 2 4 2 2 3 3 2 2" xfId="14430"/>
    <cellStyle name="Обычный 2 2 4 2 2 3 3 2 2 2" xfId="14431"/>
    <cellStyle name="Обычный 2 2 4 2 2 3 3 2 3" xfId="14432"/>
    <cellStyle name="Обычный 2 2 4 2 2 3 3 2 4" xfId="14433"/>
    <cellStyle name="Обычный 2 2 4 2 2 3 3 3" xfId="14434"/>
    <cellStyle name="Обычный 2 2 4 2 2 3 3 3 2" xfId="14435"/>
    <cellStyle name="Обычный 2 2 4 2 2 3 3 3 3" xfId="14436"/>
    <cellStyle name="Обычный 2 2 4 2 2 3 3 4" xfId="14437"/>
    <cellStyle name="Обычный 2 2 4 2 2 3 3 4 2" xfId="14438"/>
    <cellStyle name="Обычный 2 2 4 2 2 3 3 4 3" xfId="14439"/>
    <cellStyle name="Обычный 2 2 4 2 2 3 3 5" xfId="14440"/>
    <cellStyle name="Обычный 2 2 4 2 2 3 3 5 2" xfId="14441"/>
    <cellStyle name="Обычный 2 2 4 2 2 3 3 5 3" xfId="14442"/>
    <cellStyle name="Обычный 2 2 4 2 2 3 3 6" xfId="14443"/>
    <cellStyle name="Обычный 2 2 4 2 2 3 3 6 2" xfId="14444"/>
    <cellStyle name="Обычный 2 2 4 2 2 3 3 7" xfId="14445"/>
    <cellStyle name="Обычный 2 2 4 2 2 3 3 8" xfId="14446"/>
    <cellStyle name="Обычный 2 2 4 2 2 3 4" xfId="14447"/>
    <cellStyle name="Обычный 2 2 4 2 2 3 4 2" xfId="14448"/>
    <cellStyle name="Обычный 2 2 4 2 2 3 4 2 2" xfId="14449"/>
    <cellStyle name="Обычный 2 2 4 2 2 3 4 2 3" xfId="14450"/>
    <cellStyle name="Обычный 2 2 4 2 2 3 4 3" xfId="14451"/>
    <cellStyle name="Обычный 2 2 4 2 2 3 4 3 2" xfId="14452"/>
    <cellStyle name="Обычный 2 2 4 2 2 3 4 3 3" xfId="14453"/>
    <cellStyle name="Обычный 2 2 4 2 2 3 4 4" xfId="14454"/>
    <cellStyle name="Обычный 2 2 4 2 2 3 4 4 2" xfId="14455"/>
    <cellStyle name="Обычный 2 2 4 2 2 3 4 4 3" xfId="14456"/>
    <cellStyle name="Обычный 2 2 4 2 2 3 4 5" xfId="14457"/>
    <cellStyle name="Обычный 2 2 4 2 2 3 4 5 2" xfId="14458"/>
    <cellStyle name="Обычный 2 2 4 2 2 3 4 6" xfId="14459"/>
    <cellStyle name="Обычный 2 2 4 2 2 3 4 7" xfId="14460"/>
    <cellStyle name="Обычный 2 2 4 2 2 3 5" xfId="14461"/>
    <cellStyle name="Обычный 2 2 4 2 2 3 5 2" xfId="14462"/>
    <cellStyle name="Обычный 2 2 4 2 2 3 5 2 2" xfId="14463"/>
    <cellStyle name="Обычный 2 2 4 2 2 3 5 2 3" xfId="14464"/>
    <cellStyle name="Обычный 2 2 4 2 2 3 5 3" xfId="14465"/>
    <cellStyle name="Обычный 2 2 4 2 2 3 5 3 2" xfId="14466"/>
    <cellStyle name="Обычный 2 2 4 2 2 3 5 3 3" xfId="14467"/>
    <cellStyle name="Обычный 2 2 4 2 2 3 5 4" xfId="14468"/>
    <cellStyle name="Обычный 2 2 4 2 2 3 5 4 2" xfId="14469"/>
    <cellStyle name="Обычный 2 2 4 2 2 3 5 4 3" xfId="14470"/>
    <cellStyle name="Обычный 2 2 4 2 2 3 5 5" xfId="14471"/>
    <cellStyle name="Обычный 2 2 4 2 2 3 5 5 2" xfId="14472"/>
    <cellStyle name="Обычный 2 2 4 2 2 3 5 6" xfId="14473"/>
    <cellStyle name="Обычный 2 2 4 2 2 3 5 7" xfId="14474"/>
    <cellStyle name="Обычный 2 2 4 2 2 3 6" xfId="14475"/>
    <cellStyle name="Обычный 2 2 4 2 2 3 6 2" xfId="14476"/>
    <cellStyle name="Обычный 2 2 4 2 2 3 6 2 2" xfId="14477"/>
    <cellStyle name="Обычный 2 2 4 2 2 3 6 2 3" xfId="14478"/>
    <cellStyle name="Обычный 2 2 4 2 2 3 6 3" xfId="14479"/>
    <cellStyle name="Обычный 2 2 4 2 2 3 6 3 2" xfId="14480"/>
    <cellStyle name="Обычный 2 2 4 2 2 3 6 3 3" xfId="14481"/>
    <cellStyle name="Обычный 2 2 4 2 2 3 6 4" xfId="14482"/>
    <cellStyle name="Обычный 2 2 4 2 2 3 6 4 2" xfId="14483"/>
    <cellStyle name="Обычный 2 2 4 2 2 3 6 5" xfId="14484"/>
    <cellStyle name="Обычный 2 2 4 2 2 3 6 5 2" xfId="14485"/>
    <cellStyle name="Обычный 2 2 4 2 2 3 6 6" xfId="14486"/>
    <cellStyle name="Обычный 2 2 4 2 2 3 6 7" xfId="14487"/>
    <cellStyle name="Обычный 2 2 4 2 2 3 7" xfId="14488"/>
    <cellStyle name="Обычный 2 2 4 2 2 3 7 2" xfId="14489"/>
    <cellStyle name="Обычный 2 2 4 2 2 3 7 3" xfId="14490"/>
    <cellStyle name="Обычный 2 2 4 2 2 3 8" xfId="14491"/>
    <cellStyle name="Обычный 2 2 4 2 2 3 8 2" xfId="14492"/>
    <cellStyle name="Обычный 2 2 4 2 2 3 8 3" xfId="14493"/>
    <cellStyle name="Обычный 2 2 4 2 2 3 9" xfId="14494"/>
    <cellStyle name="Обычный 2 2 4 2 2 3 9 2" xfId="14495"/>
    <cellStyle name="Обычный 2 2 4 2 2 3 9 3" xfId="14496"/>
    <cellStyle name="Обычный 2 2 4 2 2 4" xfId="14497"/>
    <cellStyle name="Обычный 2 2 4 2 2 4 2" xfId="14498"/>
    <cellStyle name="Обычный 2 2 4 2 2 4 2 2" xfId="14499"/>
    <cellStyle name="Обычный 2 2 4 2 2 4 2 2 2" xfId="14500"/>
    <cellStyle name="Обычный 2 2 4 2 2 4 2 2 3" xfId="14501"/>
    <cellStyle name="Обычный 2 2 4 2 2 4 2 3" xfId="14502"/>
    <cellStyle name="Обычный 2 2 4 2 2 4 2 3 2" xfId="14503"/>
    <cellStyle name="Обычный 2 2 4 2 2 4 2 3 3" xfId="14504"/>
    <cellStyle name="Обычный 2 2 4 2 2 4 2 4" xfId="14505"/>
    <cellStyle name="Обычный 2 2 4 2 2 4 2 4 2" xfId="14506"/>
    <cellStyle name="Обычный 2 2 4 2 2 4 2 4 3" xfId="14507"/>
    <cellStyle name="Обычный 2 2 4 2 2 4 2 5" xfId="14508"/>
    <cellStyle name="Обычный 2 2 4 2 2 4 2 5 2" xfId="14509"/>
    <cellStyle name="Обычный 2 2 4 2 2 4 2 6" xfId="14510"/>
    <cellStyle name="Обычный 2 2 4 2 2 4 2 7" xfId="14511"/>
    <cellStyle name="Обычный 2 2 4 2 2 4 3" xfId="14512"/>
    <cellStyle name="Обычный 2 2 4 2 2 4 3 2" xfId="14513"/>
    <cellStyle name="Обычный 2 2 4 2 2 4 3 2 2" xfId="14514"/>
    <cellStyle name="Обычный 2 2 4 2 2 4 3 3" xfId="14515"/>
    <cellStyle name="Обычный 2 2 4 2 2 4 3 4" xfId="14516"/>
    <cellStyle name="Обычный 2 2 4 2 2 4 4" xfId="14517"/>
    <cellStyle name="Обычный 2 2 4 2 2 4 4 2" xfId="14518"/>
    <cellStyle name="Обычный 2 2 4 2 2 4 4 3" xfId="14519"/>
    <cellStyle name="Обычный 2 2 4 2 2 4 5" xfId="14520"/>
    <cellStyle name="Обычный 2 2 4 2 2 4 5 2" xfId="14521"/>
    <cellStyle name="Обычный 2 2 4 2 2 4 5 3" xfId="14522"/>
    <cellStyle name="Обычный 2 2 4 2 2 4 6" xfId="14523"/>
    <cellStyle name="Обычный 2 2 4 2 2 4 6 2" xfId="14524"/>
    <cellStyle name="Обычный 2 2 4 2 2 4 6 3" xfId="14525"/>
    <cellStyle name="Обычный 2 2 4 2 2 4 7" xfId="14526"/>
    <cellStyle name="Обычный 2 2 4 2 2 4 7 2" xfId="14527"/>
    <cellStyle name="Обычный 2 2 4 2 2 4 8" xfId="14528"/>
    <cellStyle name="Обычный 2 2 4 2 2 4 9" xfId="14529"/>
    <cellStyle name="Обычный 2 2 4 2 2 5" xfId="14530"/>
    <cellStyle name="Обычный 2 2 4 2 2 5 2" xfId="14531"/>
    <cellStyle name="Обычный 2 2 4 2 2 5 2 2" xfId="14532"/>
    <cellStyle name="Обычный 2 2 4 2 2 5 2 2 2" xfId="14533"/>
    <cellStyle name="Обычный 2 2 4 2 2 5 2 3" xfId="14534"/>
    <cellStyle name="Обычный 2 2 4 2 2 5 2 4" xfId="14535"/>
    <cellStyle name="Обычный 2 2 4 2 2 5 3" xfId="14536"/>
    <cellStyle name="Обычный 2 2 4 2 2 5 3 2" xfId="14537"/>
    <cellStyle name="Обычный 2 2 4 2 2 5 3 3" xfId="14538"/>
    <cellStyle name="Обычный 2 2 4 2 2 5 4" xfId="14539"/>
    <cellStyle name="Обычный 2 2 4 2 2 5 4 2" xfId="14540"/>
    <cellStyle name="Обычный 2 2 4 2 2 5 4 3" xfId="14541"/>
    <cellStyle name="Обычный 2 2 4 2 2 5 5" xfId="14542"/>
    <cellStyle name="Обычный 2 2 4 2 2 5 5 2" xfId="14543"/>
    <cellStyle name="Обычный 2 2 4 2 2 5 5 3" xfId="14544"/>
    <cellStyle name="Обычный 2 2 4 2 2 5 6" xfId="14545"/>
    <cellStyle name="Обычный 2 2 4 2 2 5 6 2" xfId="14546"/>
    <cellStyle name="Обычный 2 2 4 2 2 5 7" xfId="14547"/>
    <cellStyle name="Обычный 2 2 4 2 2 5 8" xfId="14548"/>
    <cellStyle name="Обычный 2 2 4 2 2 6" xfId="14549"/>
    <cellStyle name="Обычный 2 2 4 2 2 6 2" xfId="14550"/>
    <cellStyle name="Обычный 2 2 4 2 2 6 2 2" xfId="14551"/>
    <cellStyle name="Обычный 2 2 4 2 2 6 2 3" xfId="14552"/>
    <cellStyle name="Обычный 2 2 4 2 2 6 3" xfId="14553"/>
    <cellStyle name="Обычный 2 2 4 2 2 6 3 2" xfId="14554"/>
    <cellStyle name="Обычный 2 2 4 2 2 6 3 3" xfId="14555"/>
    <cellStyle name="Обычный 2 2 4 2 2 6 4" xfId="14556"/>
    <cellStyle name="Обычный 2 2 4 2 2 6 4 2" xfId="14557"/>
    <cellStyle name="Обычный 2 2 4 2 2 6 4 3" xfId="14558"/>
    <cellStyle name="Обычный 2 2 4 2 2 6 5" xfId="14559"/>
    <cellStyle name="Обычный 2 2 4 2 2 6 5 2" xfId="14560"/>
    <cellStyle name="Обычный 2 2 4 2 2 6 6" xfId="14561"/>
    <cellStyle name="Обычный 2 2 4 2 2 6 7" xfId="14562"/>
    <cellStyle name="Обычный 2 2 4 2 2 7" xfId="14563"/>
    <cellStyle name="Обычный 2 2 4 2 2 7 2" xfId="14564"/>
    <cellStyle name="Обычный 2 2 4 2 2 7 2 2" xfId="14565"/>
    <cellStyle name="Обычный 2 2 4 2 2 7 2 3" xfId="14566"/>
    <cellStyle name="Обычный 2 2 4 2 2 7 3" xfId="14567"/>
    <cellStyle name="Обычный 2 2 4 2 2 7 3 2" xfId="14568"/>
    <cellStyle name="Обычный 2 2 4 2 2 7 3 3" xfId="14569"/>
    <cellStyle name="Обычный 2 2 4 2 2 7 4" xfId="14570"/>
    <cellStyle name="Обычный 2 2 4 2 2 7 4 2" xfId="14571"/>
    <cellStyle name="Обычный 2 2 4 2 2 7 4 3" xfId="14572"/>
    <cellStyle name="Обычный 2 2 4 2 2 7 5" xfId="14573"/>
    <cellStyle name="Обычный 2 2 4 2 2 7 5 2" xfId="14574"/>
    <cellStyle name="Обычный 2 2 4 2 2 7 6" xfId="14575"/>
    <cellStyle name="Обычный 2 2 4 2 2 7 7" xfId="14576"/>
    <cellStyle name="Обычный 2 2 4 2 2 8" xfId="14577"/>
    <cellStyle name="Обычный 2 2 4 2 2 8 2" xfId="14578"/>
    <cellStyle name="Обычный 2 2 4 2 2 8 2 2" xfId="14579"/>
    <cellStyle name="Обычный 2 2 4 2 2 8 2 3" xfId="14580"/>
    <cellStyle name="Обычный 2 2 4 2 2 8 3" xfId="14581"/>
    <cellStyle name="Обычный 2 2 4 2 2 8 3 2" xfId="14582"/>
    <cellStyle name="Обычный 2 2 4 2 2 8 3 3" xfId="14583"/>
    <cellStyle name="Обычный 2 2 4 2 2 8 4" xfId="14584"/>
    <cellStyle name="Обычный 2 2 4 2 2 8 4 2" xfId="14585"/>
    <cellStyle name="Обычный 2 2 4 2 2 8 4 3" xfId="14586"/>
    <cellStyle name="Обычный 2 2 4 2 2 8 5" xfId="14587"/>
    <cellStyle name="Обычный 2 2 4 2 2 8 5 2" xfId="14588"/>
    <cellStyle name="Обычный 2 2 4 2 2 8 6" xfId="14589"/>
    <cellStyle name="Обычный 2 2 4 2 2 8 7" xfId="14590"/>
    <cellStyle name="Обычный 2 2 4 2 2 9" xfId="14591"/>
    <cellStyle name="Обычный 2 2 4 2 2 9 2" xfId="14592"/>
    <cellStyle name="Обычный 2 2 4 2 2 9 2 2" xfId="14593"/>
    <cellStyle name="Обычный 2 2 4 2 2 9 2 3" xfId="14594"/>
    <cellStyle name="Обычный 2 2 4 2 2 9 3" xfId="14595"/>
    <cellStyle name="Обычный 2 2 4 2 2 9 3 2" xfId="14596"/>
    <cellStyle name="Обычный 2 2 4 2 2 9 3 3" xfId="14597"/>
    <cellStyle name="Обычный 2 2 4 2 2 9 4" xfId="14598"/>
    <cellStyle name="Обычный 2 2 4 2 2 9 4 2" xfId="14599"/>
    <cellStyle name="Обычный 2 2 4 2 2 9 4 3" xfId="14600"/>
    <cellStyle name="Обычный 2 2 4 2 2 9 5" xfId="14601"/>
    <cellStyle name="Обычный 2 2 4 2 2 9 5 2" xfId="14602"/>
    <cellStyle name="Обычный 2 2 4 2 2 9 6" xfId="14603"/>
    <cellStyle name="Обычный 2 2 4 2 2 9 7" xfId="14604"/>
    <cellStyle name="Обычный 2 2 4 2 3" xfId="14605"/>
    <cellStyle name="Обычный 2 2 4 2 3 10" xfId="14606"/>
    <cellStyle name="Обычный 2 2 4 2 3 10 2" xfId="14607"/>
    <cellStyle name="Обычный 2 2 4 2 3 10 3" xfId="14608"/>
    <cellStyle name="Обычный 2 2 4 2 3 11" xfId="14609"/>
    <cellStyle name="Обычный 2 2 4 2 3 11 2" xfId="14610"/>
    <cellStyle name="Обычный 2 2 4 2 3 12" xfId="14611"/>
    <cellStyle name="Обычный 2 2 4 2 3 13" xfId="14612"/>
    <cellStyle name="Обычный 2 2 4 2 3 2" xfId="14613"/>
    <cellStyle name="Обычный 2 2 4 2 3 2 2" xfId="14614"/>
    <cellStyle name="Обычный 2 2 4 2 3 2 2 2" xfId="14615"/>
    <cellStyle name="Обычный 2 2 4 2 3 2 2 2 2" xfId="14616"/>
    <cellStyle name="Обычный 2 2 4 2 3 2 2 3" xfId="14617"/>
    <cellStyle name="Обычный 2 2 4 2 3 2 2 4" xfId="14618"/>
    <cellStyle name="Обычный 2 2 4 2 3 2 3" xfId="14619"/>
    <cellStyle name="Обычный 2 2 4 2 3 2 3 2" xfId="14620"/>
    <cellStyle name="Обычный 2 2 4 2 3 2 3 3" xfId="14621"/>
    <cellStyle name="Обычный 2 2 4 2 3 2 4" xfId="14622"/>
    <cellStyle name="Обычный 2 2 4 2 3 2 4 2" xfId="14623"/>
    <cellStyle name="Обычный 2 2 4 2 3 2 4 3" xfId="14624"/>
    <cellStyle name="Обычный 2 2 4 2 3 2 5" xfId="14625"/>
    <cellStyle name="Обычный 2 2 4 2 3 2 5 2" xfId="14626"/>
    <cellStyle name="Обычный 2 2 4 2 3 2 5 3" xfId="14627"/>
    <cellStyle name="Обычный 2 2 4 2 3 2 6" xfId="14628"/>
    <cellStyle name="Обычный 2 2 4 2 3 2 6 2" xfId="14629"/>
    <cellStyle name="Обычный 2 2 4 2 3 2 7" xfId="14630"/>
    <cellStyle name="Обычный 2 2 4 2 3 2 8" xfId="14631"/>
    <cellStyle name="Обычный 2 2 4 2 3 3" xfId="14632"/>
    <cellStyle name="Обычный 2 2 4 2 3 3 2" xfId="14633"/>
    <cellStyle name="Обычный 2 2 4 2 3 3 2 2" xfId="14634"/>
    <cellStyle name="Обычный 2 2 4 2 3 3 2 2 2" xfId="14635"/>
    <cellStyle name="Обычный 2 2 4 2 3 3 2 3" xfId="14636"/>
    <cellStyle name="Обычный 2 2 4 2 3 3 2 4" xfId="14637"/>
    <cellStyle name="Обычный 2 2 4 2 3 3 3" xfId="14638"/>
    <cellStyle name="Обычный 2 2 4 2 3 3 3 2" xfId="14639"/>
    <cellStyle name="Обычный 2 2 4 2 3 3 3 3" xfId="14640"/>
    <cellStyle name="Обычный 2 2 4 2 3 3 4" xfId="14641"/>
    <cellStyle name="Обычный 2 2 4 2 3 3 4 2" xfId="14642"/>
    <cellStyle name="Обычный 2 2 4 2 3 3 4 3" xfId="14643"/>
    <cellStyle name="Обычный 2 2 4 2 3 3 5" xfId="14644"/>
    <cellStyle name="Обычный 2 2 4 2 3 3 5 2" xfId="14645"/>
    <cellStyle name="Обычный 2 2 4 2 3 3 5 3" xfId="14646"/>
    <cellStyle name="Обычный 2 2 4 2 3 3 6" xfId="14647"/>
    <cellStyle name="Обычный 2 2 4 2 3 3 6 2" xfId="14648"/>
    <cellStyle name="Обычный 2 2 4 2 3 3 7" xfId="14649"/>
    <cellStyle name="Обычный 2 2 4 2 3 3 8" xfId="14650"/>
    <cellStyle name="Обычный 2 2 4 2 3 4" xfId="14651"/>
    <cellStyle name="Обычный 2 2 4 2 3 4 2" xfId="14652"/>
    <cellStyle name="Обычный 2 2 4 2 3 4 2 2" xfId="14653"/>
    <cellStyle name="Обычный 2 2 4 2 3 4 2 3" xfId="14654"/>
    <cellStyle name="Обычный 2 2 4 2 3 4 3" xfId="14655"/>
    <cellStyle name="Обычный 2 2 4 2 3 4 3 2" xfId="14656"/>
    <cellStyle name="Обычный 2 2 4 2 3 4 3 3" xfId="14657"/>
    <cellStyle name="Обычный 2 2 4 2 3 4 4" xfId="14658"/>
    <cellStyle name="Обычный 2 2 4 2 3 4 4 2" xfId="14659"/>
    <cellStyle name="Обычный 2 2 4 2 3 4 4 3" xfId="14660"/>
    <cellStyle name="Обычный 2 2 4 2 3 4 5" xfId="14661"/>
    <cellStyle name="Обычный 2 2 4 2 3 4 5 2" xfId="14662"/>
    <cellStyle name="Обычный 2 2 4 2 3 4 6" xfId="14663"/>
    <cellStyle name="Обычный 2 2 4 2 3 4 7" xfId="14664"/>
    <cellStyle name="Обычный 2 2 4 2 3 5" xfId="14665"/>
    <cellStyle name="Обычный 2 2 4 2 3 5 2" xfId="14666"/>
    <cellStyle name="Обычный 2 2 4 2 3 5 2 2" xfId="14667"/>
    <cellStyle name="Обычный 2 2 4 2 3 5 2 3" xfId="14668"/>
    <cellStyle name="Обычный 2 2 4 2 3 5 3" xfId="14669"/>
    <cellStyle name="Обычный 2 2 4 2 3 5 3 2" xfId="14670"/>
    <cellStyle name="Обычный 2 2 4 2 3 5 3 3" xfId="14671"/>
    <cellStyle name="Обычный 2 2 4 2 3 5 4" xfId="14672"/>
    <cellStyle name="Обычный 2 2 4 2 3 5 4 2" xfId="14673"/>
    <cellStyle name="Обычный 2 2 4 2 3 5 4 3" xfId="14674"/>
    <cellStyle name="Обычный 2 2 4 2 3 5 5" xfId="14675"/>
    <cellStyle name="Обычный 2 2 4 2 3 5 5 2" xfId="14676"/>
    <cellStyle name="Обычный 2 2 4 2 3 5 6" xfId="14677"/>
    <cellStyle name="Обычный 2 2 4 2 3 5 7" xfId="14678"/>
    <cellStyle name="Обычный 2 2 4 2 3 6" xfId="14679"/>
    <cellStyle name="Обычный 2 2 4 2 3 6 2" xfId="14680"/>
    <cellStyle name="Обычный 2 2 4 2 3 6 2 2" xfId="14681"/>
    <cellStyle name="Обычный 2 2 4 2 3 6 2 3" xfId="14682"/>
    <cellStyle name="Обычный 2 2 4 2 3 6 3" xfId="14683"/>
    <cellStyle name="Обычный 2 2 4 2 3 6 3 2" xfId="14684"/>
    <cellStyle name="Обычный 2 2 4 2 3 6 3 3" xfId="14685"/>
    <cellStyle name="Обычный 2 2 4 2 3 6 4" xfId="14686"/>
    <cellStyle name="Обычный 2 2 4 2 3 6 4 2" xfId="14687"/>
    <cellStyle name="Обычный 2 2 4 2 3 6 4 3" xfId="14688"/>
    <cellStyle name="Обычный 2 2 4 2 3 6 5" xfId="14689"/>
    <cellStyle name="Обычный 2 2 4 2 3 6 5 2" xfId="14690"/>
    <cellStyle name="Обычный 2 2 4 2 3 6 6" xfId="14691"/>
    <cellStyle name="Обычный 2 2 4 2 3 6 7" xfId="14692"/>
    <cellStyle name="Обычный 2 2 4 2 3 7" xfId="14693"/>
    <cellStyle name="Обычный 2 2 4 2 3 7 2" xfId="14694"/>
    <cellStyle name="Обычный 2 2 4 2 3 7 2 2" xfId="14695"/>
    <cellStyle name="Обычный 2 2 4 2 3 7 2 3" xfId="14696"/>
    <cellStyle name="Обычный 2 2 4 2 3 7 3" xfId="14697"/>
    <cellStyle name="Обычный 2 2 4 2 3 7 3 2" xfId="14698"/>
    <cellStyle name="Обычный 2 2 4 2 3 7 3 3" xfId="14699"/>
    <cellStyle name="Обычный 2 2 4 2 3 7 4" xfId="14700"/>
    <cellStyle name="Обычный 2 2 4 2 3 7 4 2" xfId="14701"/>
    <cellStyle name="Обычный 2 2 4 2 3 7 5" xfId="14702"/>
    <cellStyle name="Обычный 2 2 4 2 3 7 5 2" xfId="14703"/>
    <cellStyle name="Обычный 2 2 4 2 3 7 6" xfId="14704"/>
    <cellStyle name="Обычный 2 2 4 2 3 7 7" xfId="14705"/>
    <cellStyle name="Обычный 2 2 4 2 3 8" xfId="14706"/>
    <cellStyle name="Обычный 2 2 4 2 3 8 2" xfId="14707"/>
    <cellStyle name="Обычный 2 2 4 2 3 8 3" xfId="14708"/>
    <cellStyle name="Обычный 2 2 4 2 3 9" xfId="14709"/>
    <cellStyle name="Обычный 2 2 4 2 3 9 2" xfId="14710"/>
    <cellStyle name="Обычный 2 2 4 2 3 9 3" xfId="14711"/>
    <cellStyle name="Обычный 2 2 4 2 4" xfId="14712"/>
    <cellStyle name="Обычный 2 2 4 2 4 10" xfId="14713"/>
    <cellStyle name="Обычный 2 2 4 2 4 10 2" xfId="14714"/>
    <cellStyle name="Обычный 2 2 4 2 4 11" xfId="14715"/>
    <cellStyle name="Обычный 2 2 4 2 4 12" xfId="14716"/>
    <cellStyle name="Обычный 2 2 4 2 4 2" xfId="14717"/>
    <cellStyle name="Обычный 2 2 4 2 4 2 2" xfId="14718"/>
    <cellStyle name="Обычный 2 2 4 2 4 2 2 2" xfId="14719"/>
    <cellStyle name="Обычный 2 2 4 2 4 2 2 2 2" xfId="14720"/>
    <cellStyle name="Обычный 2 2 4 2 4 2 2 3" xfId="14721"/>
    <cellStyle name="Обычный 2 2 4 2 4 2 2 4" xfId="14722"/>
    <cellStyle name="Обычный 2 2 4 2 4 2 3" xfId="14723"/>
    <cellStyle name="Обычный 2 2 4 2 4 2 3 2" xfId="14724"/>
    <cellStyle name="Обычный 2 2 4 2 4 2 3 3" xfId="14725"/>
    <cellStyle name="Обычный 2 2 4 2 4 2 4" xfId="14726"/>
    <cellStyle name="Обычный 2 2 4 2 4 2 4 2" xfId="14727"/>
    <cellStyle name="Обычный 2 2 4 2 4 2 4 3" xfId="14728"/>
    <cellStyle name="Обычный 2 2 4 2 4 2 5" xfId="14729"/>
    <cellStyle name="Обычный 2 2 4 2 4 2 5 2" xfId="14730"/>
    <cellStyle name="Обычный 2 2 4 2 4 2 5 3" xfId="14731"/>
    <cellStyle name="Обычный 2 2 4 2 4 2 6" xfId="14732"/>
    <cellStyle name="Обычный 2 2 4 2 4 2 6 2" xfId="14733"/>
    <cellStyle name="Обычный 2 2 4 2 4 2 7" xfId="14734"/>
    <cellStyle name="Обычный 2 2 4 2 4 2 8" xfId="14735"/>
    <cellStyle name="Обычный 2 2 4 2 4 3" xfId="14736"/>
    <cellStyle name="Обычный 2 2 4 2 4 3 2" xfId="14737"/>
    <cellStyle name="Обычный 2 2 4 2 4 3 2 2" xfId="14738"/>
    <cellStyle name="Обычный 2 2 4 2 4 3 2 2 2" xfId="14739"/>
    <cellStyle name="Обычный 2 2 4 2 4 3 2 3" xfId="14740"/>
    <cellStyle name="Обычный 2 2 4 2 4 3 2 4" xfId="14741"/>
    <cellStyle name="Обычный 2 2 4 2 4 3 3" xfId="14742"/>
    <cellStyle name="Обычный 2 2 4 2 4 3 3 2" xfId="14743"/>
    <cellStyle name="Обычный 2 2 4 2 4 3 3 3" xfId="14744"/>
    <cellStyle name="Обычный 2 2 4 2 4 3 4" xfId="14745"/>
    <cellStyle name="Обычный 2 2 4 2 4 3 4 2" xfId="14746"/>
    <cellStyle name="Обычный 2 2 4 2 4 3 4 3" xfId="14747"/>
    <cellStyle name="Обычный 2 2 4 2 4 3 5" xfId="14748"/>
    <cellStyle name="Обычный 2 2 4 2 4 3 5 2" xfId="14749"/>
    <cellStyle name="Обычный 2 2 4 2 4 3 5 3" xfId="14750"/>
    <cellStyle name="Обычный 2 2 4 2 4 3 6" xfId="14751"/>
    <cellStyle name="Обычный 2 2 4 2 4 3 6 2" xfId="14752"/>
    <cellStyle name="Обычный 2 2 4 2 4 3 7" xfId="14753"/>
    <cellStyle name="Обычный 2 2 4 2 4 3 8" xfId="14754"/>
    <cellStyle name="Обычный 2 2 4 2 4 4" xfId="14755"/>
    <cellStyle name="Обычный 2 2 4 2 4 4 2" xfId="14756"/>
    <cellStyle name="Обычный 2 2 4 2 4 4 2 2" xfId="14757"/>
    <cellStyle name="Обычный 2 2 4 2 4 4 2 3" xfId="14758"/>
    <cellStyle name="Обычный 2 2 4 2 4 4 3" xfId="14759"/>
    <cellStyle name="Обычный 2 2 4 2 4 4 3 2" xfId="14760"/>
    <cellStyle name="Обычный 2 2 4 2 4 4 3 3" xfId="14761"/>
    <cellStyle name="Обычный 2 2 4 2 4 4 4" xfId="14762"/>
    <cellStyle name="Обычный 2 2 4 2 4 4 4 2" xfId="14763"/>
    <cellStyle name="Обычный 2 2 4 2 4 4 4 3" xfId="14764"/>
    <cellStyle name="Обычный 2 2 4 2 4 4 5" xfId="14765"/>
    <cellStyle name="Обычный 2 2 4 2 4 4 5 2" xfId="14766"/>
    <cellStyle name="Обычный 2 2 4 2 4 4 6" xfId="14767"/>
    <cellStyle name="Обычный 2 2 4 2 4 4 7" xfId="14768"/>
    <cellStyle name="Обычный 2 2 4 2 4 5" xfId="14769"/>
    <cellStyle name="Обычный 2 2 4 2 4 5 2" xfId="14770"/>
    <cellStyle name="Обычный 2 2 4 2 4 5 2 2" xfId="14771"/>
    <cellStyle name="Обычный 2 2 4 2 4 5 2 3" xfId="14772"/>
    <cellStyle name="Обычный 2 2 4 2 4 5 3" xfId="14773"/>
    <cellStyle name="Обычный 2 2 4 2 4 5 3 2" xfId="14774"/>
    <cellStyle name="Обычный 2 2 4 2 4 5 3 3" xfId="14775"/>
    <cellStyle name="Обычный 2 2 4 2 4 5 4" xfId="14776"/>
    <cellStyle name="Обычный 2 2 4 2 4 5 4 2" xfId="14777"/>
    <cellStyle name="Обычный 2 2 4 2 4 5 4 3" xfId="14778"/>
    <cellStyle name="Обычный 2 2 4 2 4 5 5" xfId="14779"/>
    <cellStyle name="Обычный 2 2 4 2 4 5 5 2" xfId="14780"/>
    <cellStyle name="Обычный 2 2 4 2 4 5 6" xfId="14781"/>
    <cellStyle name="Обычный 2 2 4 2 4 5 7" xfId="14782"/>
    <cellStyle name="Обычный 2 2 4 2 4 6" xfId="14783"/>
    <cellStyle name="Обычный 2 2 4 2 4 6 2" xfId="14784"/>
    <cellStyle name="Обычный 2 2 4 2 4 6 2 2" xfId="14785"/>
    <cellStyle name="Обычный 2 2 4 2 4 6 2 3" xfId="14786"/>
    <cellStyle name="Обычный 2 2 4 2 4 6 3" xfId="14787"/>
    <cellStyle name="Обычный 2 2 4 2 4 6 3 2" xfId="14788"/>
    <cellStyle name="Обычный 2 2 4 2 4 6 3 3" xfId="14789"/>
    <cellStyle name="Обычный 2 2 4 2 4 6 4" xfId="14790"/>
    <cellStyle name="Обычный 2 2 4 2 4 6 4 2" xfId="14791"/>
    <cellStyle name="Обычный 2 2 4 2 4 6 5" xfId="14792"/>
    <cellStyle name="Обычный 2 2 4 2 4 6 5 2" xfId="14793"/>
    <cellStyle name="Обычный 2 2 4 2 4 6 6" xfId="14794"/>
    <cellStyle name="Обычный 2 2 4 2 4 6 7" xfId="14795"/>
    <cellStyle name="Обычный 2 2 4 2 4 7" xfId="14796"/>
    <cellStyle name="Обычный 2 2 4 2 4 7 2" xfId="14797"/>
    <cellStyle name="Обычный 2 2 4 2 4 7 3" xfId="14798"/>
    <cellStyle name="Обычный 2 2 4 2 4 8" xfId="14799"/>
    <cellStyle name="Обычный 2 2 4 2 4 8 2" xfId="14800"/>
    <cellStyle name="Обычный 2 2 4 2 4 8 3" xfId="14801"/>
    <cellStyle name="Обычный 2 2 4 2 4 9" xfId="14802"/>
    <cellStyle name="Обычный 2 2 4 2 4 9 2" xfId="14803"/>
    <cellStyle name="Обычный 2 2 4 2 4 9 3" xfId="14804"/>
    <cellStyle name="Обычный 2 2 4 2 5" xfId="14805"/>
    <cellStyle name="Обычный 2 2 4 2 5 2" xfId="14806"/>
    <cellStyle name="Обычный 2 2 4 2 5 2 2" xfId="14807"/>
    <cellStyle name="Обычный 2 2 4 2 5 2 2 2" xfId="14808"/>
    <cellStyle name="Обычный 2 2 4 2 5 2 2 3" xfId="14809"/>
    <cellStyle name="Обычный 2 2 4 2 5 2 3" xfId="14810"/>
    <cellStyle name="Обычный 2 2 4 2 5 2 3 2" xfId="14811"/>
    <cellStyle name="Обычный 2 2 4 2 5 2 3 3" xfId="14812"/>
    <cellStyle name="Обычный 2 2 4 2 5 2 4" xfId="14813"/>
    <cellStyle name="Обычный 2 2 4 2 5 2 4 2" xfId="14814"/>
    <cellStyle name="Обычный 2 2 4 2 5 2 4 3" xfId="14815"/>
    <cellStyle name="Обычный 2 2 4 2 5 2 5" xfId="14816"/>
    <cellStyle name="Обычный 2 2 4 2 5 2 5 2" xfId="14817"/>
    <cellStyle name="Обычный 2 2 4 2 5 2 6" xfId="14818"/>
    <cellStyle name="Обычный 2 2 4 2 5 2 7" xfId="14819"/>
    <cellStyle name="Обычный 2 2 4 2 5 3" xfId="14820"/>
    <cellStyle name="Обычный 2 2 4 2 5 3 2" xfId="14821"/>
    <cellStyle name="Обычный 2 2 4 2 5 3 2 2" xfId="14822"/>
    <cellStyle name="Обычный 2 2 4 2 5 3 3" xfId="14823"/>
    <cellStyle name="Обычный 2 2 4 2 5 3 4" xfId="14824"/>
    <cellStyle name="Обычный 2 2 4 2 5 4" xfId="14825"/>
    <cellStyle name="Обычный 2 2 4 2 5 4 2" xfId="14826"/>
    <cellStyle name="Обычный 2 2 4 2 5 4 3" xfId="14827"/>
    <cellStyle name="Обычный 2 2 4 2 5 5" xfId="14828"/>
    <cellStyle name="Обычный 2 2 4 2 5 5 2" xfId="14829"/>
    <cellStyle name="Обычный 2 2 4 2 5 5 3" xfId="14830"/>
    <cellStyle name="Обычный 2 2 4 2 5 6" xfId="14831"/>
    <cellStyle name="Обычный 2 2 4 2 5 6 2" xfId="14832"/>
    <cellStyle name="Обычный 2 2 4 2 5 6 3" xfId="14833"/>
    <cellStyle name="Обычный 2 2 4 2 5 7" xfId="14834"/>
    <cellStyle name="Обычный 2 2 4 2 5 7 2" xfId="14835"/>
    <cellStyle name="Обычный 2 2 4 2 5 8" xfId="14836"/>
    <cellStyle name="Обычный 2 2 4 2 5 9" xfId="14837"/>
    <cellStyle name="Обычный 2 2 4 2 6" xfId="14838"/>
    <cellStyle name="Обычный 2 2 4 2 6 2" xfId="14839"/>
    <cellStyle name="Обычный 2 2 4 2 6 2 2" xfId="14840"/>
    <cellStyle name="Обычный 2 2 4 2 6 2 2 2" xfId="14841"/>
    <cellStyle name="Обычный 2 2 4 2 6 2 3" xfId="14842"/>
    <cellStyle name="Обычный 2 2 4 2 6 2 4" xfId="14843"/>
    <cellStyle name="Обычный 2 2 4 2 6 3" xfId="14844"/>
    <cellStyle name="Обычный 2 2 4 2 6 3 2" xfId="14845"/>
    <cellStyle name="Обычный 2 2 4 2 6 3 3" xfId="14846"/>
    <cellStyle name="Обычный 2 2 4 2 6 4" xfId="14847"/>
    <cellStyle name="Обычный 2 2 4 2 6 4 2" xfId="14848"/>
    <cellStyle name="Обычный 2 2 4 2 6 4 3" xfId="14849"/>
    <cellStyle name="Обычный 2 2 4 2 6 5" xfId="14850"/>
    <cellStyle name="Обычный 2 2 4 2 6 5 2" xfId="14851"/>
    <cellStyle name="Обычный 2 2 4 2 6 5 3" xfId="14852"/>
    <cellStyle name="Обычный 2 2 4 2 6 6" xfId="14853"/>
    <cellStyle name="Обычный 2 2 4 2 6 6 2" xfId="14854"/>
    <cellStyle name="Обычный 2 2 4 2 6 7" xfId="14855"/>
    <cellStyle name="Обычный 2 2 4 2 6 8" xfId="14856"/>
    <cellStyle name="Обычный 2 2 4 2 7" xfId="14857"/>
    <cellStyle name="Обычный 2 2 4 2 7 2" xfId="14858"/>
    <cellStyle name="Обычный 2 2 4 2 7 2 2" xfId="14859"/>
    <cellStyle name="Обычный 2 2 4 2 7 2 2 2" xfId="14860"/>
    <cellStyle name="Обычный 2 2 4 2 7 2 3" xfId="14861"/>
    <cellStyle name="Обычный 2 2 4 2 7 2 4" xfId="14862"/>
    <cellStyle name="Обычный 2 2 4 2 7 3" xfId="14863"/>
    <cellStyle name="Обычный 2 2 4 2 7 3 2" xfId="14864"/>
    <cellStyle name="Обычный 2 2 4 2 7 3 3" xfId="14865"/>
    <cellStyle name="Обычный 2 2 4 2 7 4" xfId="14866"/>
    <cellStyle name="Обычный 2 2 4 2 7 4 2" xfId="14867"/>
    <cellStyle name="Обычный 2 2 4 2 7 4 3" xfId="14868"/>
    <cellStyle name="Обычный 2 2 4 2 7 5" xfId="14869"/>
    <cellStyle name="Обычный 2 2 4 2 7 5 2" xfId="14870"/>
    <cellStyle name="Обычный 2 2 4 2 7 5 3" xfId="14871"/>
    <cellStyle name="Обычный 2 2 4 2 7 6" xfId="14872"/>
    <cellStyle name="Обычный 2 2 4 2 7 6 2" xfId="14873"/>
    <cellStyle name="Обычный 2 2 4 2 7 7" xfId="14874"/>
    <cellStyle name="Обычный 2 2 4 2 7 8" xfId="14875"/>
    <cellStyle name="Обычный 2 2 4 2 8" xfId="14876"/>
    <cellStyle name="Обычный 2 2 4 2 8 2" xfId="14877"/>
    <cellStyle name="Обычный 2 2 4 2 8 2 2" xfId="14878"/>
    <cellStyle name="Обычный 2 2 4 2 8 2 3" xfId="14879"/>
    <cellStyle name="Обычный 2 2 4 2 8 3" xfId="14880"/>
    <cellStyle name="Обычный 2 2 4 2 8 3 2" xfId="14881"/>
    <cellStyle name="Обычный 2 2 4 2 8 3 3" xfId="14882"/>
    <cellStyle name="Обычный 2 2 4 2 8 4" xfId="14883"/>
    <cellStyle name="Обычный 2 2 4 2 8 4 2" xfId="14884"/>
    <cellStyle name="Обычный 2 2 4 2 8 4 3" xfId="14885"/>
    <cellStyle name="Обычный 2 2 4 2 8 5" xfId="14886"/>
    <cellStyle name="Обычный 2 2 4 2 8 5 2" xfId="14887"/>
    <cellStyle name="Обычный 2 2 4 2 8 6" xfId="14888"/>
    <cellStyle name="Обычный 2 2 4 2 8 7" xfId="14889"/>
    <cellStyle name="Обычный 2 2 4 2 9" xfId="14890"/>
    <cellStyle name="Обычный 2 2 4 2 9 2" xfId="14891"/>
    <cellStyle name="Обычный 2 2 4 2 9 2 2" xfId="14892"/>
    <cellStyle name="Обычный 2 2 4 2 9 2 3" xfId="14893"/>
    <cellStyle name="Обычный 2 2 4 2 9 3" xfId="14894"/>
    <cellStyle name="Обычный 2 2 4 2 9 3 2" xfId="14895"/>
    <cellStyle name="Обычный 2 2 4 2 9 3 3" xfId="14896"/>
    <cellStyle name="Обычный 2 2 4 2 9 4" xfId="14897"/>
    <cellStyle name="Обычный 2 2 4 2 9 4 2" xfId="14898"/>
    <cellStyle name="Обычный 2 2 4 2 9 4 3" xfId="14899"/>
    <cellStyle name="Обычный 2 2 4 2 9 5" xfId="14900"/>
    <cellStyle name="Обычный 2 2 4 2 9 5 2" xfId="14901"/>
    <cellStyle name="Обычный 2 2 4 2 9 6" xfId="14902"/>
    <cellStyle name="Обычный 2 2 4 2 9 7" xfId="14903"/>
    <cellStyle name="Обычный 2 2 4 3" xfId="14904"/>
    <cellStyle name="Обычный 2 2 4 3 10" xfId="14905"/>
    <cellStyle name="Обычный 2 2 4 3 10 2" xfId="14906"/>
    <cellStyle name="Обычный 2 2 4 3 10 2 2" xfId="14907"/>
    <cellStyle name="Обычный 2 2 4 3 10 2 3" xfId="14908"/>
    <cellStyle name="Обычный 2 2 4 3 10 3" xfId="14909"/>
    <cellStyle name="Обычный 2 2 4 3 10 3 2" xfId="14910"/>
    <cellStyle name="Обычный 2 2 4 3 10 3 3" xfId="14911"/>
    <cellStyle name="Обычный 2 2 4 3 10 4" xfId="14912"/>
    <cellStyle name="Обычный 2 2 4 3 10 4 2" xfId="14913"/>
    <cellStyle name="Обычный 2 2 4 3 10 5" xfId="14914"/>
    <cellStyle name="Обычный 2 2 4 3 10 5 2" xfId="14915"/>
    <cellStyle name="Обычный 2 2 4 3 10 6" xfId="14916"/>
    <cellStyle name="Обычный 2 2 4 3 10 7" xfId="14917"/>
    <cellStyle name="Обычный 2 2 4 3 11" xfId="14918"/>
    <cellStyle name="Обычный 2 2 4 3 11 2" xfId="14919"/>
    <cellStyle name="Обычный 2 2 4 3 11 3" xfId="14920"/>
    <cellStyle name="Обычный 2 2 4 3 12" xfId="14921"/>
    <cellStyle name="Обычный 2 2 4 3 12 2" xfId="14922"/>
    <cellStyle name="Обычный 2 2 4 3 12 3" xfId="14923"/>
    <cellStyle name="Обычный 2 2 4 3 13" xfId="14924"/>
    <cellStyle name="Обычный 2 2 4 3 13 2" xfId="14925"/>
    <cellStyle name="Обычный 2 2 4 3 13 3" xfId="14926"/>
    <cellStyle name="Обычный 2 2 4 3 14" xfId="14927"/>
    <cellStyle name="Обычный 2 2 4 3 14 2" xfId="14928"/>
    <cellStyle name="Обычный 2 2 4 3 15" xfId="14929"/>
    <cellStyle name="Обычный 2 2 4 3 16" xfId="14930"/>
    <cellStyle name="Обычный 2 2 4 3 2" xfId="14931"/>
    <cellStyle name="Обычный 2 2 4 3 2 10" xfId="14932"/>
    <cellStyle name="Обычный 2 2 4 3 2 10 2" xfId="14933"/>
    <cellStyle name="Обычный 2 2 4 3 2 10 3" xfId="14934"/>
    <cellStyle name="Обычный 2 2 4 3 2 11" xfId="14935"/>
    <cellStyle name="Обычный 2 2 4 3 2 11 2" xfId="14936"/>
    <cellStyle name="Обычный 2 2 4 3 2 12" xfId="14937"/>
    <cellStyle name="Обычный 2 2 4 3 2 13" xfId="14938"/>
    <cellStyle name="Обычный 2 2 4 3 2 2" xfId="14939"/>
    <cellStyle name="Обычный 2 2 4 3 2 2 2" xfId="14940"/>
    <cellStyle name="Обычный 2 2 4 3 2 2 2 2" xfId="14941"/>
    <cellStyle name="Обычный 2 2 4 3 2 2 2 2 2" xfId="14942"/>
    <cellStyle name="Обычный 2 2 4 3 2 2 2 3" xfId="14943"/>
    <cellStyle name="Обычный 2 2 4 3 2 2 2 4" xfId="14944"/>
    <cellStyle name="Обычный 2 2 4 3 2 2 3" xfId="14945"/>
    <cellStyle name="Обычный 2 2 4 3 2 2 3 2" xfId="14946"/>
    <cellStyle name="Обычный 2 2 4 3 2 2 3 3" xfId="14947"/>
    <cellStyle name="Обычный 2 2 4 3 2 2 4" xfId="14948"/>
    <cellStyle name="Обычный 2 2 4 3 2 2 4 2" xfId="14949"/>
    <cellStyle name="Обычный 2 2 4 3 2 2 4 3" xfId="14950"/>
    <cellStyle name="Обычный 2 2 4 3 2 2 5" xfId="14951"/>
    <cellStyle name="Обычный 2 2 4 3 2 2 5 2" xfId="14952"/>
    <cellStyle name="Обычный 2 2 4 3 2 2 5 3" xfId="14953"/>
    <cellStyle name="Обычный 2 2 4 3 2 2 6" xfId="14954"/>
    <cellStyle name="Обычный 2 2 4 3 2 2 6 2" xfId="14955"/>
    <cellStyle name="Обычный 2 2 4 3 2 2 7" xfId="14956"/>
    <cellStyle name="Обычный 2 2 4 3 2 2 8" xfId="14957"/>
    <cellStyle name="Обычный 2 2 4 3 2 3" xfId="14958"/>
    <cellStyle name="Обычный 2 2 4 3 2 3 2" xfId="14959"/>
    <cellStyle name="Обычный 2 2 4 3 2 3 2 2" xfId="14960"/>
    <cellStyle name="Обычный 2 2 4 3 2 3 2 2 2" xfId="14961"/>
    <cellStyle name="Обычный 2 2 4 3 2 3 2 3" xfId="14962"/>
    <cellStyle name="Обычный 2 2 4 3 2 3 2 4" xfId="14963"/>
    <cellStyle name="Обычный 2 2 4 3 2 3 3" xfId="14964"/>
    <cellStyle name="Обычный 2 2 4 3 2 3 3 2" xfId="14965"/>
    <cellStyle name="Обычный 2 2 4 3 2 3 3 3" xfId="14966"/>
    <cellStyle name="Обычный 2 2 4 3 2 3 4" xfId="14967"/>
    <cellStyle name="Обычный 2 2 4 3 2 3 4 2" xfId="14968"/>
    <cellStyle name="Обычный 2 2 4 3 2 3 4 3" xfId="14969"/>
    <cellStyle name="Обычный 2 2 4 3 2 3 5" xfId="14970"/>
    <cellStyle name="Обычный 2 2 4 3 2 3 5 2" xfId="14971"/>
    <cellStyle name="Обычный 2 2 4 3 2 3 5 3" xfId="14972"/>
    <cellStyle name="Обычный 2 2 4 3 2 3 6" xfId="14973"/>
    <cellStyle name="Обычный 2 2 4 3 2 3 6 2" xfId="14974"/>
    <cellStyle name="Обычный 2 2 4 3 2 3 7" xfId="14975"/>
    <cellStyle name="Обычный 2 2 4 3 2 3 8" xfId="14976"/>
    <cellStyle name="Обычный 2 2 4 3 2 4" xfId="14977"/>
    <cellStyle name="Обычный 2 2 4 3 2 4 2" xfId="14978"/>
    <cellStyle name="Обычный 2 2 4 3 2 4 2 2" xfId="14979"/>
    <cellStyle name="Обычный 2 2 4 3 2 4 2 3" xfId="14980"/>
    <cellStyle name="Обычный 2 2 4 3 2 4 3" xfId="14981"/>
    <cellStyle name="Обычный 2 2 4 3 2 4 3 2" xfId="14982"/>
    <cellStyle name="Обычный 2 2 4 3 2 4 3 3" xfId="14983"/>
    <cellStyle name="Обычный 2 2 4 3 2 4 4" xfId="14984"/>
    <cellStyle name="Обычный 2 2 4 3 2 4 4 2" xfId="14985"/>
    <cellStyle name="Обычный 2 2 4 3 2 4 4 3" xfId="14986"/>
    <cellStyle name="Обычный 2 2 4 3 2 4 5" xfId="14987"/>
    <cellStyle name="Обычный 2 2 4 3 2 4 5 2" xfId="14988"/>
    <cellStyle name="Обычный 2 2 4 3 2 4 6" xfId="14989"/>
    <cellStyle name="Обычный 2 2 4 3 2 4 7" xfId="14990"/>
    <cellStyle name="Обычный 2 2 4 3 2 5" xfId="14991"/>
    <cellStyle name="Обычный 2 2 4 3 2 5 2" xfId="14992"/>
    <cellStyle name="Обычный 2 2 4 3 2 5 2 2" xfId="14993"/>
    <cellStyle name="Обычный 2 2 4 3 2 5 2 3" xfId="14994"/>
    <cellStyle name="Обычный 2 2 4 3 2 5 3" xfId="14995"/>
    <cellStyle name="Обычный 2 2 4 3 2 5 3 2" xfId="14996"/>
    <cellStyle name="Обычный 2 2 4 3 2 5 3 3" xfId="14997"/>
    <cellStyle name="Обычный 2 2 4 3 2 5 4" xfId="14998"/>
    <cellStyle name="Обычный 2 2 4 3 2 5 4 2" xfId="14999"/>
    <cellStyle name="Обычный 2 2 4 3 2 5 4 3" xfId="15000"/>
    <cellStyle name="Обычный 2 2 4 3 2 5 5" xfId="15001"/>
    <cellStyle name="Обычный 2 2 4 3 2 5 5 2" xfId="15002"/>
    <cellStyle name="Обычный 2 2 4 3 2 5 6" xfId="15003"/>
    <cellStyle name="Обычный 2 2 4 3 2 5 7" xfId="15004"/>
    <cellStyle name="Обычный 2 2 4 3 2 6" xfId="15005"/>
    <cellStyle name="Обычный 2 2 4 3 2 6 2" xfId="15006"/>
    <cellStyle name="Обычный 2 2 4 3 2 6 2 2" xfId="15007"/>
    <cellStyle name="Обычный 2 2 4 3 2 6 2 3" xfId="15008"/>
    <cellStyle name="Обычный 2 2 4 3 2 6 3" xfId="15009"/>
    <cellStyle name="Обычный 2 2 4 3 2 6 3 2" xfId="15010"/>
    <cellStyle name="Обычный 2 2 4 3 2 6 3 3" xfId="15011"/>
    <cellStyle name="Обычный 2 2 4 3 2 6 4" xfId="15012"/>
    <cellStyle name="Обычный 2 2 4 3 2 6 4 2" xfId="15013"/>
    <cellStyle name="Обычный 2 2 4 3 2 6 4 3" xfId="15014"/>
    <cellStyle name="Обычный 2 2 4 3 2 6 5" xfId="15015"/>
    <cellStyle name="Обычный 2 2 4 3 2 6 5 2" xfId="15016"/>
    <cellStyle name="Обычный 2 2 4 3 2 6 6" xfId="15017"/>
    <cellStyle name="Обычный 2 2 4 3 2 6 7" xfId="15018"/>
    <cellStyle name="Обычный 2 2 4 3 2 7" xfId="15019"/>
    <cellStyle name="Обычный 2 2 4 3 2 7 2" xfId="15020"/>
    <cellStyle name="Обычный 2 2 4 3 2 7 2 2" xfId="15021"/>
    <cellStyle name="Обычный 2 2 4 3 2 7 2 3" xfId="15022"/>
    <cellStyle name="Обычный 2 2 4 3 2 7 3" xfId="15023"/>
    <cellStyle name="Обычный 2 2 4 3 2 7 3 2" xfId="15024"/>
    <cellStyle name="Обычный 2 2 4 3 2 7 3 3" xfId="15025"/>
    <cellStyle name="Обычный 2 2 4 3 2 7 4" xfId="15026"/>
    <cellStyle name="Обычный 2 2 4 3 2 7 4 2" xfId="15027"/>
    <cellStyle name="Обычный 2 2 4 3 2 7 5" xfId="15028"/>
    <cellStyle name="Обычный 2 2 4 3 2 7 5 2" xfId="15029"/>
    <cellStyle name="Обычный 2 2 4 3 2 7 6" xfId="15030"/>
    <cellStyle name="Обычный 2 2 4 3 2 7 7" xfId="15031"/>
    <cellStyle name="Обычный 2 2 4 3 2 8" xfId="15032"/>
    <cellStyle name="Обычный 2 2 4 3 2 8 2" xfId="15033"/>
    <cellStyle name="Обычный 2 2 4 3 2 8 3" xfId="15034"/>
    <cellStyle name="Обычный 2 2 4 3 2 9" xfId="15035"/>
    <cellStyle name="Обычный 2 2 4 3 2 9 2" xfId="15036"/>
    <cellStyle name="Обычный 2 2 4 3 2 9 3" xfId="15037"/>
    <cellStyle name="Обычный 2 2 4 3 3" xfId="15038"/>
    <cellStyle name="Обычный 2 2 4 3 3 10" xfId="15039"/>
    <cellStyle name="Обычный 2 2 4 3 3 10 2" xfId="15040"/>
    <cellStyle name="Обычный 2 2 4 3 3 11" xfId="15041"/>
    <cellStyle name="Обычный 2 2 4 3 3 12" xfId="15042"/>
    <cellStyle name="Обычный 2 2 4 3 3 2" xfId="15043"/>
    <cellStyle name="Обычный 2 2 4 3 3 2 2" xfId="15044"/>
    <cellStyle name="Обычный 2 2 4 3 3 2 2 2" xfId="15045"/>
    <cellStyle name="Обычный 2 2 4 3 3 2 2 2 2" xfId="15046"/>
    <cellStyle name="Обычный 2 2 4 3 3 2 2 3" xfId="15047"/>
    <cellStyle name="Обычный 2 2 4 3 3 2 2 4" xfId="15048"/>
    <cellStyle name="Обычный 2 2 4 3 3 2 3" xfId="15049"/>
    <cellStyle name="Обычный 2 2 4 3 3 2 3 2" xfId="15050"/>
    <cellStyle name="Обычный 2 2 4 3 3 2 3 3" xfId="15051"/>
    <cellStyle name="Обычный 2 2 4 3 3 2 4" xfId="15052"/>
    <cellStyle name="Обычный 2 2 4 3 3 2 4 2" xfId="15053"/>
    <cellStyle name="Обычный 2 2 4 3 3 2 4 3" xfId="15054"/>
    <cellStyle name="Обычный 2 2 4 3 3 2 5" xfId="15055"/>
    <cellStyle name="Обычный 2 2 4 3 3 2 5 2" xfId="15056"/>
    <cellStyle name="Обычный 2 2 4 3 3 2 5 3" xfId="15057"/>
    <cellStyle name="Обычный 2 2 4 3 3 2 6" xfId="15058"/>
    <cellStyle name="Обычный 2 2 4 3 3 2 6 2" xfId="15059"/>
    <cellStyle name="Обычный 2 2 4 3 3 2 7" xfId="15060"/>
    <cellStyle name="Обычный 2 2 4 3 3 2 8" xfId="15061"/>
    <cellStyle name="Обычный 2 2 4 3 3 3" xfId="15062"/>
    <cellStyle name="Обычный 2 2 4 3 3 3 2" xfId="15063"/>
    <cellStyle name="Обычный 2 2 4 3 3 3 2 2" xfId="15064"/>
    <cellStyle name="Обычный 2 2 4 3 3 3 2 2 2" xfId="15065"/>
    <cellStyle name="Обычный 2 2 4 3 3 3 2 3" xfId="15066"/>
    <cellStyle name="Обычный 2 2 4 3 3 3 2 4" xfId="15067"/>
    <cellStyle name="Обычный 2 2 4 3 3 3 3" xfId="15068"/>
    <cellStyle name="Обычный 2 2 4 3 3 3 3 2" xfId="15069"/>
    <cellStyle name="Обычный 2 2 4 3 3 3 3 3" xfId="15070"/>
    <cellStyle name="Обычный 2 2 4 3 3 3 4" xfId="15071"/>
    <cellStyle name="Обычный 2 2 4 3 3 3 4 2" xfId="15072"/>
    <cellStyle name="Обычный 2 2 4 3 3 3 4 3" xfId="15073"/>
    <cellStyle name="Обычный 2 2 4 3 3 3 5" xfId="15074"/>
    <cellStyle name="Обычный 2 2 4 3 3 3 5 2" xfId="15075"/>
    <cellStyle name="Обычный 2 2 4 3 3 3 5 3" xfId="15076"/>
    <cellStyle name="Обычный 2 2 4 3 3 3 6" xfId="15077"/>
    <cellStyle name="Обычный 2 2 4 3 3 3 6 2" xfId="15078"/>
    <cellStyle name="Обычный 2 2 4 3 3 3 7" xfId="15079"/>
    <cellStyle name="Обычный 2 2 4 3 3 3 8" xfId="15080"/>
    <cellStyle name="Обычный 2 2 4 3 3 4" xfId="15081"/>
    <cellStyle name="Обычный 2 2 4 3 3 4 2" xfId="15082"/>
    <cellStyle name="Обычный 2 2 4 3 3 4 2 2" xfId="15083"/>
    <cellStyle name="Обычный 2 2 4 3 3 4 2 3" xfId="15084"/>
    <cellStyle name="Обычный 2 2 4 3 3 4 3" xfId="15085"/>
    <cellStyle name="Обычный 2 2 4 3 3 4 3 2" xfId="15086"/>
    <cellStyle name="Обычный 2 2 4 3 3 4 3 3" xfId="15087"/>
    <cellStyle name="Обычный 2 2 4 3 3 4 4" xfId="15088"/>
    <cellStyle name="Обычный 2 2 4 3 3 4 4 2" xfId="15089"/>
    <cellStyle name="Обычный 2 2 4 3 3 4 4 3" xfId="15090"/>
    <cellStyle name="Обычный 2 2 4 3 3 4 5" xfId="15091"/>
    <cellStyle name="Обычный 2 2 4 3 3 4 5 2" xfId="15092"/>
    <cellStyle name="Обычный 2 2 4 3 3 4 6" xfId="15093"/>
    <cellStyle name="Обычный 2 2 4 3 3 4 7" xfId="15094"/>
    <cellStyle name="Обычный 2 2 4 3 3 5" xfId="15095"/>
    <cellStyle name="Обычный 2 2 4 3 3 5 2" xfId="15096"/>
    <cellStyle name="Обычный 2 2 4 3 3 5 2 2" xfId="15097"/>
    <cellStyle name="Обычный 2 2 4 3 3 5 2 3" xfId="15098"/>
    <cellStyle name="Обычный 2 2 4 3 3 5 3" xfId="15099"/>
    <cellStyle name="Обычный 2 2 4 3 3 5 3 2" xfId="15100"/>
    <cellStyle name="Обычный 2 2 4 3 3 5 3 3" xfId="15101"/>
    <cellStyle name="Обычный 2 2 4 3 3 5 4" xfId="15102"/>
    <cellStyle name="Обычный 2 2 4 3 3 5 4 2" xfId="15103"/>
    <cellStyle name="Обычный 2 2 4 3 3 5 4 3" xfId="15104"/>
    <cellStyle name="Обычный 2 2 4 3 3 5 5" xfId="15105"/>
    <cellStyle name="Обычный 2 2 4 3 3 5 5 2" xfId="15106"/>
    <cellStyle name="Обычный 2 2 4 3 3 5 6" xfId="15107"/>
    <cellStyle name="Обычный 2 2 4 3 3 5 7" xfId="15108"/>
    <cellStyle name="Обычный 2 2 4 3 3 6" xfId="15109"/>
    <cellStyle name="Обычный 2 2 4 3 3 6 2" xfId="15110"/>
    <cellStyle name="Обычный 2 2 4 3 3 6 2 2" xfId="15111"/>
    <cellStyle name="Обычный 2 2 4 3 3 6 2 3" xfId="15112"/>
    <cellStyle name="Обычный 2 2 4 3 3 6 3" xfId="15113"/>
    <cellStyle name="Обычный 2 2 4 3 3 6 3 2" xfId="15114"/>
    <cellStyle name="Обычный 2 2 4 3 3 6 3 3" xfId="15115"/>
    <cellStyle name="Обычный 2 2 4 3 3 6 4" xfId="15116"/>
    <cellStyle name="Обычный 2 2 4 3 3 6 4 2" xfId="15117"/>
    <cellStyle name="Обычный 2 2 4 3 3 6 5" xfId="15118"/>
    <cellStyle name="Обычный 2 2 4 3 3 6 5 2" xfId="15119"/>
    <cellStyle name="Обычный 2 2 4 3 3 6 6" xfId="15120"/>
    <cellStyle name="Обычный 2 2 4 3 3 6 7" xfId="15121"/>
    <cellStyle name="Обычный 2 2 4 3 3 7" xfId="15122"/>
    <cellStyle name="Обычный 2 2 4 3 3 7 2" xfId="15123"/>
    <cellStyle name="Обычный 2 2 4 3 3 7 3" xfId="15124"/>
    <cellStyle name="Обычный 2 2 4 3 3 8" xfId="15125"/>
    <cellStyle name="Обычный 2 2 4 3 3 8 2" xfId="15126"/>
    <cellStyle name="Обычный 2 2 4 3 3 8 3" xfId="15127"/>
    <cellStyle name="Обычный 2 2 4 3 3 9" xfId="15128"/>
    <cellStyle name="Обычный 2 2 4 3 3 9 2" xfId="15129"/>
    <cellStyle name="Обычный 2 2 4 3 3 9 3" xfId="15130"/>
    <cellStyle name="Обычный 2 2 4 3 4" xfId="15131"/>
    <cellStyle name="Обычный 2 2 4 3 4 2" xfId="15132"/>
    <cellStyle name="Обычный 2 2 4 3 4 2 2" xfId="15133"/>
    <cellStyle name="Обычный 2 2 4 3 4 2 2 2" xfId="15134"/>
    <cellStyle name="Обычный 2 2 4 3 4 2 2 3" xfId="15135"/>
    <cellStyle name="Обычный 2 2 4 3 4 2 3" xfId="15136"/>
    <cellStyle name="Обычный 2 2 4 3 4 2 3 2" xfId="15137"/>
    <cellStyle name="Обычный 2 2 4 3 4 2 3 3" xfId="15138"/>
    <cellStyle name="Обычный 2 2 4 3 4 2 4" xfId="15139"/>
    <cellStyle name="Обычный 2 2 4 3 4 2 4 2" xfId="15140"/>
    <cellStyle name="Обычный 2 2 4 3 4 2 4 3" xfId="15141"/>
    <cellStyle name="Обычный 2 2 4 3 4 2 5" xfId="15142"/>
    <cellStyle name="Обычный 2 2 4 3 4 2 5 2" xfId="15143"/>
    <cellStyle name="Обычный 2 2 4 3 4 2 6" xfId="15144"/>
    <cellStyle name="Обычный 2 2 4 3 4 2 7" xfId="15145"/>
    <cellStyle name="Обычный 2 2 4 3 4 3" xfId="15146"/>
    <cellStyle name="Обычный 2 2 4 3 4 3 2" xfId="15147"/>
    <cellStyle name="Обычный 2 2 4 3 4 3 2 2" xfId="15148"/>
    <cellStyle name="Обычный 2 2 4 3 4 3 3" xfId="15149"/>
    <cellStyle name="Обычный 2 2 4 3 4 3 4" xfId="15150"/>
    <cellStyle name="Обычный 2 2 4 3 4 4" xfId="15151"/>
    <cellStyle name="Обычный 2 2 4 3 4 4 2" xfId="15152"/>
    <cellStyle name="Обычный 2 2 4 3 4 4 3" xfId="15153"/>
    <cellStyle name="Обычный 2 2 4 3 4 5" xfId="15154"/>
    <cellStyle name="Обычный 2 2 4 3 4 5 2" xfId="15155"/>
    <cellStyle name="Обычный 2 2 4 3 4 5 3" xfId="15156"/>
    <cellStyle name="Обычный 2 2 4 3 4 6" xfId="15157"/>
    <cellStyle name="Обычный 2 2 4 3 4 6 2" xfId="15158"/>
    <cellStyle name="Обычный 2 2 4 3 4 6 3" xfId="15159"/>
    <cellStyle name="Обычный 2 2 4 3 4 7" xfId="15160"/>
    <cellStyle name="Обычный 2 2 4 3 4 7 2" xfId="15161"/>
    <cellStyle name="Обычный 2 2 4 3 4 8" xfId="15162"/>
    <cellStyle name="Обычный 2 2 4 3 4 9" xfId="15163"/>
    <cellStyle name="Обычный 2 2 4 3 5" xfId="15164"/>
    <cellStyle name="Обычный 2 2 4 3 5 2" xfId="15165"/>
    <cellStyle name="Обычный 2 2 4 3 5 2 2" xfId="15166"/>
    <cellStyle name="Обычный 2 2 4 3 5 2 2 2" xfId="15167"/>
    <cellStyle name="Обычный 2 2 4 3 5 2 3" xfId="15168"/>
    <cellStyle name="Обычный 2 2 4 3 5 2 4" xfId="15169"/>
    <cellStyle name="Обычный 2 2 4 3 5 3" xfId="15170"/>
    <cellStyle name="Обычный 2 2 4 3 5 3 2" xfId="15171"/>
    <cellStyle name="Обычный 2 2 4 3 5 3 3" xfId="15172"/>
    <cellStyle name="Обычный 2 2 4 3 5 4" xfId="15173"/>
    <cellStyle name="Обычный 2 2 4 3 5 4 2" xfId="15174"/>
    <cellStyle name="Обычный 2 2 4 3 5 4 3" xfId="15175"/>
    <cellStyle name="Обычный 2 2 4 3 5 5" xfId="15176"/>
    <cellStyle name="Обычный 2 2 4 3 5 5 2" xfId="15177"/>
    <cellStyle name="Обычный 2 2 4 3 5 5 3" xfId="15178"/>
    <cellStyle name="Обычный 2 2 4 3 5 6" xfId="15179"/>
    <cellStyle name="Обычный 2 2 4 3 5 6 2" xfId="15180"/>
    <cellStyle name="Обычный 2 2 4 3 5 7" xfId="15181"/>
    <cellStyle name="Обычный 2 2 4 3 5 8" xfId="15182"/>
    <cellStyle name="Обычный 2 2 4 3 6" xfId="15183"/>
    <cellStyle name="Обычный 2 2 4 3 6 2" xfId="15184"/>
    <cellStyle name="Обычный 2 2 4 3 6 2 2" xfId="15185"/>
    <cellStyle name="Обычный 2 2 4 3 6 2 3" xfId="15186"/>
    <cellStyle name="Обычный 2 2 4 3 6 3" xfId="15187"/>
    <cellStyle name="Обычный 2 2 4 3 6 3 2" xfId="15188"/>
    <cellStyle name="Обычный 2 2 4 3 6 3 3" xfId="15189"/>
    <cellStyle name="Обычный 2 2 4 3 6 4" xfId="15190"/>
    <cellStyle name="Обычный 2 2 4 3 6 4 2" xfId="15191"/>
    <cellStyle name="Обычный 2 2 4 3 6 4 3" xfId="15192"/>
    <cellStyle name="Обычный 2 2 4 3 6 5" xfId="15193"/>
    <cellStyle name="Обычный 2 2 4 3 6 5 2" xfId="15194"/>
    <cellStyle name="Обычный 2 2 4 3 6 6" xfId="15195"/>
    <cellStyle name="Обычный 2 2 4 3 6 7" xfId="15196"/>
    <cellStyle name="Обычный 2 2 4 3 7" xfId="15197"/>
    <cellStyle name="Обычный 2 2 4 3 7 2" xfId="15198"/>
    <cellStyle name="Обычный 2 2 4 3 7 2 2" xfId="15199"/>
    <cellStyle name="Обычный 2 2 4 3 7 2 3" xfId="15200"/>
    <cellStyle name="Обычный 2 2 4 3 7 3" xfId="15201"/>
    <cellStyle name="Обычный 2 2 4 3 7 3 2" xfId="15202"/>
    <cellStyle name="Обычный 2 2 4 3 7 3 3" xfId="15203"/>
    <cellStyle name="Обычный 2 2 4 3 7 4" xfId="15204"/>
    <cellStyle name="Обычный 2 2 4 3 7 4 2" xfId="15205"/>
    <cellStyle name="Обычный 2 2 4 3 7 4 3" xfId="15206"/>
    <cellStyle name="Обычный 2 2 4 3 7 5" xfId="15207"/>
    <cellStyle name="Обычный 2 2 4 3 7 5 2" xfId="15208"/>
    <cellStyle name="Обычный 2 2 4 3 7 6" xfId="15209"/>
    <cellStyle name="Обычный 2 2 4 3 7 7" xfId="15210"/>
    <cellStyle name="Обычный 2 2 4 3 8" xfId="15211"/>
    <cellStyle name="Обычный 2 2 4 3 8 2" xfId="15212"/>
    <cellStyle name="Обычный 2 2 4 3 8 2 2" xfId="15213"/>
    <cellStyle name="Обычный 2 2 4 3 8 2 3" xfId="15214"/>
    <cellStyle name="Обычный 2 2 4 3 8 3" xfId="15215"/>
    <cellStyle name="Обычный 2 2 4 3 8 3 2" xfId="15216"/>
    <cellStyle name="Обычный 2 2 4 3 8 3 3" xfId="15217"/>
    <cellStyle name="Обычный 2 2 4 3 8 4" xfId="15218"/>
    <cellStyle name="Обычный 2 2 4 3 8 4 2" xfId="15219"/>
    <cellStyle name="Обычный 2 2 4 3 8 4 3" xfId="15220"/>
    <cellStyle name="Обычный 2 2 4 3 8 5" xfId="15221"/>
    <cellStyle name="Обычный 2 2 4 3 8 5 2" xfId="15222"/>
    <cellStyle name="Обычный 2 2 4 3 8 6" xfId="15223"/>
    <cellStyle name="Обычный 2 2 4 3 8 7" xfId="15224"/>
    <cellStyle name="Обычный 2 2 4 3 9" xfId="15225"/>
    <cellStyle name="Обычный 2 2 4 3 9 2" xfId="15226"/>
    <cellStyle name="Обычный 2 2 4 3 9 2 2" xfId="15227"/>
    <cellStyle name="Обычный 2 2 4 3 9 2 3" xfId="15228"/>
    <cellStyle name="Обычный 2 2 4 3 9 3" xfId="15229"/>
    <cellStyle name="Обычный 2 2 4 3 9 3 2" xfId="15230"/>
    <cellStyle name="Обычный 2 2 4 3 9 3 3" xfId="15231"/>
    <cellStyle name="Обычный 2 2 4 3 9 4" xfId="15232"/>
    <cellStyle name="Обычный 2 2 4 3 9 4 2" xfId="15233"/>
    <cellStyle name="Обычный 2 2 4 3 9 4 3" xfId="15234"/>
    <cellStyle name="Обычный 2 2 4 3 9 5" xfId="15235"/>
    <cellStyle name="Обычный 2 2 4 3 9 5 2" xfId="15236"/>
    <cellStyle name="Обычный 2 2 4 3 9 6" xfId="15237"/>
    <cellStyle name="Обычный 2 2 4 3 9 7" xfId="15238"/>
    <cellStyle name="Обычный 2 2 4 4" xfId="15239"/>
    <cellStyle name="Обычный 2 2 4 4 10" xfId="15240"/>
    <cellStyle name="Обычный 2 2 4 4 10 2" xfId="15241"/>
    <cellStyle name="Обычный 2 2 4 4 10 3" xfId="15242"/>
    <cellStyle name="Обычный 2 2 4 4 11" xfId="15243"/>
    <cellStyle name="Обычный 2 2 4 4 11 2" xfId="15244"/>
    <cellStyle name="Обычный 2 2 4 4 11 3" xfId="15245"/>
    <cellStyle name="Обычный 2 2 4 4 12" xfId="15246"/>
    <cellStyle name="Обычный 2 2 4 4 12 2" xfId="15247"/>
    <cellStyle name="Обычный 2 2 4 4 13" xfId="15248"/>
    <cellStyle name="Обычный 2 2 4 4 14" xfId="15249"/>
    <cellStyle name="Обычный 2 2 4 4 2" xfId="15250"/>
    <cellStyle name="Обычный 2 2 4 4 2 2" xfId="15251"/>
    <cellStyle name="Обычный 2 2 4 4 2 2 2" xfId="15252"/>
    <cellStyle name="Обычный 2 2 4 4 2 2 2 2" xfId="15253"/>
    <cellStyle name="Обычный 2 2 4 4 2 2 2 3" xfId="15254"/>
    <cellStyle name="Обычный 2 2 4 4 2 2 3" xfId="15255"/>
    <cellStyle name="Обычный 2 2 4 4 2 2 3 2" xfId="15256"/>
    <cellStyle name="Обычный 2 2 4 4 2 2 3 3" xfId="15257"/>
    <cellStyle name="Обычный 2 2 4 4 2 2 4" xfId="15258"/>
    <cellStyle name="Обычный 2 2 4 4 2 2 4 2" xfId="15259"/>
    <cellStyle name="Обычный 2 2 4 4 2 2 4 3" xfId="15260"/>
    <cellStyle name="Обычный 2 2 4 4 2 2 5" xfId="15261"/>
    <cellStyle name="Обычный 2 2 4 4 2 2 5 2" xfId="15262"/>
    <cellStyle name="Обычный 2 2 4 4 2 2 6" xfId="15263"/>
    <cellStyle name="Обычный 2 2 4 4 2 2 7" xfId="15264"/>
    <cellStyle name="Обычный 2 2 4 4 2 3" xfId="15265"/>
    <cellStyle name="Обычный 2 2 4 4 2 3 2" xfId="15266"/>
    <cellStyle name="Обычный 2 2 4 4 2 3 2 2" xfId="15267"/>
    <cellStyle name="Обычный 2 2 4 4 2 3 3" xfId="15268"/>
    <cellStyle name="Обычный 2 2 4 4 2 3 4" xfId="15269"/>
    <cellStyle name="Обычный 2 2 4 4 2 4" xfId="15270"/>
    <cellStyle name="Обычный 2 2 4 4 2 4 2" xfId="15271"/>
    <cellStyle name="Обычный 2 2 4 4 2 4 3" xfId="15272"/>
    <cellStyle name="Обычный 2 2 4 4 2 5" xfId="15273"/>
    <cellStyle name="Обычный 2 2 4 4 2 5 2" xfId="15274"/>
    <cellStyle name="Обычный 2 2 4 4 2 5 3" xfId="15275"/>
    <cellStyle name="Обычный 2 2 4 4 2 6" xfId="15276"/>
    <cellStyle name="Обычный 2 2 4 4 2 6 2" xfId="15277"/>
    <cellStyle name="Обычный 2 2 4 4 2 6 3" xfId="15278"/>
    <cellStyle name="Обычный 2 2 4 4 2 7" xfId="15279"/>
    <cellStyle name="Обычный 2 2 4 4 2 7 2" xfId="15280"/>
    <cellStyle name="Обычный 2 2 4 4 2 8" xfId="15281"/>
    <cellStyle name="Обычный 2 2 4 4 2 9" xfId="15282"/>
    <cellStyle name="Обычный 2 2 4 4 3" xfId="15283"/>
    <cellStyle name="Обычный 2 2 4 4 3 2" xfId="15284"/>
    <cellStyle name="Обычный 2 2 4 4 3 2 2" xfId="15285"/>
    <cellStyle name="Обычный 2 2 4 4 3 2 2 2" xfId="15286"/>
    <cellStyle name="Обычный 2 2 4 4 3 2 3" xfId="15287"/>
    <cellStyle name="Обычный 2 2 4 4 3 2 4" xfId="15288"/>
    <cellStyle name="Обычный 2 2 4 4 3 3" xfId="15289"/>
    <cellStyle name="Обычный 2 2 4 4 3 3 2" xfId="15290"/>
    <cellStyle name="Обычный 2 2 4 4 3 3 3" xfId="15291"/>
    <cellStyle name="Обычный 2 2 4 4 3 4" xfId="15292"/>
    <cellStyle name="Обычный 2 2 4 4 3 4 2" xfId="15293"/>
    <cellStyle name="Обычный 2 2 4 4 3 4 3" xfId="15294"/>
    <cellStyle name="Обычный 2 2 4 4 3 5" xfId="15295"/>
    <cellStyle name="Обычный 2 2 4 4 3 5 2" xfId="15296"/>
    <cellStyle name="Обычный 2 2 4 4 3 5 3" xfId="15297"/>
    <cellStyle name="Обычный 2 2 4 4 3 6" xfId="15298"/>
    <cellStyle name="Обычный 2 2 4 4 3 6 2" xfId="15299"/>
    <cellStyle name="Обычный 2 2 4 4 3 7" xfId="15300"/>
    <cellStyle name="Обычный 2 2 4 4 3 8" xfId="15301"/>
    <cellStyle name="Обычный 2 2 4 4 4" xfId="15302"/>
    <cellStyle name="Обычный 2 2 4 4 4 2" xfId="15303"/>
    <cellStyle name="Обычный 2 2 4 4 4 2 2" xfId="15304"/>
    <cellStyle name="Обычный 2 2 4 4 4 2 3" xfId="15305"/>
    <cellStyle name="Обычный 2 2 4 4 4 3" xfId="15306"/>
    <cellStyle name="Обычный 2 2 4 4 4 3 2" xfId="15307"/>
    <cellStyle name="Обычный 2 2 4 4 4 3 3" xfId="15308"/>
    <cellStyle name="Обычный 2 2 4 4 4 4" xfId="15309"/>
    <cellStyle name="Обычный 2 2 4 4 4 4 2" xfId="15310"/>
    <cellStyle name="Обычный 2 2 4 4 4 4 3" xfId="15311"/>
    <cellStyle name="Обычный 2 2 4 4 4 5" xfId="15312"/>
    <cellStyle name="Обычный 2 2 4 4 4 5 2" xfId="15313"/>
    <cellStyle name="Обычный 2 2 4 4 4 6" xfId="15314"/>
    <cellStyle name="Обычный 2 2 4 4 4 7" xfId="15315"/>
    <cellStyle name="Обычный 2 2 4 4 5" xfId="15316"/>
    <cellStyle name="Обычный 2 2 4 4 5 2" xfId="15317"/>
    <cellStyle name="Обычный 2 2 4 4 5 2 2" xfId="15318"/>
    <cellStyle name="Обычный 2 2 4 4 5 2 3" xfId="15319"/>
    <cellStyle name="Обычный 2 2 4 4 5 3" xfId="15320"/>
    <cellStyle name="Обычный 2 2 4 4 5 3 2" xfId="15321"/>
    <cellStyle name="Обычный 2 2 4 4 5 3 3" xfId="15322"/>
    <cellStyle name="Обычный 2 2 4 4 5 4" xfId="15323"/>
    <cellStyle name="Обычный 2 2 4 4 5 4 2" xfId="15324"/>
    <cellStyle name="Обычный 2 2 4 4 5 4 3" xfId="15325"/>
    <cellStyle name="Обычный 2 2 4 4 5 5" xfId="15326"/>
    <cellStyle name="Обычный 2 2 4 4 5 5 2" xfId="15327"/>
    <cellStyle name="Обычный 2 2 4 4 5 6" xfId="15328"/>
    <cellStyle name="Обычный 2 2 4 4 5 7" xfId="15329"/>
    <cellStyle name="Обычный 2 2 4 4 6" xfId="15330"/>
    <cellStyle name="Обычный 2 2 4 4 6 2" xfId="15331"/>
    <cellStyle name="Обычный 2 2 4 4 6 2 2" xfId="15332"/>
    <cellStyle name="Обычный 2 2 4 4 6 2 3" xfId="15333"/>
    <cellStyle name="Обычный 2 2 4 4 6 3" xfId="15334"/>
    <cellStyle name="Обычный 2 2 4 4 6 3 2" xfId="15335"/>
    <cellStyle name="Обычный 2 2 4 4 6 3 3" xfId="15336"/>
    <cellStyle name="Обычный 2 2 4 4 6 4" xfId="15337"/>
    <cellStyle name="Обычный 2 2 4 4 6 4 2" xfId="15338"/>
    <cellStyle name="Обычный 2 2 4 4 6 4 3" xfId="15339"/>
    <cellStyle name="Обычный 2 2 4 4 6 5" xfId="15340"/>
    <cellStyle name="Обычный 2 2 4 4 6 5 2" xfId="15341"/>
    <cellStyle name="Обычный 2 2 4 4 6 6" xfId="15342"/>
    <cellStyle name="Обычный 2 2 4 4 6 7" xfId="15343"/>
    <cellStyle name="Обычный 2 2 4 4 7" xfId="15344"/>
    <cellStyle name="Обычный 2 2 4 4 7 2" xfId="15345"/>
    <cellStyle name="Обычный 2 2 4 4 7 2 2" xfId="15346"/>
    <cellStyle name="Обычный 2 2 4 4 7 2 3" xfId="15347"/>
    <cellStyle name="Обычный 2 2 4 4 7 3" xfId="15348"/>
    <cellStyle name="Обычный 2 2 4 4 7 3 2" xfId="15349"/>
    <cellStyle name="Обычный 2 2 4 4 7 3 3" xfId="15350"/>
    <cellStyle name="Обычный 2 2 4 4 7 4" xfId="15351"/>
    <cellStyle name="Обычный 2 2 4 4 7 4 2" xfId="15352"/>
    <cellStyle name="Обычный 2 2 4 4 7 4 3" xfId="15353"/>
    <cellStyle name="Обычный 2 2 4 4 7 5" xfId="15354"/>
    <cellStyle name="Обычный 2 2 4 4 7 5 2" xfId="15355"/>
    <cellStyle name="Обычный 2 2 4 4 7 6" xfId="15356"/>
    <cellStyle name="Обычный 2 2 4 4 7 7" xfId="15357"/>
    <cellStyle name="Обычный 2 2 4 4 8" xfId="15358"/>
    <cellStyle name="Обычный 2 2 4 4 8 2" xfId="15359"/>
    <cellStyle name="Обычный 2 2 4 4 8 2 2" xfId="15360"/>
    <cellStyle name="Обычный 2 2 4 4 8 2 3" xfId="15361"/>
    <cellStyle name="Обычный 2 2 4 4 8 3" xfId="15362"/>
    <cellStyle name="Обычный 2 2 4 4 8 3 2" xfId="15363"/>
    <cellStyle name="Обычный 2 2 4 4 8 3 3" xfId="15364"/>
    <cellStyle name="Обычный 2 2 4 4 8 4" xfId="15365"/>
    <cellStyle name="Обычный 2 2 4 4 8 4 2" xfId="15366"/>
    <cellStyle name="Обычный 2 2 4 4 8 5" xfId="15367"/>
    <cellStyle name="Обычный 2 2 4 4 8 5 2" xfId="15368"/>
    <cellStyle name="Обычный 2 2 4 4 8 6" xfId="15369"/>
    <cellStyle name="Обычный 2 2 4 4 8 7" xfId="15370"/>
    <cellStyle name="Обычный 2 2 4 4 9" xfId="15371"/>
    <cellStyle name="Обычный 2 2 4 4 9 2" xfId="15372"/>
    <cellStyle name="Обычный 2 2 4 4 9 3" xfId="15373"/>
    <cellStyle name="Обычный 2 2 4 5" xfId="15374"/>
    <cellStyle name="Обычный 2 2 4 5 10" xfId="15375"/>
    <cellStyle name="Обычный 2 2 4 5 10 2" xfId="15376"/>
    <cellStyle name="Обычный 2 2 4 5 11" xfId="15377"/>
    <cellStyle name="Обычный 2 2 4 5 12" xfId="15378"/>
    <cellStyle name="Обычный 2 2 4 5 2" xfId="15379"/>
    <cellStyle name="Обычный 2 2 4 5 2 2" xfId="15380"/>
    <cellStyle name="Обычный 2 2 4 5 2 2 2" xfId="15381"/>
    <cellStyle name="Обычный 2 2 4 5 2 2 2 2" xfId="15382"/>
    <cellStyle name="Обычный 2 2 4 5 2 2 3" xfId="15383"/>
    <cellStyle name="Обычный 2 2 4 5 2 2 4" xfId="15384"/>
    <cellStyle name="Обычный 2 2 4 5 2 3" xfId="15385"/>
    <cellStyle name="Обычный 2 2 4 5 2 3 2" xfId="15386"/>
    <cellStyle name="Обычный 2 2 4 5 2 3 3" xfId="15387"/>
    <cellStyle name="Обычный 2 2 4 5 2 4" xfId="15388"/>
    <cellStyle name="Обычный 2 2 4 5 2 4 2" xfId="15389"/>
    <cellStyle name="Обычный 2 2 4 5 2 4 3" xfId="15390"/>
    <cellStyle name="Обычный 2 2 4 5 2 5" xfId="15391"/>
    <cellStyle name="Обычный 2 2 4 5 2 5 2" xfId="15392"/>
    <cellStyle name="Обычный 2 2 4 5 2 5 3" xfId="15393"/>
    <cellStyle name="Обычный 2 2 4 5 2 6" xfId="15394"/>
    <cellStyle name="Обычный 2 2 4 5 2 6 2" xfId="15395"/>
    <cellStyle name="Обычный 2 2 4 5 2 7" xfId="15396"/>
    <cellStyle name="Обычный 2 2 4 5 2 8" xfId="15397"/>
    <cellStyle name="Обычный 2 2 4 5 3" xfId="15398"/>
    <cellStyle name="Обычный 2 2 4 5 3 2" xfId="15399"/>
    <cellStyle name="Обычный 2 2 4 5 3 2 2" xfId="15400"/>
    <cellStyle name="Обычный 2 2 4 5 3 2 2 2" xfId="15401"/>
    <cellStyle name="Обычный 2 2 4 5 3 2 3" xfId="15402"/>
    <cellStyle name="Обычный 2 2 4 5 3 2 4" xfId="15403"/>
    <cellStyle name="Обычный 2 2 4 5 3 3" xfId="15404"/>
    <cellStyle name="Обычный 2 2 4 5 3 3 2" xfId="15405"/>
    <cellStyle name="Обычный 2 2 4 5 3 3 3" xfId="15406"/>
    <cellStyle name="Обычный 2 2 4 5 3 4" xfId="15407"/>
    <cellStyle name="Обычный 2 2 4 5 3 4 2" xfId="15408"/>
    <cellStyle name="Обычный 2 2 4 5 3 4 3" xfId="15409"/>
    <cellStyle name="Обычный 2 2 4 5 3 5" xfId="15410"/>
    <cellStyle name="Обычный 2 2 4 5 3 5 2" xfId="15411"/>
    <cellStyle name="Обычный 2 2 4 5 3 5 3" xfId="15412"/>
    <cellStyle name="Обычный 2 2 4 5 3 6" xfId="15413"/>
    <cellStyle name="Обычный 2 2 4 5 3 6 2" xfId="15414"/>
    <cellStyle name="Обычный 2 2 4 5 3 7" xfId="15415"/>
    <cellStyle name="Обычный 2 2 4 5 3 8" xfId="15416"/>
    <cellStyle name="Обычный 2 2 4 5 4" xfId="15417"/>
    <cellStyle name="Обычный 2 2 4 5 4 2" xfId="15418"/>
    <cellStyle name="Обычный 2 2 4 5 4 2 2" xfId="15419"/>
    <cellStyle name="Обычный 2 2 4 5 4 2 3" xfId="15420"/>
    <cellStyle name="Обычный 2 2 4 5 4 3" xfId="15421"/>
    <cellStyle name="Обычный 2 2 4 5 4 3 2" xfId="15422"/>
    <cellStyle name="Обычный 2 2 4 5 4 3 3" xfId="15423"/>
    <cellStyle name="Обычный 2 2 4 5 4 4" xfId="15424"/>
    <cellStyle name="Обычный 2 2 4 5 4 4 2" xfId="15425"/>
    <cellStyle name="Обычный 2 2 4 5 4 4 3" xfId="15426"/>
    <cellStyle name="Обычный 2 2 4 5 4 5" xfId="15427"/>
    <cellStyle name="Обычный 2 2 4 5 4 5 2" xfId="15428"/>
    <cellStyle name="Обычный 2 2 4 5 4 6" xfId="15429"/>
    <cellStyle name="Обычный 2 2 4 5 4 7" xfId="15430"/>
    <cellStyle name="Обычный 2 2 4 5 5" xfId="15431"/>
    <cellStyle name="Обычный 2 2 4 5 5 2" xfId="15432"/>
    <cellStyle name="Обычный 2 2 4 5 5 2 2" xfId="15433"/>
    <cellStyle name="Обычный 2 2 4 5 5 2 3" xfId="15434"/>
    <cellStyle name="Обычный 2 2 4 5 5 3" xfId="15435"/>
    <cellStyle name="Обычный 2 2 4 5 5 3 2" xfId="15436"/>
    <cellStyle name="Обычный 2 2 4 5 5 3 3" xfId="15437"/>
    <cellStyle name="Обычный 2 2 4 5 5 4" xfId="15438"/>
    <cellStyle name="Обычный 2 2 4 5 5 4 2" xfId="15439"/>
    <cellStyle name="Обычный 2 2 4 5 5 4 3" xfId="15440"/>
    <cellStyle name="Обычный 2 2 4 5 5 5" xfId="15441"/>
    <cellStyle name="Обычный 2 2 4 5 5 5 2" xfId="15442"/>
    <cellStyle name="Обычный 2 2 4 5 5 6" xfId="15443"/>
    <cellStyle name="Обычный 2 2 4 5 5 7" xfId="15444"/>
    <cellStyle name="Обычный 2 2 4 5 6" xfId="15445"/>
    <cellStyle name="Обычный 2 2 4 5 6 2" xfId="15446"/>
    <cellStyle name="Обычный 2 2 4 5 6 2 2" xfId="15447"/>
    <cellStyle name="Обычный 2 2 4 5 6 2 3" xfId="15448"/>
    <cellStyle name="Обычный 2 2 4 5 6 3" xfId="15449"/>
    <cellStyle name="Обычный 2 2 4 5 6 3 2" xfId="15450"/>
    <cellStyle name="Обычный 2 2 4 5 6 3 3" xfId="15451"/>
    <cellStyle name="Обычный 2 2 4 5 6 4" xfId="15452"/>
    <cellStyle name="Обычный 2 2 4 5 6 4 2" xfId="15453"/>
    <cellStyle name="Обычный 2 2 4 5 6 5" xfId="15454"/>
    <cellStyle name="Обычный 2 2 4 5 6 5 2" xfId="15455"/>
    <cellStyle name="Обычный 2 2 4 5 6 6" xfId="15456"/>
    <cellStyle name="Обычный 2 2 4 5 6 7" xfId="15457"/>
    <cellStyle name="Обычный 2 2 4 5 7" xfId="15458"/>
    <cellStyle name="Обычный 2 2 4 5 7 2" xfId="15459"/>
    <cellStyle name="Обычный 2 2 4 5 7 3" xfId="15460"/>
    <cellStyle name="Обычный 2 2 4 5 8" xfId="15461"/>
    <cellStyle name="Обычный 2 2 4 5 8 2" xfId="15462"/>
    <cellStyle name="Обычный 2 2 4 5 8 3" xfId="15463"/>
    <cellStyle name="Обычный 2 2 4 5 9" xfId="15464"/>
    <cellStyle name="Обычный 2 2 4 5 9 2" xfId="15465"/>
    <cellStyle name="Обычный 2 2 4 5 9 3" xfId="15466"/>
    <cellStyle name="Обычный 2 2 4 6" xfId="15467"/>
    <cellStyle name="Обычный 2 2 4 6 2" xfId="15468"/>
    <cellStyle name="Обычный 2 2 4 6 2 2" xfId="15469"/>
    <cellStyle name="Обычный 2 2 4 6 2 2 2" xfId="15470"/>
    <cellStyle name="Обычный 2 2 4 6 2 2 3" xfId="15471"/>
    <cellStyle name="Обычный 2 2 4 6 2 3" xfId="15472"/>
    <cellStyle name="Обычный 2 2 4 6 2 3 2" xfId="15473"/>
    <cellStyle name="Обычный 2 2 4 6 2 3 3" xfId="15474"/>
    <cellStyle name="Обычный 2 2 4 6 2 4" xfId="15475"/>
    <cellStyle name="Обычный 2 2 4 6 2 4 2" xfId="15476"/>
    <cellStyle name="Обычный 2 2 4 6 2 4 3" xfId="15477"/>
    <cellStyle name="Обычный 2 2 4 6 2 5" xfId="15478"/>
    <cellStyle name="Обычный 2 2 4 6 2 5 2" xfId="15479"/>
    <cellStyle name="Обычный 2 2 4 6 2 6" xfId="15480"/>
    <cellStyle name="Обычный 2 2 4 6 2 7" xfId="15481"/>
    <cellStyle name="Обычный 2 2 4 6 3" xfId="15482"/>
    <cellStyle name="Обычный 2 2 4 6 3 2" xfId="15483"/>
    <cellStyle name="Обычный 2 2 4 6 3 2 2" xfId="15484"/>
    <cellStyle name="Обычный 2 2 4 6 3 3" xfId="15485"/>
    <cellStyle name="Обычный 2 2 4 6 3 4" xfId="15486"/>
    <cellStyle name="Обычный 2 2 4 6 4" xfId="15487"/>
    <cellStyle name="Обычный 2 2 4 6 4 2" xfId="15488"/>
    <cellStyle name="Обычный 2 2 4 6 4 3" xfId="15489"/>
    <cellStyle name="Обычный 2 2 4 6 5" xfId="15490"/>
    <cellStyle name="Обычный 2 2 4 6 5 2" xfId="15491"/>
    <cellStyle name="Обычный 2 2 4 6 5 3" xfId="15492"/>
    <cellStyle name="Обычный 2 2 4 6 6" xfId="15493"/>
    <cellStyle name="Обычный 2 2 4 6 6 2" xfId="15494"/>
    <cellStyle name="Обычный 2 2 4 6 6 3" xfId="15495"/>
    <cellStyle name="Обычный 2 2 4 6 7" xfId="15496"/>
    <cellStyle name="Обычный 2 2 4 6 7 2" xfId="15497"/>
    <cellStyle name="Обычный 2 2 4 6 8" xfId="15498"/>
    <cellStyle name="Обычный 2 2 4 6 9" xfId="15499"/>
    <cellStyle name="Обычный 2 2 4 7" xfId="15500"/>
    <cellStyle name="Обычный 2 2 4 7 2" xfId="15501"/>
    <cellStyle name="Обычный 2 2 4 7 2 2" xfId="15502"/>
    <cellStyle name="Обычный 2 2 4 7 2 2 2" xfId="15503"/>
    <cellStyle name="Обычный 2 2 4 7 2 3" xfId="15504"/>
    <cellStyle name="Обычный 2 2 4 7 2 4" xfId="15505"/>
    <cellStyle name="Обычный 2 2 4 7 3" xfId="15506"/>
    <cellStyle name="Обычный 2 2 4 7 3 2" xfId="15507"/>
    <cellStyle name="Обычный 2 2 4 7 3 3" xfId="15508"/>
    <cellStyle name="Обычный 2 2 4 7 4" xfId="15509"/>
    <cellStyle name="Обычный 2 2 4 7 4 2" xfId="15510"/>
    <cellStyle name="Обычный 2 2 4 7 4 3" xfId="15511"/>
    <cellStyle name="Обычный 2 2 4 7 5" xfId="15512"/>
    <cellStyle name="Обычный 2 2 4 7 5 2" xfId="15513"/>
    <cellStyle name="Обычный 2 2 4 7 5 3" xfId="15514"/>
    <cellStyle name="Обычный 2 2 4 7 6" xfId="15515"/>
    <cellStyle name="Обычный 2 2 4 7 6 2" xfId="15516"/>
    <cellStyle name="Обычный 2 2 4 7 7" xfId="15517"/>
    <cellStyle name="Обычный 2 2 4 7 8" xfId="15518"/>
    <cellStyle name="Обычный 2 2 4 8" xfId="15519"/>
    <cellStyle name="Обычный 2 2 4 8 2" xfId="15520"/>
    <cellStyle name="Обычный 2 2 4 8 2 2" xfId="15521"/>
    <cellStyle name="Обычный 2 2 4 8 2 2 2" xfId="15522"/>
    <cellStyle name="Обычный 2 2 4 8 2 3" xfId="15523"/>
    <cellStyle name="Обычный 2 2 4 8 2 4" xfId="15524"/>
    <cellStyle name="Обычный 2 2 4 8 3" xfId="15525"/>
    <cellStyle name="Обычный 2 2 4 8 3 2" xfId="15526"/>
    <cellStyle name="Обычный 2 2 4 8 3 3" xfId="15527"/>
    <cellStyle name="Обычный 2 2 4 8 4" xfId="15528"/>
    <cellStyle name="Обычный 2 2 4 8 4 2" xfId="15529"/>
    <cellStyle name="Обычный 2 2 4 8 4 3" xfId="15530"/>
    <cellStyle name="Обычный 2 2 4 8 5" xfId="15531"/>
    <cellStyle name="Обычный 2 2 4 8 5 2" xfId="15532"/>
    <cellStyle name="Обычный 2 2 4 8 5 3" xfId="15533"/>
    <cellStyle name="Обычный 2 2 4 8 6" xfId="15534"/>
    <cellStyle name="Обычный 2 2 4 8 6 2" xfId="15535"/>
    <cellStyle name="Обычный 2 2 4 8 7" xfId="15536"/>
    <cellStyle name="Обычный 2 2 4 8 8" xfId="15537"/>
    <cellStyle name="Обычный 2 2 4 9" xfId="15538"/>
    <cellStyle name="Обычный 2 2 4 9 2" xfId="15539"/>
    <cellStyle name="Обычный 2 2 4 9 2 2" xfId="15540"/>
    <cellStyle name="Обычный 2 2 4 9 2 3" xfId="15541"/>
    <cellStyle name="Обычный 2 2 4 9 3" xfId="15542"/>
    <cellStyle name="Обычный 2 2 4 9 3 2" xfId="15543"/>
    <cellStyle name="Обычный 2 2 4 9 3 3" xfId="15544"/>
    <cellStyle name="Обычный 2 2 4 9 4" xfId="15545"/>
    <cellStyle name="Обычный 2 2 4 9 4 2" xfId="15546"/>
    <cellStyle name="Обычный 2 2 4 9 4 3" xfId="15547"/>
    <cellStyle name="Обычный 2 2 4 9 5" xfId="15548"/>
    <cellStyle name="Обычный 2 2 4 9 5 2" xfId="15549"/>
    <cellStyle name="Обычный 2 2 4 9 6" xfId="15550"/>
    <cellStyle name="Обычный 2 2 4 9 7" xfId="15551"/>
    <cellStyle name="Обычный 2 2 5" xfId="15552"/>
    <cellStyle name="Обычный 2 2 5 10" xfId="15553"/>
    <cellStyle name="Обычный 2 2 5 10 2" xfId="15554"/>
    <cellStyle name="Обычный 2 2 5 10 2 2" xfId="15555"/>
    <cellStyle name="Обычный 2 2 5 10 2 3" xfId="15556"/>
    <cellStyle name="Обычный 2 2 5 10 3" xfId="15557"/>
    <cellStyle name="Обычный 2 2 5 10 3 2" xfId="15558"/>
    <cellStyle name="Обычный 2 2 5 10 3 3" xfId="15559"/>
    <cellStyle name="Обычный 2 2 5 10 4" xfId="15560"/>
    <cellStyle name="Обычный 2 2 5 10 4 2" xfId="15561"/>
    <cellStyle name="Обычный 2 2 5 10 4 3" xfId="15562"/>
    <cellStyle name="Обычный 2 2 5 10 5" xfId="15563"/>
    <cellStyle name="Обычный 2 2 5 10 5 2" xfId="15564"/>
    <cellStyle name="Обычный 2 2 5 10 6" xfId="15565"/>
    <cellStyle name="Обычный 2 2 5 10 7" xfId="15566"/>
    <cellStyle name="Обычный 2 2 5 11" xfId="15567"/>
    <cellStyle name="Обычный 2 2 5 11 2" xfId="15568"/>
    <cellStyle name="Обычный 2 2 5 11 2 2" xfId="15569"/>
    <cellStyle name="Обычный 2 2 5 11 2 3" xfId="15570"/>
    <cellStyle name="Обычный 2 2 5 11 3" xfId="15571"/>
    <cellStyle name="Обычный 2 2 5 11 3 2" xfId="15572"/>
    <cellStyle name="Обычный 2 2 5 11 3 3" xfId="15573"/>
    <cellStyle name="Обычный 2 2 5 11 4" xfId="15574"/>
    <cellStyle name="Обычный 2 2 5 11 4 2" xfId="15575"/>
    <cellStyle name="Обычный 2 2 5 11 4 3" xfId="15576"/>
    <cellStyle name="Обычный 2 2 5 11 5" xfId="15577"/>
    <cellStyle name="Обычный 2 2 5 11 5 2" xfId="15578"/>
    <cellStyle name="Обычный 2 2 5 11 6" xfId="15579"/>
    <cellStyle name="Обычный 2 2 5 11 7" xfId="15580"/>
    <cellStyle name="Обычный 2 2 5 12" xfId="15581"/>
    <cellStyle name="Обычный 2 2 5 12 2" xfId="15582"/>
    <cellStyle name="Обычный 2 2 5 12 3" xfId="15583"/>
    <cellStyle name="Обычный 2 2 5 13" xfId="15584"/>
    <cellStyle name="Обычный 2 2 5 13 2" xfId="15585"/>
    <cellStyle name="Обычный 2 2 5 13 3" xfId="15586"/>
    <cellStyle name="Обычный 2 2 5 14" xfId="15587"/>
    <cellStyle name="Обычный 2 2 5 14 2" xfId="15588"/>
    <cellStyle name="Обычный 2 2 5 14 3" xfId="15589"/>
    <cellStyle name="Обычный 2 2 5 15" xfId="15590"/>
    <cellStyle name="Обычный 2 2 5 15 2" xfId="15591"/>
    <cellStyle name="Обычный 2 2 5 16" xfId="15592"/>
    <cellStyle name="Обычный 2 2 5 17" xfId="15593"/>
    <cellStyle name="Обычный 2 2 5 18" xfId="15594"/>
    <cellStyle name="Обычный 2 2 5 2" xfId="15595"/>
    <cellStyle name="Обычный 2 2 5 2 10" xfId="15596"/>
    <cellStyle name="Обычный 2 2 5 2 10 2" xfId="15597"/>
    <cellStyle name="Обычный 2 2 5 2 10 2 2" xfId="15598"/>
    <cellStyle name="Обычный 2 2 5 2 10 2 3" xfId="15599"/>
    <cellStyle name="Обычный 2 2 5 2 10 3" xfId="15600"/>
    <cellStyle name="Обычный 2 2 5 2 10 3 2" xfId="15601"/>
    <cellStyle name="Обычный 2 2 5 2 10 3 3" xfId="15602"/>
    <cellStyle name="Обычный 2 2 5 2 10 4" xfId="15603"/>
    <cellStyle name="Обычный 2 2 5 2 10 4 2" xfId="15604"/>
    <cellStyle name="Обычный 2 2 5 2 10 4 3" xfId="15605"/>
    <cellStyle name="Обычный 2 2 5 2 10 5" xfId="15606"/>
    <cellStyle name="Обычный 2 2 5 2 10 5 2" xfId="15607"/>
    <cellStyle name="Обычный 2 2 5 2 10 6" xfId="15608"/>
    <cellStyle name="Обычный 2 2 5 2 10 7" xfId="15609"/>
    <cellStyle name="Обычный 2 2 5 2 11" xfId="15610"/>
    <cellStyle name="Обычный 2 2 5 2 11 2" xfId="15611"/>
    <cellStyle name="Обычный 2 2 5 2 11 2 2" xfId="15612"/>
    <cellStyle name="Обычный 2 2 5 2 11 2 3" xfId="15613"/>
    <cellStyle name="Обычный 2 2 5 2 11 3" xfId="15614"/>
    <cellStyle name="Обычный 2 2 5 2 11 3 2" xfId="15615"/>
    <cellStyle name="Обычный 2 2 5 2 11 3 3" xfId="15616"/>
    <cellStyle name="Обычный 2 2 5 2 11 4" xfId="15617"/>
    <cellStyle name="Обычный 2 2 5 2 11 4 2" xfId="15618"/>
    <cellStyle name="Обычный 2 2 5 2 11 4 3" xfId="15619"/>
    <cellStyle name="Обычный 2 2 5 2 11 5" xfId="15620"/>
    <cellStyle name="Обычный 2 2 5 2 11 5 2" xfId="15621"/>
    <cellStyle name="Обычный 2 2 5 2 11 6" xfId="15622"/>
    <cellStyle name="Обычный 2 2 5 2 11 7" xfId="15623"/>
    <cellStyle name="Обычный 2 2 5 2 12" xfId="15624"/>
    <cellStyle name="Обычный 2 2 5 2 12 2" xfId="15625"/>
    <cellStyle name="Обычный 2 2 5 2 12 2 2" xfId="15626"/>
    <cellStyle name="Обычный 2 2 5 2 12 3" xfId="15627"/>
    <cellStyle name="Обычный 2 2 5 2 13" xfId="15628"/>
    <cellStyle name="Обычный 2 2 5 2 13 2" xfId="15629"/>
    <cellStyle name="Обычный 2 2 5 2 13 3" xfId="15630"/>
    <cellStyle name="Обычный 2 2 5 2 14" xfId="15631"/>
    <cellStyle name="Обычный 2 2 5 2 14 2" xfId="15632"/>
    <cellStyle name="Обычный 2 2 5 2 14 3" xfId="15633"/>
    <cellStyle name="Обычный 2 2 5 2 15" xfId="15634"/>
    <cellStyle name="Обычный 2 2 5 2 15 2" xfId="15635"/>
    <cellStyle name="Обычный 2 2 5 2 16" xfId="15636"/>
    <cellStyle name="Обычный 2 2 5 2 17" xfId="15637"/>
    <cellStyle name="Обычный 2 2 5 2 2" xfId="15638"/>
    <cellStyle name="Обычный 2 2 5 2 2 10" xfId="15639"/>
    <cellStyle name="Обычный 2 2 5 2 2 10 2" xfId="15640"/>
    <cellStyle name="Обычный 2 2 5 2 2 10 2 2" xfId="15641"/>
    <cellStyle name="Обычный 2 2 5 2 2 10 2 3" xfId="15642"/>
    <cellStyle name="Обычный 2 2 5 2 2 10 3" xfId="15643"/>
    <cellStyle name="Обычный 2 2 5 2 2 10 3 2" xfId="15644"/>
    <cellStyle name="Обычный 2 2 5 2 2 10 3 3" xfId="15645"/>
    <cellStyle name="Обычный 2 2 5 2 2 10 4" xfId="15646"/>
    <cellStyle name="Обычный 2 2 5 2 2 10 4 2" xfId="15647"/>
    <cellStyle name="Обычный 2 2 5 2 2 10 5" xfId="15648"/>
    <cellStyle name="Обычный 2 2 5 2 2 10 5 2" xfId="15649"/>
    <cellStyle name="Обычный 2 2 5 2 2 10 6" xfId="15650"/>
    <cellStyle name="Обычный 2 2 5 2 2 10 7" xfId="15651"/>
    <cellStyle name="Обычный 2 2 5 2 2 11" xfId="15652"/>
    <cellStyle name="Обычный 2 2 5 2 2 11 2" xfId="15653"/>
    <cellStyle name="Обычный 2 2 5 2 2 11 3" xfId="15654"/>
    <cellStyle name="Обычный 2 2 5 2 2 12" xfId="15655"/>
    <cellStyle name="Обычный 2 2 5 2 2 12 2" xfId="15656"/>
    <cellStyle name="Обычный 2 2 5 2 2 12 3" xfId="15657"/>
    <cellStyle name="Обычный 2 2 5 2 2 13" xfId="15658"/>
    <cellStyle name="Обычный 2 2 5 2 2 13 2" xfId="15659"/>
    <cellStyle name="Обычный 2 2 5 2 2 13 3" xfId="15660"/>
    <cellStyle name="Обычный 2 2 5 2 2 14" xfId="15661"/>
    <cellStyle name="Обычный 2 2 5 2 2 14 2" xfId="15662"/>
    <cellStyle name="Обычный 2 2 5 2 2 15" xfId="15663"/>
    <cellStyle name="Обычный 2 2 5 2 2 16" xfId="15664"/>
    <cellStyle name="Обычный 2 2 5 2 2 2" xfId="15665"/>
    <cellStyle name="Обычный 2 2 5 2 2 2 10" xfId="15666"/>
    <cellStyle name="Обычный 2 2 5 2 2 2 10 2" xfId="15667"/>
    <cellStyle name="Обычный 2 2 5 2 2 2 10 3" xfId="15668"/>
    <cellStyle name="Обычный 2 2 5 2 2 2 11" xfId="15669"/>
    <cellStyle name="Обычный 2 2 5 2 2 2 11 2" xfId="15670"/>
    <cellStyle name="Обычный 2 2 5 2 2 2 12" xfId="15671"/>
    <cellStyle name="Обычный 2 2 5 2 2 2 13" xfId="15672"/>
    <cellStyle name="Обычный 2 2 5 2 2 2 2" xfId="15673"/>
    <cellStyle name="Обычный 2 2 5 2 2 2 2 2" xfId="15674"/>
    <cellStyle name="Обычный 2 2 5 2 2 2 2 2 2" xfId="15675"/>
    <cellStyle name="Обычный 2 2 5 2 2 2 2 2 2 2" xfId="15676"/>
    <cellStyle name="Обычный 2 2 5 2 2 2 2 2 3" xfId="15677"/>
    <cellStyle name="Обычный 2 2 5 2 2 2 2 2 4" xfId="15678"/>
    <cellStyle name="Обычный 2 2 5 2 2 2 2 3" xfId="15679"/>
    <cellStyle name="Обычный 2 2 5 2 2 2 2 3 2" xfId="15680"/>
    <cellStyle name="Обычный 2 2 5 2 2 2 2 3 3" xfId="15681"/>
    <cellStyle name="Обычный 2 2 5 2 2 2 2 4" xfId="15682"/>
    <cellStyle name="Обычный 2 2 5 2 2 2 2 4 2" xfId="15683"/>
    <cellStyle name="Обычный 2 2 5 2 2 2 2 4 3" xfId="15684"/>
    <cellStyle name="Обычный 2 2 5 2 2 2 2 5" xfId="15685"/>
    <cellStyle name="Обычный 2 2 5 2 2 2 2 5 2" xfId="15686"/>
    <cellStyle name="Обычный 2 2 5 2 2 2 2 5 3" xfId="15687"/>
    <cellStyle name="Обычный 2 2 5 2 2 2 2 6" xfId="15688"/>
    <cellStyle name="Обычный 2 2 5 2 2 2 2 6 2" xfId="15689"/>
    <cellStyle name="Обычный 2 2 5 2 2 2 2 7" xfId="15690"/>
    <cellStyle name="Обычный 2 2 5 2 2 2 2 8" xfId="15691"/>
    <cellStyle name="Обычный 2 2 5 2 2 2 3" xfId="15692"/>
    <cellStyle name="Обычный 2 2 5 2 2 2 3 2" xfId="15693"/>
    <cellStyle name="Обычный 2 2 5 2 2 2 3 2 2" xfId="15694"/>
    <cellStyle name="Обычный 2 2 5 2 2 2 3 2 2 2" xfId="15695"/>
    <cellStyle name="Обычный 2 2 5 2 2 2 3 2 3" xfId="15696"/>
    <cellStyle name="Обычный 2 2 5 2 2 2 3 2 4" xfId="15697"/>
    <cellStyle name="Обычный 2 2 5 2 2 2 3 3" xfId="15698"/>
    <cellStyle name="Обычный 2 2 5 2 2 2 3 3 2" xfId="15699"/>
    <cellStyle name="Обычный 2 2 5 2 2 2 3 3 3" xfId="15700"/>
    <cellStyle name="Обычный 2 2 5 2 2 2 3 4" xfId="15701"/>
    <cellStyle name="Обычный 2 2 5 2 2 2 3 4 2" xfId="15702"/>
    <cellStyle name="Обычный 2 2 5 2 2 2 3 4 3" xfId="15703"/>
    <cellStyle name="Обычный 2 2 5 2 2 2 3 5" xfId="15704"/>
    <cellStyle name="Обычный 2 2 5 2 2 2 3 5 2" xfId="15705"/>
    <cellStyle name="Обычный 2 2 5 2 2 2 3 5 3" xfId="15706"/>
    <cellStyle name="Обычный 2 2 5 2 2 2 3 6" xfId="15707"/>
    <cellStyle name="Обычный 2 2 5 2 2 2 3 6 2" xfId="15708"/>
    <cellStyle name="Обычный 2 2 5 2 2 2 3 7" xfId="15709"/>
    <cellStyle name="Обычный 2 2 5 2 2 2 3 8" xfId="15710"/>
    <cellStyle name="Обычный 2 2 5 2 2 2 4" xfId="15711"/>
    <cellStyle name="Обычный 2 2 5 2 2 2 4 2" xfId="15712"/>
    <cellStyle name="Обычный 2 2 5 2 2 2 4 2 2" xfId="15713"/>
    <cellStyle name="Обычный 2 2 5 2 2 2 4 2 3" xfId="15714"/>
    <cellStyle name="Обычный 2 2 5 2 2 2 4 3" xfId="15715"/>
    <cellStyle name="Обычный 2 2 5 2 2 2 4 3 2" xfId="15716"/>
    <cellStyle name="Обычный 2 2 5 2 2 2 4 3 3" xfId="15717"/>
    <cellStyle name="Обычный 2 2 5 2 2 2 4 4" xfId="15718"/>
    <cellStyle name="Обычный 2 2 5 2 2 2 4 4 2" xfId="15719"/>
    <cellStyle name="Обычный 2 2 5 2 2 2 4 4 3" xfId="15720"/>
    <cellStyle name="Обычный 2 2 5 2 2 2 4 5" xfId="15721"/>
    <cellStyle name="Обычный 2 2 5 2 2 2 4 5 2" xfId="15722"/>
    <cellStyle name="Обычный 2 2 5 2 2 2 4 6" xfId="15723"/>
    <cellStyle name="Обычный 2 2 5 2 2 2 4 7" xfId="15724"/>
    <cellStyle name="Обычный 2 2 5 2 2 2 5" xfId="15725"/>
    <cellStyle name="Обычный 2 2 5 2 2 2 5 2" xfId="15726"/>
    <cellStyle name="Обычный 2 2 5 2 2 2 5 2 2" xfId="15727"/>
    <cellStyle name="Обычный 2 2 5 2 2 2 5 2 3" xfId="15728"/>
    <cellStyle name="Обычный 2 2 5 2 2 2 5 3" xfId="15729"/>
    <cellStyle name="Обычный 2 2 5 2 2 2 5 3 2" xfId="15730"/>
    <cellStyle name="Обычный 2 2 5 2 2 2 5 3 3" xfId="15731"/>
    <cellStyle name="Обычный 2 2 5 2 2 2 5 4" xfId="15732"/>
    <cellStyle name="Обычный 2 2 5 2 2 2 5 4 2" xfId="15733"/>
    <cellStyle name="Обычный 2 2 5 2 2 2 5 4 3" xfId="15734"/>
    <cellStyle name="Обычный 2 2 5 2 2 2 5 5" xfId="15735"/>
    <cellStyle name="Обычный 2 2 5 2 2 2 5 5 2" xfId="15736"/>
    <cellStyle name="Обычный 2 2 5 2 2 2 5 6" xfId="15737"/>
    <cellStyle name="Обычный 2 2 5 2 2 2 5 7" xfId="15738"/>
    <cellStyle name="Обычный 2 2 5 2 2 2 6" xfId="15739"/>
    <cellStyle name="Обычный 2 2 5 2 2 2 6 2" xfId="15740"/>
    <cellStyle name="Обычный 2 2 5 2 2 2 6 2 2" xfId="15741"/>
    <cellStyle name="Обычный 2 2 5 2 2 2 6 2 3" xfId="15742"/>
    <cellStyle name="Обычный 2 2 5 2 2 2 6 3" xfId="15743"/>
    <cellStyle name="Обычный 2 2 5 2 2 2 6 3 2" xfId="15744"/>
    <cellStyle name="Обычный 2 2 5 2 2 2 6 3 3" xfId="15745"/>
    <cellStyle name="Обычный 2 2 5 2 2 2 6 4" xfId="15746"/>
    <cellStyle name="Обычный 2 2 5 2 2 2 6 4 2" xfId="15747"/>
    <cellStyle name="Обычный 2 2 5 2 2 2 6 4 3" xfId="15748"/>
    <cellStyle name="Обычный 2 2 5 2 2 2 6 5" xfId="15749"/>
    <cellStyle name="Обычный 2 2 5 2 2 2 6 5 2" xfId="15750"/>
    <cellStyle name="Обычный 2 2 5 2 2 2 6 6" xfId="15751"/>
    <cellStyle name="Обычный 2 2 5 2 2 2 6 7" xfId="15752"/>
    <cellStyle name="Обычный 2 2 5 2 2 2 7" xfId="15753"/>
    <cellStyle name="Обычный 2 2 5 2 2 2 7 2" xfId="15754"/>
    <cellStyle name="Обычный 2 2 5 2 2 2 7 2 2" xfId="15755"/>
    <cellStyle name="Обычный 2 2 5 2 2 2 7 2 3" xfId="15756"/>
    <cellStyle name="Обычный 2 2 5 2 2 2 7 3" xfId="15757"/>
    <cellStyle name="Обычный 2 2 5 2 2 2 7 3 2" xfId="15758"/>
    <cellStyle name="Обычный 2 2 5 2 2 2 7 3 3" xfId="15759"/>
    <cellStyle name="Обычный 2 2 5 2 2 2 7 4" xfId="15760"/>
    <cellStyle name="Обычный 2 2 5 2 2 2 7 4 2" xfId="15761"/>
    <cellStyle name="Обычный 2 2 5 2 2 2 7 5" xfId="15762"/>
    <cellStyle name="Обычный 2 2 5 2 2 2 7 5 2" xfId="15763"/>
    <cellStyle name="Обычный 2 2 5 2 2 2 7 6" xfId="15764"/>
    <cellStyle name="Обычный 2 2 5 2 2 2 7 7" xfId="15765"/>
    <cellStyle name="Обычный 2 2 5 2 2 2 8" xfId="15766"/>
    <cellStyle name="Обычный 2 2 5 2 2 2 8 2" xfId="15767"/>
    <cellStyle name="Обычный 2 2 5 2 2 2 8 3" xfId="15768"/>
    <cellStyle name="Обычный 2 2 5 2 2 2 9" xfId="15769"/>
    <cellStyle name="Обычный 2 2 5 2 2 2 9 2" xfId="15770"/>
    <cellStyle name="Обычный 2 2 5 2 2 2 9 3" xfId="15771"/>
    <cellStyle name="Обычный 2 2 5 2 2 3" xfId="15772"/>
    <cellStyle name="Обычный 2 2 5 2 2 3 10" xfId="15773"/>
    <cellStyle name="Обычный 2 2 5 2 2 3 10 2" xfId="15774"/>
    <cellStyle name="Обычный 2 2 5 2 2 3 11" xfId="15775"/>
    <cellStyle name="Обычный 2 2 5 2 2 3 12" xfId="15776"/>
    <cellStyle name="Обычный 2 2 5 2 2 3 2" xfId="15777"/>
    <cellStyle name="Обычный 2 2 5 2 2 3 2 2" xfId="15778"/>
    <cellStyle name="Обычный 2 2 5 2 2 3 2 2 2" xfId="15779"/>
    <cellStyle name="Обычный 2 2 5 2 2 3 2 2 2 2" xfId="15780"/>
    <cellStyle name="Обычный 2 2 5 2 2 3 2 2 3" xfId="15781"/>
    <cellStyle name="Обычный 2 2 5 2 2 3 2 2 4" xfId="15782"/>
    <cellStyle name="Обычный 2 2 5 2 2 3 2 3" xfId="15783"/>
    <cellStyle name="Обычный 2 2 5 2 2 3 2 3 2" xfId="15784"/>
    <cellStyle name="Обычный 2 2 5 2 2 3 2 3 3" xfId="15785"/>
    <cellStyle name="Обычный 2 2 5 2 2 3 2 4" xfId="15786"/>
    <cellStyle name="Обычный 2 2 5 2 2 3 2 4 2" xfId="15787"/>
    <cellStyle name="Обычный 2 2 5 2 2 3 2 4 3" xfId="15788"/>
    <cellStyle name="Обычный 2 2 5 2 2 3 2 5" xfId="15789"/>
    <cellStyle name="Обычный 2 2 5 2 2 3 2 5 2" xfId="15790"/>
    <cellStyle name="Обычный 2 2 5 2 2 3 2 5 3" xfId="15791"/>
    <cellStyle name="Обычный 2 2 5 2 2 3 2 6" xfId="15792"/>
    <cellStyle name="Обычный 2 2 5 2 2 3 2 6 2" xfId="15793"/>
    <cellStyle name="Обычный 2 2 5 2 2 3 2 7" xfId="15794"/>
    <cellStyle name="Обычный 2 2 5 2 2 3 2 8" xfId="15795"/>
    <cellStyle name="Обычный 2 2 5 2 2 3 3" xfId="15796"/>
    <cellStyle name="Обычный 2 2 5 2 2 3 3 2" xfId="15797"/>
    <cellStyle name="Обычный 2 2 5 2 2 3 3 2 2" xfId="15798"/>
    <cellStyle name="Обычный 2 2 5 2 2 3 3 2 2 2" xfId="15799"/>
    <cellStyle name="Обычный 2 2 5 2 2 3 3 2 3" xfId="15800"/>
    <cellStyle name="Обычный 2 2 5 2 2 3 3 2 4" xfId="15801"/>
    <cellStyle name="Обычный 2 2 5 2 2 3 3 3" xfId="15802"/>
    <cellStyle name="Обычный 2 2 5 2 2 3 3 3 2" xfId="15803"/>
    <cellStyle name="Обычный 2 2 5 2 2 3 3 3 3" xfId="15804"/>
    <cellStyle name="Обычный 2 2 5 2 2 3 3 4" xfId="15805"/>
    <cellStyle name="Обычный 2 2 5 2 2 3 3 4 2" xfId="15806"/>
    <cellStyle name="Обычный 2 2 5 2 2 3 3 4 3" xfId="15807"/>
    <cellStyle name="Обычный 2 2 5 2 2 3 3 5" xfId="15808"/>
    <cellStyle name="Обычный 2 2 5 2 2 3 3 5 2" xfId="15809"/>
    <cellStyle name="Обычный 2 2 5 2 2 3 3 5 3" xfId="15810"/>
    <cellStyle name="Обычный 2 2 5 2 2 3 3 6" xfId="15811"/>
    <cellStyle name="Обычный 2 2 5 2 2 3 3 6 2" xfId="15812"/>
    <cellStyle name="Обычный 2 2 5 2 2 3 3 7" xfId="15813"/>
    <cellStyle name="Обычный 2 2 5 2 2 3 3 8" xfId="15814"/>
    <cellStyle name="Обычный 2 2 5 2 2 3 4" xfId="15815"/>
    <cellStyle name="Обычный 2 2 5 2 2 3 4 2" xfId="15816"/>
    <cellStyle name="Обычный 2 2 5 2 2 3 4 2 2" xfId="15817"/>
    <cellStyle name="Обычный 2 2 5 2 2 3 4 2 3" xfId="15818"/>
    <cellStyle name="Обычный 2 2 5 2 2 3 4 3" xfId="15819"/>
    <cellStyle name="Обычный 2 2 5 2 2 3 4 3 2" xfId="15820"/>
    <cellStyle name="Обычный 2 2 5 2 2 3 4 3 3" xfId="15821"/>
    <cellStyle name="Обычный 2 2 5 2 2 3 4 4" xfId="15822"/>
    <cellStyle name="Обычный 2 2 5 2 2 3 4 4 2" xfId="15823"/>
    <cellStyle name="Обычный 2 2 5 2 2 3 4 4 3" xfId="15824"/>
    <cellStyle name="Обычный 2 2 5 2 2 3 4 5" xfId="15825"/>
    <cellStyle name="Обычный 2 2 5 2 2 3 4 5 2" xfId="15826"/>
    <cellStyle name="Обычный 2 2 5 2 2 3 4 6" xfId="15827"/>
    <cellStyle name="Обычный 2 2 5 2 2 3 4 7" xfId="15828"/>
    <cellStyle name="Обычный 2 2 5 2 2 3 5" xfId="15829"/>
    <cellStyle name="Обычный 2 2 5 2 2 3 5 2" xfId="15830"/>
    <cellStyle name="Обычный 2 2 5 2 2 3 5 2 2" xfId="15831"/>
    <cellStyle name="Обычный 2 2 5 2 2 3 5 2 3" xfId="15832"/>
    <cellStyle name="Обычный 2 2 5 2 2 3 5 3" xfId="15833"/>
    <cellStyle name="Обычный 2 2 5 2 2 3 5 3 2" xfId="15834"/>
    <cellStyle name="Обычный 2 2 5 2 2 3 5 3 3" xfId="15835"/>
    <cellStyle name="Обычный 2 2 5 2 2 3 5 4" xfId="15836"/>
    <cellStyle name="Обычный 2 2 5 2 2 3 5 4 2" xfId="15837"/>
    <cellStyle name="Обычный 2 2 5 2 2 3 5 4 3" xfId="15838"/>
    <cellStyle name="Обычный 2 2 5 2 2 3 5 5" xfId="15839"/>
    <cellStyle name="Обычный 2 2 5 2 2 3 5 5 2" xfId="15840"/>
    <cellStyle name="Обычный 2 2 5 2 2 3 5 6" xfId="15841"/>
    <cellStyle name="Обычный 2 2 5 2 2 3 5 7" xfId="15842"/>
    <cellStyle name="Обычный 2 2 5 2 2 3 6" xfId="15843"/>
    <cellStyle name="Обычный 2 2 5 2 2 3 6 2" xfId="15844"/>
    <cellStyle name="Обычный 2 2 5 2 2 3 6 2 2" xfId="15845"/>
    <cellStyle name="Обычный 2 2 5 2 2 3 6 2 3" xfId="15846"/>
    <cellStyle name="Обычный 2 2 5 2 2 3 6 3" xfId="15847"/>
    <cellStyle name="Обычный 2 2 5 2 2 3 6 3 2" xfId="15848"/>
    <cellStyle name="Обычный 2 2 5 2 2 3 6 3 3" xfId="15849"/>
    <cellStyle name="Обычный 2 2 5 2 2 3 6 4" xfId="15850"/>
    <cellStyle name="Обычный 2 2 5 2 2 3 6 4 2" xfId="15851"/>
    <cellStyle name="Обычный 2 2 5 2 2 3 6 5" xfId="15852"/>
    <cellStyle name="Обычный 2 2 5 2 2 3 6 5 2" xfId="15853"/>
    <cellStyle name="Обычный 2 2 5 2 2 3 6 6" xfId="15854"/>
    <cellStyle name="Обычный 2 2 5 2 2 3 6 7" xfId="15855"/>
    <cellStyle name="Обычный 2 2 5 2 2 3 7" xfId="15856"/>
    <cellStyle name="Обычный 2 2 5 2 2 3 7 2" xfId="15857"/>
    <cellStyle name="Обычный 2 2 5 2 2 3 7 3" xfId="15858"/>
    <cellStyle name="Обычный 2 2 5 2 2 3 8" xfId="15859"/>
    <cellStyle name="Обычный 2 2 5 2 2 3 8 2" xfId="15860"/>
    <cellStyle name="Обычный 2 2 5 2 2 3 8 3" xfId="15861"/>
    <cellStyle name="Обычный 2 2 5 2 2 3 9" xfId="15862"/>
    <cellStyle name="Обычный 2 2 5 2 2 3 9 2" xfId="15863"/>
    <cellStyle name="Обычный 2 2 5 2 2 3 9 3" xfId="15864"/>
    <cellStyle name="Обычный 2 2 5 2 2 4" xfId="15865"/>
    <cellStyle name="Обычный 2 2 5 2 2 4 2" xfId="15866"/>
    <cellStyle name="Обычный 2 2 5 2 2 4 2 2" xfId="15867"/>
    <cellStyle name="Обычный 2 2 5 2 2 4 2 2 2" xfId="15868"/>
    <cellStyle name="Обычный 2 2 5 2 2 4 2 2 3" xfId="15869"/>
    <cellStyle name="Обычный 2 2 5 2 2 4 2 3" xfId="15870"/>
    <cellStyle name="Обычный 2 2 5 2 2 4 2 3 2" xfId="15871"/>
    <cellStyle name="Обычный 2 2 5 2 2 4 2 3 3" xfId="15872"/>
    <cellStyle name="Обычный 2 2 5 2 2 4 2 4" xfId="15873"/>
    <cellStyle name="Обычный 2 2 5 2 2 4 2 4 2" xfId="15874"/>
    <cellStyle name="Обычный 2 2 5 2 2 4 2 4 3" xfId="15875"/>
    <cellStyle name="Обычный 2 2 5 2 2 4 2 5" xfId="15876"/>
    <cellStyle name="Обычный 2 2 5 2 2 4 2 5 2" xfId="15877"/>
    <cellStyle name="Обычный 2 2 5 2 2 4 2 6" xfId="15878"/>
    <cellStyle name="Обычный 2 2 5 2 2 4 2 7" xfId="15879"/>
    <cellStyle name="Обычный 2 2 5 2 2 4 3" xfId="15880"/>
    <cellStyle name="Обычный 2 2 5 2 2 4 3 2" xfId="15881"/>
    <cellStyle name="Обычный 2 2 5 2 2 4 3 2 2" xfId="15882"/>
    <cellStyle name="Обычный 2 2 5 2 2 4 3 3" xfId="15883"/>
    <cellStyle name="Обычный 2 2 5 2 2 4 3 4" xfId="15884"/>
    <cellStyle name="Обычный 2 2 5 2 2 4 4" xfId="15885"/>
    <cellStyle name="Обычный 2 2 5 2 2 4 4 2" xfId="15886"/>
    <cellStyle name="Обычный 2 2 5 2 2 4 4 3" xfId="15887"/>
    <cellStyle name="Обычный 2 2 5 2 2 4 5" xfId="15888"/>
    <cellStyle name="Обычный 2 2 5 2 2 4 5 2" xfId="15889"/>
    <cellStyle name="Обычный 2 2 5 2 2 4 5 3" xfId="15890"/>
    <cellStyle name="Обычный 2 2 5 2 2 4 6" xfId="15891"/>
    <cellStyle name="Обычный 2 2 5 2 2 4 6 2" xfId="15892"/>
    <cellStyle name="Обычный 2 2 5 2 2 4 6 3" xfId="15893"/>
    <cellStyle name="Обычный 2 2 5 2 2 4 7" xfId="15894"/>
    <cellStyle name="Обычный 2 2 5 2 2 4 7 2" xfId="15895"/>
    <cellStyle name="Обычный 2 2 5 2 2 4 8" xfId="15896"/>
    <cellStyle name="Обычный 2 2 5 2 2 4 9" xfId="15897"/>
    <cellStyle name="Обычный 2 2 5 2 2 5" xfId="15898"/>
    <cellStyle name="Обычный 2 2 5 2 2 5 2" xfId="15899"/>
    <cellStyle name="Обычный 2 2 5 2 2 5 2 2" xfId="15900"/>
    <cellStyle name="Обычный 2 2 5 2 2 5 2 2 2" xfId="15901"/>
    <cellStyle name="Обычный 2 2 5 2 2 5 2 3" xfId="15902"/>
    <cellStyle name="Обычный 2 2 5 2 2 5 2 4" xfId="15903"/>
    <cellStyle name="Обычный 2 2 5 2 2 5 3" xfId="15904"/>
    <cellStyle name="Обычный 2 2 5 2 2 5 3 2" xfId="15905"/>
    <cellStyle name="Обычный 2 2 5 2 2 5 3 3" xfId="15906"/>
    <cellStyle name="Обычный 2 2 5 2 2 5 4" xfId="15907"/>
    <cellStyle name="Обычный 2 2 5 2 2 5 4 2" xfId="15908"/>
    <cellStyle name="Обычный 2 2 5 2 2 5 4 3" xfId="15909"/>
    <cellStyle name="Обычный 2 2 5 2 2 5 5" xfId="15910"/>
    <cellStyle name="Обычный 2 2 5 2 2 5 5 2" xfId="15911"/>
    <cellStyle name="Обычный 2 2 5 2 2 5 5 3" xfId="15912"/>
    <cellStyle name="Обычный 2 2 5 2 2 5 6" xfId="15913"/>
    <cellStyle name="Обычный 2 2 5 2 2 5 6 2" xfId="15914"/>
    <cellStyle name="Обычный 2 2 5 2 2 5 7" xfId="15915"/>
    <cellStyle name="Обычный 2 2 5 2 2 5 8" xfId="15916"/>
    <cellStyle name="Обычный 2 2 5 2 2 6" xfId="15917"/>
    <cellStyle name="Обычный 2 2 5 2 2 6 2" xfId="15918"/>
    <cellStyle name="Обычный 2 2 5 2 2 6 2 2" xfId="15919"/>
    <cellStyle name="Обычный 2 2 5 2 2 6 2 3" xfId="15920"/>
    <cellStyle name="Обычный 2 2 5 2 2 6 3" xfId="15921"/>
    <cellStyle name="Обычный 2 2 5 2 2 6 3 2" xfId="15922"/>
    <cellStyle name="Обычный 2 2 5 2 2 6 3 3" xfId="15923"/>
    <cellStyle name="Обычный 2 2 5 2 2 6 4" xfId="15924"/>
    <cellStyle name="Обычный 2 2 5 2 2 6 4 2" xfId="15925"/>
    <cellStyle name="Обычный 2 2 5 2 2 6 4 3" xfId="15926"/>
    <cellStyle name="Обычный 2 2 5 2 2 6 5" xfId="15927"/>
    <cellStyle name="Обычный 2 2 5 2 2 6 5 2" xfId="15928"/>
    <cellStyle name="Обычный 2 2 5 2 2 6 6" xfId="15929"/>
    <cellStyle name="Обычный 2 2 5 2 2 6 7" xfId="15930"/>
    <cellStyle name="Обычный 2 2 5 2 2 7" xfId="15931"/>
    <cellStyle name="Обычный 2 2 5 2 2 7 2" xfId="15932"/>
    <cellStyle name="Обычный 2 2 5 2 2 7 2 2" xfId="15933"/>
    <cellStyle name="Обычный 2 2 5 2 2 7 2 3" xfId="15934"/>
    <cellStyle name="Обычный 2 2 5 2 2 7 3" xfId="15935"/>
    <cellStyle name="Обычный 2 2 5 2 2 7 3 2" xfId="15936"/>
    <cellStyle name="Обычный 2 2 5 2 2 7 3 3" xfId="15937"/>
    <cellStyle name="Обычный 2 2 5 2 2 7 4" xfId="15938"/>
    <cellStyle name="Обычный 2 2 5 2 2 7 4 2" xfId="15939"/>
    <cellStyle name="Обычный 2 2 5 2 2 7 4 3" xfId="15940"/>
    <cellStyle name="Обычный 2 2 5 2 2 7 5" xfId="15941"/>
    <cellStyle name="Обычный 2 2 5 2 2 7 5 2" xfId="15942"/>
    <cellStyle name="Обычный 2 2 5 2 2 7 6" xfId="15943"/>
    <cellStyle name="Обычный 2 2 5 2 2 7 7" xfId="15944"/>
    <cellStyle name="Обычный 2 2 5 2 2 8" xfId="15945"/>
    <cellStyle name="Обычный 2 2 5 2 2 8 2" xfId="15946"/>
    <cellStyle name="Обычный 2 2 5 2 2 8 2 2" xfId="15947"/>
    <cellStyle name="Обычный 2 2 5 2 2 8 2 3" xfId="15948"/>
    <cellStyle name="Обычный 2 2 5 2 2 8 3" xfId="15949"/>
    <cellStyle name="Обычный 2 2 5 2 2 8 3 2" xfId="15950"/>
    <cellStyle name="Обычный 2 2 5 2 2 8 3 3" xfId="15951"/>
    <cellStyle name="Обычный 2 2 5 2 2 8 4" xfId="15952"/>
    <cellStyle name="Обычный 2 2 5 2 2 8 4 2" xfId="15953"/>
    <cellStyle name="Обычный 2 2 5 2 2 8 4 3" xfId="15954"/>
    <cellStyle name="Обычный 2 2 5 2 2 8 5" xfId="15955"/>
    <cellStyle name="Обычный 2 2 5 2 2 8 5 2" xfId="15956"/>
    <cellStyle name="Обычный 2 2 5 2 2 8 6" xfId="15957"/>
    <cellStyle name="Обычный 2 2 5 2 2 8 7" xfId="15958"/>
    <cellStyle name="Обычный 2 2 5 2 2 9" xfId="15959"/>
    <cellStyle name="Обычный 2 2 5 2 2 9 2" xfId="15960"/>
    <cellStyle name="Обычный 2 2 5 2 2 9 2 2" xfId="15961"/>
    <cellStyle name="Обычный 2 2 5 2 2 9 2 3" xfId="15962"/>
    <cellStyle name="Обычный 2 2 5 2 2 9 3" xfId="15963"/>
    <cellStyle name="Обычный 2 2 5 2 2 9 3 2" xfId="15964"/>
    <cellStyle name="Обычный 2 2 5 2 2 9 3 3" xfId="15965"/>
    <cellStyle name="Обычный 2 2 5 2 2 9 4" xfId="15966"/>
    <cellStyle name="Обычный 2 2 5 2 2 9 4 2" xfId="15967"/>
    <cellStyle name="Обычный 2 2 5 2 2 9 4 3" xfId="15968"/>
    <cellStyle name="Обычный 2 2 5 2 2 9 5" xfId="15969"/>
    <cellStyle name="Обычный 2 2 5 2 2 9 5 2" xfId="15970"/>
    <cellStyle name="Обычный 2 2 5 2 2 9 6" xfId="15971"/>
    <cellStyle name="Обычный 2 2 5 2 2 9 7" xfId="15972"/>
    <cellStyle name="Обычный 2 2 5 2 3" xfId="15973"/>
    <cellStyle name="Обычный 2 2 5 2 3 10" xfId="15974"/>
    <cellStyle name="Обычный 2 2 5 2 3 10 2" xfId="15975"/>
    <cellStyle name="Обычный 2 2 5 2 3 10 3" xfId="15976"/>
    <cellStyle name="Обычный 2 2 5 2 3 11" xfId="15977"/>
    <cellStyle name="Обычный 2 2 5 2 3 11 2" xfId="15978"/>
    <cellStyle name="Обычный 2 2 5 2 3 12" xfId="15979"/>
    <cellStyle name="Обычный 2 2 5 2 3 13" xfId="15980"/>
    <cellStyle name="Обычный 2 2 5 2 3 2" xfId="15981"/>
    <cellStyle name="Обычный 2 2 5 2 3 2 2" xfId="15982"/>
    <cellStyle name="Обычный 2 2 5 2 3 2 2 2" xfId="15983"/>
    <cellStyle name="Обычный 2 2 5 2 3 2 2 2 2" xfId="15984"/>
    <cellStyle name="Обычный 2 2 5 2 3 2 2 3" xfId="15985"/>
    <cellStyle name="Обычный 2 2 5 2 3 2 2 4" xfId="15986"/>
    <cellStyle name="Обычный 2 2 5 2 3 2 3" xfId="15987"/>
    <cellStyle name="Обычный 2 2 5 2 3 2 3 2" xfId="15988"/>
    <cellStyle name="Обычный 2 2 5 2 3 2 3 3" xfId="15989"/>
    <cellStyle name="Обычный 2 2 5 2 3 2 4" xfId="15990"/>
    <cellStyle name="Обычный 2 2 5 2 3 2 4 2" xfId="15991"/>
    <cellStyle name="Обычный 2 2 5 2 3 2 4 3" xfId="15992"/>
    <cellStyle name="Обычный 2 2 5 2 3 2 5" xfId="15993"/>
    <cellStyle name="Обычный 2 2 5 2 3 2 5 2" xfId="15994"/>
    <cellStyle name="Обычный 2 2 5 2 3 2 5 3" xfId="15995"/>
    <cellStyle name="Обычный 2 2 5 2 3 2 6" xfId="15996"/>
    <cellStyle name="Обычный 2 2 5 2 3 2 6 2" xfId="15997"/>
    <cellStyle name="Обычный 2 2 5 2 3 2 7" xfId="15998"/>
    <cellStyle name="Обычный 2 2 5 2 3 2 8" xfId="15999"/>
    <cellStyle name="Обычный 2 2 5 2 3 3" xfId="16000"/>
    <cellStyle name="Обычный 2 2 5 2 3 3 2" xfId="16001"/>
    <cellStyle name="Обычный 2 2 5 2 3 3 2 2" xfId="16002"/>
    <cellStyle name="Обычный 2 2 5 2 3 3 2 2 2" xfId="16003"/>
    <cellStyle name="Обычный 2 2 5 2 3 3 2 3" xfId="16004"/>
    <cellStyle name="Обычный 2 2 5 2 3 3 2 4" xfId="16005"/>
    <cellStyle name="Обычный 2 2 5 2 3 3 3" xfId="16006"/>
    <cellStyle name="Обычный 2 2 5 2 3 3 3 2" xfId="16007"/>
    <cellStyle name="Обычный 2 2 5 2 3 3 3 3" xfId="16008"/>
    <cellStyle name="Обычный 2 2 5 2 3 3 4" xfId="16009"/>
    <cellStyle name="Обычный 2 2 5 2 3 3 4 2" xfId="16010"/>
    <cellStyle name="Обычный 2 2 5 2 3 3 4 3" xfId="16011"/>
    <cellStyle name="Обычный 2 2 5 2 3 3 5" xfId="16012"/>
    <cellStyle name="Обычный 2 2 5 2 3 3 5 2" xfId="16013"/>
    <cellStyle name="Обычный 2 2 5 2 3 3 5 3" xfId="16014"/>
    <cellStyle name="Обычный 2 2 5 2 3 3 6" xfId="16015"/>
    <cellStyle name="Обычный 2 2 5 2 3 3 6 2" xfId="16016"/>
    <cellStyle name="Обычный 2 2 5 2 3 3 7" xfId="16017"/>
    <cellStyle name="Обычный 2 2 5 2 3 3 8" xfId="16018"/>
    <cellStyle name="Обычный 2 2 5 2 3 4" xfId="16019"/>
    <cellStyle name="Обычный 2 2 5 2 3 4 2" xfId="16020"/>
    <cellStyle name="Обычный 2 2 5 2 3 4 2 2" xfId="16021"/>
    <cellStyle name="Обычный 2 2 5 2 3 4 2 3" xfId="16022"/>
    <cellStyle name="Обычный 2 2 5 2 3 4 3" xfId="16023"/>
    <cellStyle name="Обычный 2 2 5 2 3 4 3 2" xfId="16024"/>
    <cellStyle name="Обычный 2 2 5 2 3 4 3 3" xfId="16025"/>
    <cellStyle name="Обычный 2 2 5 2 3 4 4" xfId="16026"/>
    <cellStyle name="Обычный 2 2 5 2 3 4 4 2" xfId="16027"/>
    <cellStyle name="Обычный 2 2 5 2 3 4 4 3" xfId="16028"/>
    <cellStyle name="Обычный 2 2 5 2 3 4 5" xfId="16029"/>
    <cellStyle name="Обычный 2 2 5 2 3 4 5 2" xfId="16030"/>
    <cellStyle name="Обычный 2 2 5 2 3 4 6" xfId="16031"/>
    <cellStyle name="Обычный 2 2 5 2 3 4 7" xfId="16032"/>
    <cellStyle name="Обычный 2 2 5 2 3 5" xfId="16033"/>
    <cellStyle name="Обычный 2 2 5 2 3 5 2" xfId="16034"/>
    <cellStyle name="Обычный 2 2 5 2 3 5 2 2" xfId="16035"/>
    <cellStyle name="Обычный 2 2 5 2 3 5 2 3" xfId="16036"/>
    <cellStyle name="Обычный 2 2 5 2 3 5 3" xfId="16037"/>
    <cellStyle name="Обычный 2 2 5 2 3 5 3 2" xfId="16038"/>
    <cellStyle name="Обычный 2 2 5 2 3 5 3 3" xfId="16039"/>
    <cellStyle name="Обычный 2 2 5 2 3 5 4" xfId="16040"/>
    <cellStyle name="Обычный 2 2 5 2 3 5 4 2" xfId="16041"/>
    <cellStyle name="Обычный 2 2 5 2 3 5 4 3" xfId="16042"/>
    <cellStyle name="Обычный 2 2 5 2 3 5 5" xfId="16043"/>
    <cellStyle name="Обычный 2 2 5 2 3 5 5 2" xfId="16044"/>
    <cellStyle name="Обычный 2 2 5 2 3 5 6" xfId="16045"/>
    <cellStyle name="Обычный 2 2 5 2 3 5 7" xfId="16046"/>
    <cellStyle name="Обычный 2 2 5 2 3 6" xfId="16047"/>
    <cellStyle name="Обычный 2 2 5 2 3 6 2" xfId="16048"/>
    <cellStyle name="Обычный 2 2 5 2 3 6 2 2" xfId="16049"/>
    <cellStyle name="Обычный 2 2 5 2 3 6 2 3" xfId="16050"/>
    <cellStyle name="Обычный 2 2 5 2 3 6 3" xfId="16051"/>
    <cellStyle name="Обычный 2 2 5 2 3 6 3 2" xfId="16052"/>
    <cellStyle name="Обычный 2 2 5 2 3 6 3 3" xfId="16053"/>
    <cellStyle name="Обычный 2 2 5 2 3 6 4" xfId="16054"/>
    <cellStyle name="Обычный 2 2 5 2 3 6 4 2" xfId="16055"/>
    <cellStyle name="Обычный 2 2 5 2 3 6 4 3" xfId="16056"/>
    <cellStyle name="Обычный 2 2 5 2 3 6 5" xfId="16057"/>
    <cellStyle name="Обычный 2 2 5 2 3 6 5 2" xfId="16058"/>
    <cellStyle name="Обычный 2 2 5 2 3 6 6" xfId="16059"/>
    <cellStyle name="Обычный 2 2 5 2 3 6 7" xfId="16060"/>
    <cellStyle name="Обычный 2 2 5 2 3 7" xfId="16061"/>
    <cellStyle name="Обычный 2 2 5 2 3 7 2" xfId="16062"/>
    <cellStyle name="Обычный 2 2 5 2 3 7 2 2" xfId="16063"/>
    <cellStyle name="Обычный 2 2 5 2 3 7 2 3" xfId="16064"/>
    <cellStyle name="Обычный 2 2 5 2 3 7 3" xfId="16065"/>
    <cellStyle name="Обычный 2 2 5 2 3 7 3 2" xfId="16066"/>
    <cellStyle name="Обычный 2 2 5 2 3 7 3 3" xfId="16067"/>
    <cellStyle name="Обычный 2 2 5 2 3 7 4" xfId="16068"/>
    <cellStyle name="Обычный 2 2 5 2 3 7 4 2" xfId="16069"/>
    <cellStyle name="Обычный 2 2 5 2 3 7 5" xfId="16070"/>
    <cellStyle name="Обычный 2 2 5 2 3 7 5 2" xfId="16071"/>
    <cellStyle name="Обычный 2 2 5 2 3 7 6" xfId="16072"/>
    <cellStyle name="Обычный 2 2 5 2 3 7 7" xfId="16073"/>
    <cellStyle name="Обычный 2 2 5 2 3 8" xfId="16074"/>
    <cellStyle name="Обычный 2 2 5 2 3 8 2" xfId="16075"/>
    <cellStyle name="Обычный 2 2 5 2 3 8 3" xfId="16076"/>
    <cellStyle name="Обычный 2 2 5 2 3 9" xfId="16077"/>
    <cellStyle name="Обычный 2 2 5 2 3 9 2" xfId="16078"/>
    <cellStyle name="Обычный 2 2 5 2 3 9 3" xfId="16079"/>
    <cellStyle name="Обычный 2 2 5 2 4" xfId="16080"/>
    <cellStyle name="Обычный 2 2 5 2 4 10" xfId="16081"/>
    <cellStyle name="Обычный 2 2 5 2 4 10 2" xfId="16082"/>
    <cellStyle name="Обычный 2 2 5 2 4 11" xfId="16083"/>
    <cellStyle name="Обычный 2 2 5 2 4 12" xfId="16084"/>
    <cellStyle name="Обычный 2 2 5 2 4 2" xfId="16085"/>
    <cellStyle name="Обычный 2 2 5 2 4 2 2" xfId="16086"/>
    <cellStyle name="Обычный 2 2 5 2 4 2 2 2" xfId="16087"/>
    <cellStyle name="Обычный 2 2 5 2 4 2 2 2 2" xfId="16088"/>
    <cellStyle name="Обычный 2 2 5 2 4 2 2 3" xfId="16089"/>
    <cellStyle name="Обычный 2 2 5 2 4 2 2 4" xfId="16090"/>
    <cellStyle name="Обычный 2 2 5 2 4 2 3" xfId="16091"/>
    <cellStyle name="Обычный 2 2 5 2 4 2 3 2" xfId="16092"/>
    <cellStyle name="Обычный 2 2 5 2 4 2 3 3" xfId="16093"/>
    <cellStyle name="Обычный 2 2 5 2 4 2 4" xfId="16094"/>
    <cellStyle name="Обычный 2 2 5 2 4 2 4 2" xfId="16095"/>
    <cellStyle name="Обычный 2 2 5 2 4 2 4 3" xfId="16096"/>
    <cellStyle name="Обычный 2 2 5 2 4 2 5" xfId="16097"/>
    <cellStyle name="Обычный 2 2 5 2 4 2 5 2" xfId="16098"/>
    <cellStyle name="Обычный 2 2 5 2 4 2 5 3" xfId="16099"/>
    <cellStyle name="Обычный 2 2 5 2 4 2 6" xfId="16100"/>
    <cellStyle name="Обычный 2 2 5 2 4 2 6 2" xfId="16101"/>
    <cellStyle name="Обычный 2 2 5 2 4 2 7" xfId="16102"/>
    <cellStyle name="Обычный 2 2 5 2 4 2 8" xfId="16103"/>
    <cellStyle name="Обычный 2 2 5 2 4 3" xfId="16104"/>
    <cellStyle name="Обычный 2 2 5 2 4 3 2" xfId="16105"/>
    <cellStyle name="Обычный 2 2 5 2 4 3 2 2" xfId="16106"/>
    <cellStyle name="Обычный 2 2 5 2 4 3 2 2 2" xfId="16107"/>
    <cellStyle name="Обычный 2 2 5 2 4 3 2 3" xfId="16108"/>
    <cellStyle name="Обычный 2 2 5 2 4 3 2 4" xfId="16109"/>
    <cellStyle name="Обычный 2 2 5 2 4 3 3" xfId="16110"/>
    <cellStyle name="Обычный 2 2 5 2 4 3 3 2" xfId="16111"/>
    <cellStyle name="Обычный 2 2 5 2 4 3 3 3" xfId="16112"/>
    <cellStyle name="Обычный 2 2 5 2 4 3 4" xfId="16113"/>
    <cellStyle name="Обычный 2 2 5 2 4 3 4 2" xfId="16114"/>
    <cellStyle name="Обычный 2 2 5 2 4 3 4 3" xfId="16115"/>
    <cellStyle name="Обычный 2 2 5 2 4 3 5" xfId="16116"/>
    <cellStyle name="Обычный 2 2 5 2 4 3 5 2" xfId="16117"/>
    <cellStyle name="Обычный 2 2 5 2 4 3 5 3" xfId="16118"/>
    <cellStyle name="Обычный 2 2 5 2 4 3 6" xfId="16119"/>
    <cellStyle name="Обычный 2 2 5 2 4 3 6 2" xfId="16120"/>
    <cellStyle name="Обычный 2 2 5 2 4 3 7" xfId="16121"/>
    <cellStyle name="Обычный 2 2 5 2 4 3 8" xfId="16122"/>
    <cellStyle name="Обычный 2 2 5 2 4 4" xfId="16123"/>
    <cellStyle name="Обычный 2 2 5 2 4 4 2" xfId="16124"/>
    <cellStyle name="Обычный 2 2 5 2 4 4 2 2" xfId="16125"/>
    <cellStyle name="Обычный 2 2 5 2 4 4 2 3" xfId="16126"/>
    <cellStyle name="Обычный 2 2 5 2 4 4 3" xfId="16127"/>
    <cellStyle name="Обычный 2 2 5 2 4 4 3 2" xfId="16128"/>
    <cellStyle name="Обычный 2 2 5 2 4 4 3 3" xfId="16129"/>
    <cellStyle name="Обычный 2 2 5 2 4 4 4" xfId="16130"/>
    <cellStyle name="Обычный 2 2 5 2 4 4 4 2" xfId="16131"/>
    <cellStyle name="Обычный 2 2 5 2 4 4 4 3" xfId="16132"/>
    <cellStyle name="Обычный 2 2 5 2 4 4 5" xfId="16133"/>
    <cellStyle name="Обычный 2 2 5 2 4 4 5 2" xfId="16134"/>
    <cellStyle name="Обычный 2 2 5 2 4 4 6" xfId="16135"/>
    <cellStyle name="Обычный 2 2 5 2 4 4 7" xfId="16136"/>
    <cellStyle name="Обычный 2 2 5 2 4 5" xfId="16137"/>
    <cellStyle name="Обычный 2 2 5 2 4 5 2" xfId="16138"/>
    <cellStyle name="Обычный 2 2 5 2 4 5 2 2" xfId="16139"/>
    <cellStyle name="Обычный 2 2 5 2 4 5 2 3" xfId="16140"/>
    <cellStyle name="Обычный 2 2 5 2 4 5 3" xfId="16141"/>
    <cellStyle name="Обычный 2 2 5 2 4 5 3 2" xfId="16142"/>
    <cellStyle name="Обычный 2 2 5 2 4 5 3 3" xfId="16143"/>
    <cellStyle name="Обычный 2 2 5 2 4 5 4" xfId="16144"/>
    <cellStyle name="Обычный 2 2 5 2 4 5 4 2" xfId="16145"/>
    <cellStyle name="Обычный 2 2 5 2 4 5 4 3" xfId="16146"/>
    <cellStyle name="Обычный 2 2 5 2 4 5 5" xfId="16147"/>
    <cellStyle name="Обычный 2 2 5 2 4 5 5 2" xfId="16148"/>
    <cellStyle name="Обычный 2 2 5 2 4 5 6" xfId="16149"/>
    <cellStyle name="Обычный 2 2 5 2 4 5 7" xfId="16150"/>
    <cellStyle name="Обычный 2 2 5 2 4 6" xfId="16151"/>
    <cellStyle name="Обычный 2 2 5 2 4 6 2" xfId="16152"/>
    <cellStyle name="Обычный 2 2 5 2 4 6 2 2" xfId="16153"/>
    <cellStyle name="Обычный 2 2 5 2 4 6 2 3" xfId="16154"/>
    <cellStyle name="Обычный 2 2 5 2 4 6 3" xfId="16155"/>
    <cellStyle name="Обычный 2 2 5 2 4 6 3 2" xfId="16156"/>
    <cellStyle name="Обычный 2 2 5 2 4 6 3 3" xfId="16157"/>
    <cellStyle name="Обычный 2 2 5 2 4 6 4" xfId="16158"/>
    <cellStyle name="Обычный 2 2 5 2 4 6 4 2" xfId="16159"/>
    <cellStyle name="Обычный 2 2 5 2 4 6 5" xfId="16160"/>
    <cellStyle name="Обычный 2 2 5 2 4 6 5 2" xfId="16161"/>
    <cellStyle name="Обычный 2 2 5 2 4 6 6" xfId="16162"/>
    <cellStyle name="Обычный 2 2 5 2 4 6 7" xfId="16163"/>
    <cellStyle name="Обычный 2 2 5 2 4 7" xfId="16164"/>
    <cellStyle name="Обычный 2 2 5 2 4 7 2" xfId="16165"/>
    <cellStyle name="Обычный 2 2 5 2 4 7 3" xfId="16166"/>
    <cellStyle name="Обычный 2 2 5 2 4 8" xfId="16167"/>
    <cellStyle name="Обычный 2 2 5 2 4 8 2" xfId="16168"/>
    <cellStyle name="Обычный 2 2 5 2 4 8 3" xfId="16169"/>
    <cellStyle name="Обычный 2 2 5 2 4 9" xfId="16170"/>
    <cellStyle name="Обычный 2 2 5 2 4 9 2" xfId="16171"/>
    <cellStyle name="Обычный 2 2 5 2 4 9 3" xfId="16172"/>
    <cellStyle name="Обычный 2 2 5 2 5" xfId="16173"/>
    <cellStyle name="Обычный 2 2 5 2 5 2" xfId="16174"/>
    <cellStyle name="Обычный 2 2 5 2 5 2 2" xfId="16175"/>
    <cellStyle name="Обычный 2 2 5 2 5 2 2 2" xfId="16176"/>
    <cellStyle name="Обычный 2 2 5 2 5 2 2 3" xfId="16177"/>
    <cellStyle name="Обычный 2 2 5 2 5 2 3" xfId="16178"/>
    <cellStyle name="Обычный 2 2 5 2 5 2 3 2" xfId="16179"/>
    <cellStyle name="Обычный 2 2 5 2 5 2 3 3" xfId="16180"/>
    <cellStyle name="Обычный 2 2 5 2 5 2 4" xfId="16181"/>
    <cellStyle name="Обычный 2 2 5 2 5 2 4 2" xfId="16182"/>
    <cellStyle name="Обычный 2 2 5 2 5 2 4 3" xfId="16183"/>
    <cellStyle name="Обычный 2 2 5 2 5 2 5" xfId="16184"/>
    <cellStyle name="Обычный 2 2 5 2 5 2 5 2" xfId="16185"/>
    <cellStyle name="Обычный 2 2 5 2 5 2 6" xfId="16186"/>
    <cellStyle name="Обычный 2 2 5 2 5 2 7" xfId="16187"/>
    <cellStyle name="Обычный 2 2 5 2 5 3" xfId="16188"/>
    <cellStyle name="Обычный 2 2 5 2 5 3 2" xfId="16189"/>
    <cellStyle name="Обычный 2 2 5 2 5 3 2 2" xfId="16190"/>
    <cellStyle name="Обычный 2 2 5 2 5 3 3" xfId="16191"/>
    <cellStyle name="Обычный 2 2 5 2 5 3 4" xfId="16192"/>
    <cellStyle name="Обычный 2 2 5 2 5 4" xfId="16193"/>
    <cellStyle name="Обычный 2 2 5 2 5 4 2" xfId="16194"/>
    <cellStyle name="Обычный 2 2 5 2 5 4 3" xfId="16195"/>
    <cellStyle name="Обычный 2 2 5 2 5 5" xfId="16196"/>
    <cellStyle name="Обычный 2 2 5 2 5 5 2" xfId="16197"/>
    <cellStyle name="Обычный 2 2 5 2 5 5 3" xfId="16198"/>
    <cellStyle name="Обычный 2 2 5 2 5 6" xfId="16199"/>
    <cellStyle name="Обычный 2 2 5 2 5 6 2" xfId="16200"/>
    <cellStyle name="Обычный 2 2 5 2 5 6 3" xfId="16201"/>
    <cellStyle name="Обычный 2 2 5 2 5 7" xfId="16202"/>
    <cellStyle name="Обычный 2 2 5 2 5 7 2" xfId="16203"/>
    <cellStyle name="Обычный 2 2 5 2 5 8" xfId="16204"/>
    <cellStyle name="Обычный 2 2 5 2 5 9" xfId="16205"/>
    <cellStyle name="Обычный 2 2 5 2 6" xfId="16206"/>
    <cellStyle name="Обычный 2 2 5 2 6 2" xfId="16207"/>
    <cellStyle name="Обычный 2 2 5 2 6 2 2" xfId="16208"/>
    <cellStyle name="Обычный 2 2 5 2 6 2 2 2" xfId="16209"/>
    <cellStyle name="Обычный 2 2 5 2 6 2 3" xfId="16210"/>
    <cellStyle name="Обычный 2 2 5 2 6 2 4" xfId="16211"/>
    <cellStyle name="Обычный 2 2 5 2 6 3" xfId="16212"/>
    <cellStyle name="Обычный 2 2 5 2 6 3 2" xfId="16213"/>
    <cellStyle name="Обычный 2 2 5 2 6 3 3" xfId="16214"/>
    <cellStyle name="Обычный 2 2 5 2 6 4" xfId="16215"/>
    <cellStyle name="Обычный 2 2 5 2 6 4 2" xfId="16216"/>
    <cellStyle name="Обычный 2 2 5 2 6 4 3" xfId="16217"/>
    <cellStyle name="Обычный 2 2 5 2 6 5" xfId="16218"/>
    <cellStyle name="Обычный 2 2 5 2 6 5 2" xfId="16219"/>
    <cellStyle name="Обычный 2 2 5 2 6 5 3" xfId="16220"/>
    <cellStyle name="Обычный 2 2 5 2 6 6" xfId="16221"/>
    <cellStyle name="Обычный 2 2 5 2 6 6 2" xfId="16222"/>
    <cellStyle name="Обычный 2 2 5 2 6 7" xfId="16223"/>
    <cellStyle name="Обычный 2 2 5 2 6 8" xfId="16224"/>
    <cellStyle name="Обычный 2 2 5 2 7" xfId="16225"/>
    <cellStyle name="Обычный 2 2 5 2 7 2" xfId="16226"/>
    <cellStyle name="Обычный 2 2 5 2 7 2 2" xfId="16227"/>
    <cellStyle name="Обычный 2 2 5 2 7 2 2 2" xfId="16228"/>
    <cellStyle name="Обычный 2 2 5 2 7 2 3" xfId="16229"/>
    <cellStyle name="Обычный 2 2 5 2 7 2 4" xfId="16230"/>
    <cellStyle name="Обычный 2 2 5 2 7 3" xfId="16231"/>
    <cellStyle name="Обычный 2 2 5 2 7 3 2" xfId="16232"/>
    <cellStyle name="Обычный 2 2 5 2 7 3 3" xfId="16233"/>
    <cellStyle name="Обычный 2 2 5 2 7 4" xfId="16234"/>
    <cellStyle name="Обычный 2 2 5 2 7 4 2" xfId="16235"/>
    <cellStyle name="Обычный 2 2 5 2 7 4 3" xfId="16236"/>
    <cellStyle name="Обычный 2 2 5 2 7 5" xfId="16237"/>
    <cellStyle name="Обычный 2 2 5 2 7 5 2" xfId="16238"/>
    <cellStyle name="Обычный 2 2 5 2 7 5 3" xfId="16239"/>
    <cellStyle name="Обычный 2 2 5 2 7 6" xfId="16240"/>
    <cellStyle name="Обычный 2 2 5 2 7 6 2" xfId="16241"/>
    <cellStyle name="Обычный 2 2 5 2 7 7" xfId="16242"/>
    <cellStyle name="Обычный 2 2 5 2 7 8" xfId="16243"/>
    <cellStyle name="Обычный 2 2 5 2 8" xfId="16244"/>
    <cellStyle name="Обычный 2 2 5 2 8 2" xfId="16245"/>
    <cellStyle name="Обычный 2 2 5 2 8 2 2" xfId="16246"/>
    <cellStyle name="Обычный 2 2 5 2 8 2 3" xfId="16247"/>
    <cellStyle name="Обычный 2 2 5 2 8 3" xfId="16248"/>
    <cellStyle name="Обычный 2 2 5 2 8 3 2" xfId="16249"/>
    <cellStyle name="Обычный 2 2 5 2 8 3 3" xfId="16250"/>
    <cellStyle name="Обычный 2 2 5 2 8 4" xfId="16251"/>
    <cellStyle name="Обычный 2 2 5 2 8 4 2" xfId="16252"/>
    <cellStyle name="Обычный 2 2 5 2 8 4 3" xfId="16253"/>
    <cellStyle name="Обычный 2 2 5 2 8 5" xfId="16254"/>
    <cellStyle name="Обычный 2 2 5 2 8 5 2" xfId="16255"/>
    <cellStyle name="Обычный 2 2 5 2 8 6" xfId="16256"/>
    <cellStyle name="Обычный 2 2 5 2 8 7" xfId="16257"/>
    <cellStyle name="Обычный 2 2 5 2 9" xfId="16258"/>
    <cellStyle name="Обычный 2 2 5 2 9 2" xfId="16259"/>
    <cellStyle name="Обычный 2 2 5 2 9 2 2" xfId="16260"/>
    <cellStyle name="Обычный 2 2 5 2 9 2 3" xfId="16261"/>
    <cellStyle name="Обычный 2 2 5 2 9 3" xfId="16262"/>
    <cellStyle name="Обычный 2 2 5 2 9 3 2" xfId="16263"/>
    <cellStyle name="Обычный 2 2 5 2 9 3 3" xfId="16264"/>
    <cellStyle name="Обычный 2 2 5 2 9 4" xfId="16265"/>
    <cellStyle name="Обычный 2 2 5 2 9 4 2" xfId="16266"/>
    <cellStyle name="Обычный 2 2 5 2 9 4 3" xfId="16267"/>
    <cellStyle name="Обычный 2 2 5 2 9 5" xfId="16268"/>
    <cellStyle name="Обычный 2 2 5 2 9 5 2" xfId="16269"/>
    <cellStyle name="Обычный 2 2 5 2 9 6" xfId="16270"/>
    <cellStyle name="Обычный 2 2 5 2 9 7" xfId="16271"/>
    <cellStyle name="Обычный 2 2 5 3" xfId="16272"/>
    <cellStyle name="Обычный 2 2 5 3 10" xfId="16273"/>
    <cellStyle name="Обычный 2 2 5 3 10 2" xfId="16274"/>
    <cellStyle name="Обычный 2 2 5 3 10 2 2" xfId="16275"/>
    <cellStyle name="Обычный 2 2 5 3 10 2 3" xfId="16276"/>
    <cellStyle name="Обычный 2 2 5 3 10 3" xfId="16277"/>
    <cellStyle name="Обычный 2 2 5 3 10 3 2" xfId="16278"/>
    <cellStyle name="Обычный 2 2 5 3 10 3 3" xfId="16279"/>
    <cellStyle name="Обычный 2 2 5 3 10 4" xfId="16280"/>
    <cellStyle name="Обычный 2 2 5 3 10 4 2" xfId="16281"/>
    <cellStyle name="Обычный 2 2 5 3 10 5" xfId="16282"/>
    <cellStyle name="Обычный 2 2 5 3 10 5 2" xfId="16283"/>
    <cellStyle name="Обычный 2 2 5 3 10 6" xfId="16284"/>
    <cellStyle name="Обычный 2 2 5 3 10 7" xfId="16285"/>
    <cellStyle name="Обычный 2 2 5 3 11" xfId="16286"/>
    <cellStyle name="Обычный 2 2 5 3 11 2" xfId="16287"/>
    <cellStyle name="Обычный 2 2 5 3 11 3" xfId="16288"/>
    <cellStyle name="Обычный 2 2 5 3 12" xfId="16289"/>
    <cellStyle name="Обычный 2 2 5 3 12 2" xfId="16290"/>
    <cellStyle name="Обычный 2 2 5 3 12 3" xfId="16291"/>
    <cellStyle name="Обычный 2 2 5 3 13" xfId="16292"/>
    <cellStyle name="Обычный 2 2 5 3 13 2" xfId="16293"/>
    <cellStyle name="Обычный 2 2 5 3 13 3" xfId="16294"/>
    <cellStyle name="Обычный 2 2 5 3 14" xfId="16295"/>
    <cellStyle name="Обычный 2 2 5 3 14 2" xfId="16296"/>
    <cellStyle name="Обычный 2 2 5 3 15" xfId="16297"/>
    <cellStyle name="Обычный 2 2 5 3 16" xfId="16298"/>
    <cellStyle name="Обычный 2 2 5 3 2" xfId="16299"/>
    <cellStyle name="Обычный 2 2 5 3 2 10" xfId="16300"/>
    <cellStyle name="Обычный 2 2 5 3 2 10 2" xfId="16301"/>
    <cellStyle name="Обычный 2 2 5 3 2 10 3" xfId="16302"/>
    <cellStyle name="Обычный 2 2 5 3 2 11" xfId="16303"/>
    <cellStyle name="Обычный 2 2 5 3 2 11 2" xfId="16304"/>
    <cellStyle name="Обычный 2 2 5 3 2 12" xfId="16305"/>
    <cellStyle name="Обычный 2 2 5 3 2 13" xfId="16306"/>
    <cellStyle name="Обычный 2 2 5 3 2 2" xfId="16307"/>
    <cellStyle name="Обычный 2 2 5 3 2 2 2" xfId="16308"/>
    <cellStyle name="Обычный 2 2 5 3 2 2 2 2" xfId="16309"/>
    <cellStyle name="Обычный 2 2 5 3 2 2 2 2 2" xfId="16310"/>
    <cellStyle name="Обычный 2 2 5 3 2 2 2 3" xfId="16311"/>
    <cellStyle name="Обычный 2 2 5 3 2 2 2 4" xfId="16312"/>
    <cellStyle name="Обычный 2 2 5 3 2 2 3" xfId="16313"/>
    <cellStyle name="Обычный 2 2 5 3 2 2 3 2" xfId="16314"/>
    <cellStyle name="Обычный 2 2 5 3 2 2 3 3" xfId="16315"/>
    <cellStyle name="Обычный 2 2 5 3 2 2 4" xfId="16316"/>
    <cellStyle name="Обычный 2 2 5 3 2 2 4 2" xfId="16317"/>
    <cellStyle name="Обычный 2 2 5 3 2 2 4 3" xfId="16318"/>
    <cellStyle name="Обычный 2 2 5 3 2 2 5" xfId="16319"/>
    <cellStyle name="Обычный 2 2 5 3 2 2 5 2" xfId="16320"/>
    <cellStyle name="Обычный 2 2 5 3 2 2 5 3" xfId="16321"/>
    <cellStyle name="Обычный 2 2 5 3 2 2 6" xfId="16322"/>
    <cellStyle name="Обычный 2 2 5 3 2 2 6 2" xfId="16323"/>
    <cellStyle name="Обычный 2 2 5 3 2 2 7" xfId="16324"/>
    <cellStyle name="Обычный 2 2 5 3 2 2 8" xfId="16325"/>
    <cellStyle name="Обычный 2 2 5 3 2 3" xfId="16326"/>
    <cellStyle name="Обычный 2 2 5 3 2 3 2" xfId="16327"/>
    <cellStyle name="Обычный 2 2 5 3 2 3 2 2" xfId="16328"/>
    <cellStyle name="Обычный 2 2 5 3 2 3 2 2 2" xfId="16329"/>
    <cellStyle name="Обычный 2 2 5 3 2 3 2 3" xfId="16330"/>
    <cellStyle name="Обычный 2 2 5 3 2 3 2 4" xfId="16331"/>
    <cellStyle name="Обычный 2 2 5 3 2 3 3" xfId="16332"/>
    <cellStyle name="Обычный 2 2 5 3 2 3 3 2" xfId="16333"/>
    <cellStyle name="Обычный 2 2 5 3 2 3 3 3" xfId="16334"/>
    <cellStyle name="Обычный 2 2 5 3 2 3 4" xfId="16335"/>
    <cellStyle name="Обычный 2 2 5 3 2 3 4 2" xfId="16336"/>
    <cellStyle name="Обычный 2 2 5 3 2 3 4 3" xfId="16337"/>
    <cellStyle name="Обычный 2 2 5 3 2 3 5" xfId="16338"/>
    <cellStyle name="Обычный 2 2 5 3 2 3 5 2" xfId="16339"/>
    <cellStyle name="Обычный 2 2 5 3 2 3 5 3" xfId="16340"/>
    <cellStyle name="Обычный 2 2 5 3 2 3 6" xfId="16341"/>
    <cellStyle name="Обычный 2 2 5 3 2 3 6 2" xfId="16342"/>
    <cellStyle name="Обычный 2 2 5 3 2 3 7" xfId="16343"/>
    <cellStyle name="Обычный 2 2 5 3 2 3 8" xfId="16344"/>
    <cellStyle name="Обычный 2 2 5 3 2 4" xfId="16345"/>
    <cellStyle name="Обычный 2 2 5 3 2 4 2" xfId="16346"/>
    <cellStyle name="Обычный 2 2 5 3 2 4 2 2" xfId="16347"/>
    <cellStyle name="Обычный 2 2 5 3 2 4 2 3" xfId="16348"/>
    <cellStyle name="Обычный 2 2 5 3 2 4 3" xfId="16349"/>
    <cellStyle name="Обычный 2 2 5 3 2 4 3 2" xfId="16350"/>
    <cellStyle name="Обычный 2 2 5 3 2 4 3 3" xfId="16351"/>
    <cellStyle name="Обычный 2 2 5 3 2 4 4" xfId="16352"/>
    <cellStyle name="Обычный 2 2 5 3 2 4 4 2" xfId="16353"/>
    <cellStyle name="Обычный 2 2 5 3 2 4 4 3" xfId="16354"/>
    <cellStyle name="Обычный 2 2 5 3 2 4 5" xfId="16355"/>
    <cellStyle name="Обычный 2 2 5 3 2 4 5 2" xfId="16356"/>
    <cellStyle name="Обычный 2 2 5 3 2 4 6" xfId="16357"/>
    <cellStyle name="Обычный 2 2 5 3 2 4 7" xfId="16358"/>
    <cellStyle name="Обычный 2 2 5 3 2 5" xfId="16359"/>
    <cellStyle name="Обычный 2 2 5 3 2 5 2" xfId="16360"/>
    <cellStyle name="Обычный 2 2 5 3 2 5 2 2" xfId="16361"/>
    <cellStyle name="Обычный 2 2 5 3 2 5 2 3" xfId="16362"/>
    <cellStyle name="Обычный 2 2 5 3 2 5 3" xfId="16363"/>
    <cellStyle name="Обычный 2 2 5 3 2 5 3 2" xfId="16364"/>
    <cellStyle name="Обычный 2 2 5 3 2 5 3 3" xfId="16365"/>
    <cellStyle name="Обычный 2 2 5 3 2 5 4" xfId="16366"/>
    <cellStyle name="Обычный 2 2 5 3 2 5 4 2" xfId="16367"/>
    <cellStyle name="Обычный 2 2 5 3 2 5 4 3" xfId="16368"/>
    <cellStyle name="Обычный 2 2 5 3 2 5 5" xfId="16369"/>
    <cellStyle name="Обычный 2 2 5 3 2 5 5 2" xfId="16370"/>
    <cellStyle name="Обычный 2 2 5 3 2 5 6" xfId="16371"/>
    <cellStyle name="Обычный 2 2 5 3 2 5 7" xfId="16372"/>
    <cellStyle name="Обычный 2 2 5 3 2 6" xfId="16373"/>
    <cellStyle name="Обычный 2 2 5 3 2 6 2" xfId="16374"/>
    <cellStyle name="Обычный 2 2 5 3 2 6 2 2" xfId="16375"/>
    <cellStyle name="Обычный 2 2 5 3 2 6 2 3" xfId="16376"/>
    <cellStyle name="Обычный 2 2 5 3 2 6 3" xfId="16377"/>
    <cellStyle name="Обычный 2 2 5 3 2 6 3 2" xfId="16378"/>
    <cellStyle name="Обычный 2 2 5 3 2 6 3 3" xfId="16379"/>
    <cellStyle name="Обычный 2 2 5 3 2 6 4" xfId="16380"/>
    <cellStyle name="Обычный 2 2 5 3 2 6 4 2" xfId="16381"/>
    <cellStyle name="Обычный 2 2 5 3 2 6 4 3" xfId="16382"/>
    <cellStyle name="Обычный 2 2 5 3 2 6 5" xfId="16383"/>
    <cellStyle name="Обычный 2 2 5 3 2 6 5 2" xfId="16384"/>
    <cellStyle name="Обычный 2 2 5 3 2 6 6" xfId="16385"/>
    <cellStyle name="Обычный 2 2 5 3 2 6 7" xfId="16386"/>
    <cellStyle name="Обычный 2 2 5 3 2 7" xfId="16387"/>
    <cellStyle name="Обычный 2 2 5 3 2 7 2" xfId="16388"/>
    <cellStyle name="Обычный 2 2 5 3 2 7 2 2" xfId="16389"/>
    <cellStyle name="Обычный 2 2 5 3 2 7 2 3" xfId="16390"/>
    <cellStyle name="Обычный 2 2 5 3 2 7 3" xfId="16391"/>
    <cellStyle name="Обычный 2 2 5 3 2 7 3 2" xfId="16392"/>
    <cellStyle name="Обычный 2 2 5 3 2 7 3 3" xfId="16393"/>
    <cellStyle name="Обычный 2 2 5 3 2 7 4" xfId="16394"/>
    <cellStyle name="Обычный 2 2 5 3 2 7 4 2" xfId="16395"/>
    <cellStyle name="Обычный 2 2 5 3 2 7 5" xfId="16396"/>
    <cellStyle name="Обычный 2 2 5 3 2 7 5 2" xfId="16397"/>
    <cellStyle name="Обычный 2 2 5 3 2 7 6" xfId="16398"/>
    <cellStyle name="Обычный 2 2 5 3 2 7 7" xfId="16399"/>
    <cellStyle name="Обычный 2 2 5 3 2 8" xfId="16400"/>
    <cellStyle name="Обычный 2 2 5 3 2 8 2" xfId="16401"/>
    <cellStyle name="Обычный 2 2 5 3 2 8 3" xfId="16402"/>
    <cellStyle name="Обычный 2 2 5 3 2 9" xfId="16403"/>
    <cellStyle name="Обычный 2 2 5 3 2 9 2" xfId="16404"/>
    <cellStyle name="Обычный 2 2 5 3 2 9 3" xfId="16405"/>
    <cellStyle name="Обычный 2 2 5 3 3" xfId="16406"/>
    <cellStyle name="Обычный 2 2 5 3 3 10" xfId="16407"/>
    <cellStyle name="Обычный 2 2 5 3 3 10 2" xfId="16408"/>
    <cellStyle name="Обычный 2 2 5 3 3 11" xfId="16409"/>
    <cellStyle name="Обычный 2 2 5 3 3 12" xfId="16410"/>
    <cellStyle name="Обычный 2 2 5 3 3 2" xfId="16411"/>
    <cellStyle name="Обычный 2 2 5 3 3 2 2" xfId="16412"/>
    <cellStyle name="Обычный 2 2 5 3 3 2 2 2" xfId="16413"/>
    <cellStyle name="Обычный 2 2 5 3 3 2 2 2 2" xfId="16414"/>
    <cellStyle name="Обычный 2 2 5 3 3 2 2 3" xfId="16415"/>
    <cellStyle name="Обычный 2 2 5 3 3 2 2 4" xfId="16416"/>
    <cellStyle name="Обычный 2 2 5 3 3 2 3" xfId="16417"/>
    <cellStyle name="Обычный 2 2 5 3 3 2 3 2" xfId="16418"/>
    <cellStyle name="Обычный 2 2 5 3 3 2 3 3" xfId="16419"/>
    <cellStyle name="Обычный 2 2 5 3 3 2 4" xfId="16420"/>
    <cellStyle name="Обычный 2 2 5 3 3 2 4 2" xfId="16421"/>
    <cellStyle name="Обычный 2 2 5 3 3 2 4 3" xfId="16422"/>
    <cellStyle name="Обычный 2 2 5 3 3 2 5" xfId="16423"/>
    <cellStyle name="Обычный 2 2 5 3 3 2 5 2" xfId="16424"/>
    <cellStyle name="Обычный 2 2 5 3 3 2 5 3" xfId="16425"/>
    <cellStyle name="Обычный 2 2 5 3 3 2 6" xfId="16426"/>
    <cellStyle name="Обычный 2 2 5 3 3 2 6 2" xfId="16427"/>
    <cellStyle name="Обычный 2 2 5 3 3 2 7" xfId="16428"/>
    <cellStyle name="Обычный 2 2 5 3 3 2 8" xfId="16429"/>
    <cellStyle name="Обычный 2 2 5 3 3 3" xfId="16430"/>
    <cellStyle name="Обычный 2 2 5 3 3 3 2" xfId="16431"/>
    <cellStyle name="Обычный 2 2 5 3 3 3 2 2" xfId="16432"/>
    <cellStyle name="Обычный 2 2 5 3 3 3 2 2 2" xfId="16433"/>
    <cellStyle name="Обычный 2 2 5 3 3 3 2 3" xfId="16434"/>
    <cellStyle name="Обычный 2 2 5 3 3 3 2 4" xfId="16435"/>
    <cellStyle name="Обычный 2 2 5 3 3 3 3" xfId="16436"/>
    <cellStyle name="Обычный 2 2 5 3 3 3 3 2" xfId="16437"/>
    <cellStyle name="Обычный 2 2 5 3 3 3 3 3" xfId="16438"/>
    <cellStyle name="Обычный 2 2 5 3 3 3 4" xfId="16439"/>
    <cellStyle name="Обычный 2 2 5 3 3 3 4 2" xfId="16440"/>
    <cellStyle name="Обычный 2 2 5 3 3 3 4 3" xfId="16441"/>
    <cellStyle name="Обычный 2 2 5 3 3 3 5" xfId="16442"/>
    <cellStyle name="Обычный 2 2 5 3 3 3 5 2" xfId="16443"/>
    <cellStyle name="Обычный 2 2 5 3 3 3 5 3" xfId="16444"/>
    <cellStyle name="Обычный 2 2 5 3 3 3 6" xfId="16445"/>
    <cellStyle name="Обычный 2 2 5 3 3 3 6 2" xfId="16446"/>
    <cellStyle name="Обычный 2 2 5 3 3 3 7" xfId="16447"/>
    <cellStyle name="Обычный 2 2 5 3 3 3 8" xfId="16448"/>
    <cellStyle name="Обычный 2 2 5 3 3 4" xfId="16449"/>
    <cellStyle name="Обычный 2 2 5 3 3 4 2" xfId="16450"/>
    <cellStyle name="Обычный 2 2 5 3 3 4 2 2" xfId="16451"/>
    <cellStyle name="Обычный 2 2 5 3 3 4 2 3" xfId="16452"/>
    <cellStyle name="Обычный 2 2 5 3 3 4 3" xfId="16453"/>
    <cellStyle name="Обычный 2 2 5 3 3 4 3 2" xfId="16454"/>
    <cellStyle name="Обычный 2 2 5 3 3 4 3 3" xfId="16455"/>
    <cellStyle name="Обычный 2 2 5 3 3 4 4" xfId="16456"/>
    <cellStyle name="Обычный 2 2 5 3 3 4 4 2" xfId="16457"/>
    <cellStyle name="Обычный 2 2 5 3 3 4 4 3" xfId="16458"/>
    <cellStyle name="Обычный 2 2 5 3 3 4 5" xfId="16459"/>
    <cellStyle name="Обычный 2 2 5 3 3 4 5 2" xfId="16460"/>
    <cellStyle name="Обычный 2 2 5 3 3 4 6" xfId="16461"/>
    <cellStyle name="Обычный 2 2 5 3 3 4 7" xfId="16462"/>
    <cellStyle name="Обычный 2 2 5 3 3 5" xfId="16463"/>
    <cellStyle name="Обычный 2 2 5 3 3 5 2" xfId="16464"/>
    <cellStyle name="Обычный 2 2 5 3 3 5 2 2" xfId="16465"/>
    <cellStyle name="Обычный 2 2 5 3 3 5 2 3" xfId="16466"/>
    <cellStyle name="Обычный 2 2 5 3 3 5 3" xfId="16467"/>
    <cellStyle name="Обычный 2 2 5 3 3 5 3 2" xfId="16468"/>
    <cellStyle name="Обычный 2 2 5 3 3 5 3 3" xfId="16469"/>
    <cellStyle name="Обычный 2 2 5 3 3 5 4" xfId="16470"/>
    <cellStyle name="Обычный 2 2 5 3 3 5 4 2" xfId="16471"/>
    <cellStyle name="Обычный 2 2 5 3 3 5 4 3" xfId="16472"/>
    <cellStyle name="Обычный 2 2 5 3 3 5 5" xfId="16473"/>
    <cellStyle name="Обычный 2 2 5 3 3 5 5 2" xfId="16474"/>
    <cellStyle name="Обычный 2 2 5 3 3 5 6" xfId="16475"/>
    <cellStyle name="Обычный 2 2 5 3 3 5 7" xfId="16476"/>
    <cellStyle name="Обычный 2 2 5 3 3 6" xfId="16477"/>
    <cellStyle name="Обычный 2 2 5 3 3 6 2" xfId="16478"/>
    <cellStyle name="Обычный 2 2 5 3 3 6 2 2" xfId="16479"/>
    <cellStyle name="Обычный 2 2 5 3 3 6 2 3" xfId="16480"/>
    <cellStyle name="Обычный 2 2 5 3 3 6 3" xfId="16481"/>
    <cellStyle name="Обычный 2 2 5 3 3 6 3 2" xfId="16482"/>
    <cellStyle name="Обычный 2 2 5 3 3 6 3 3" xfId="16483"/>
    <cellStyle name="Обычный 2 2 5 3 3 6 4" xfId="16484"/>
    <cellStyle name="Обычный 2 2 5 3 3 6 4 2" xfId="16485"/>
    <cellStyle name="Обычный 2 2 5 3 3 6 5" xfId="16486"/>
    <cellStyle name="Обычный 2 2 5 3 3 6 5 2" xfId="16487"/>
    <cellStyle name="Обычный 2 2 5 3 3 6 6" xfId="16488"/>
    <cellStyle name="Обычный 2 2 5 3 3 6 7" xfId="16489"/>
    <cellStyle name="Обычный 2 2 5 3 3 7" xfId="16490"/>
    <cellStyle name="Обычный 2 2 5 3 3 7 2" xfId="16491"/>
    <cellStyle name="Обычный 2 2 5 3 3 7 3" xfId="16492"/>
    <cellStyle name="Обычный 2 2 5 3 3 8" xfId="16493"/>
    <cellStyle name="Обычный 2 2 5 3 3 8 2" xfId="16494"/>
    <cellStyle name="Обычный 2 2 5 3 3 8 3" xfId="16495"/>
    <cellStyle name="Обычный 2 2 5 3 3 9" xfId="16496"/>
    <cellStyle name="Обычный 2 2 5 3 3 9 2" xfId="16497"/>
    <cellStyle name="Обычный 2 2 5 3 3 9 3" xfId="16498"/>
    <cellStyle name="Обычный 2 2 5 3 4" xfId="16499"/>
    <cellStyle name="Обычный 2 2 5 3 4 2" xfId="16500"/>
    <cellStyle name="Обычный 2 2 5 3 4 2 2" xfId="16501"/>
    <cellStyle name="Обычный 2 2 5 3 4 2 2 2" xfId="16502"/>
    <cellStyle name="Обычный 2 2 5 3 4 2 2 3" xfId="16503"/>
    <cellStyle name="Обычный 2 2 5 3 4 2 3" xfId="16504"/>
    <cellStyle name="Обычный 2 2 5 3 4 2 3 2" xfId="16505"/>
    <cellStyle name="Обычный 2 2 5 3 4 2 3 3" xfId="16506"/>
    <cellStyle name="Обычный 2 2 5 3 4 2 4" xfId="16507"/>
    <cellStyle name="Обычный 2 2 5 3 4 2 4 2" xfId="16508"/>
    <cellStyle name="Обычный 2 2 5 3 4 2 4 3" xfId="16509"/>
    <cellStyle name="Обычный 2 2 5 3 4 2 5" xfId="16510"/>
    <cellStyle name="Обычный 2 2 5 3 4 2 5 2" xfId="16511"/>
    <cellStyle name="Обычный 2 2 5 3 4 2 6" xfId="16512"/>
    <cellStyle name="Обычный 2 2 5 3 4 2 7" xfId="16513"/>
    <cellStyle name="Обычный 2 2 5 3 4 3" xfId="16514"/>
    <cellStyle name="Обычный 2 2 5 3 4 3 2" xfId="16515"/>
    <cellStyle name="Обычный 2 2 5 3 4 3 2 2" xfId="16516"/>
    <cellStyle name="Обычный 2 2 5 3 4 3 3" xfId="16517"/>
    <cellStyle name="Обычный 2 2 5 3 4 3 4" xfId="16518"/>
    <cellStyle name="Обычный 2 2 5 3 4 4" xfId="16519"/>
    <cellStyle name="Обычный 2 2 5 3 4 4 2" xfId="16520"/>
    <cellStyle name="Обычный 2 2 5 3 4 4 3" xfId="16521"/>
    <cellStyle name="Обычный 2 2 5 3 4 5" xfId="16522"/>
    <cellStyle name="Обычный 2 2 5 3 4 5 2" xfId="16523"/>
    <cellStyle name="Обычный 2 2 5 3 4 5 3" xfId="16524"/>
    <cellStyle name="Обычный 2 2 5 3 4 6" xfId="16525"/>
    <cellStyle name="Обычный 2 2 5 3 4 6 2" xfId="16526"/>
    <cellStyle name="Обычный 2 2 5 3 4 6 3" xfId="16527"/>
    <cellStyle name="Обычный 2 2 5 3 4 7" xfId="16528"/>
    <cellStyle name="Обычный 2 2 5 3 4 7 2" xfId="16529"/>
    <cellStyle name="Обычный 2 2 5 3 4 8" xfId="16530"/>
    <cellStyle name="Обычный 2 2 5 3 4 9" xfId="16531"/>
    <cellStyle name="Обычный 2 2 5 3 5" xfId="16532"/>
    <cellStyle name="Обычный 2 2 5 3 5 2" xfId="16533"/>
    <cellStyle name="Обычный 2 2 5 3 5 2 2" xfId="16534"/>
    <cellStyle name="Обычный 2 2 5 3 5 2 2 2" xfId="16535"/>
    <cellStyle name="Обычный 2 2 5 3 5 2 3" xfId="16536"/>
    <cellStyle name="Обычный 2 2 5 3 5 2 4" xfId="16537"/>
    <cellStyle name="Обычный 2 2 5 3 5 3" xfId="16538"/>
    <cellStyle name="Обычный 2 2 5 3 5 3 2" xfId="16539"/>
    <cellStyle name="Обычный 2 2 5 3 5 3 3" xfId="16540"/>
    <cellStyle name="Обычный 2 2 5 3 5 4" xfId="16541"/>
    <cellStyle name="Обычный 2 2 5 3 5 4 2" xfId="16542"/>
    <cellStyle name="Обычный 2 2 5 3 5 4 3" xfId="16543"/>
    <cellStyle name="Обычный 2 2 5 3 5 5" xfId="16544"/>
    <cellStyle name="Обычный 2 2 5 3 5 5 2" xfId="16545"/>
    <cellStyle name="Обычный 2 2 5 3 5 5 3" xfId="16546"/>
    <cellStyle name="Обычный 2 2 5 3 5 6" xfId="16547"/>
    <cellStyle name="Обычный 2 2 5 3 5 6 2" xfId="16548"/>
    <cellStyle name="Обычный 2 2 5 3 5 7" xfId="16549"/>
    <cellStyle name="Обычный 2 2 5 3 5 8" xfId="16550"/>
    <cellStyle name="Обычный 2 2 5 3 6" xfId="16551"/>
    <cellStyle name="Обычный 2 2 5 3 6 2" xfId="16552"/>
    <cellStyle name="Обычный 2 2 5 3 6 2 2" xfId="16553"/>
    <cellStyle name="Обычный 2 2 5 3 6 2 3" xfId="16554"/>
    <cellStyle name="Обычный 2 2 5 3 6 3" xfId="16555"/>
    <cellStyle name="Обычный 2 2 5 3 6 3 2" xfId="16556"/>
    <cellStyle name="Обычный 2 2 5 3 6 3 3" xfId="16557"/>
    <cellStyle name="Обычный 2 2 5 3 6 4" xfId="16558"/>
    <cellStyle name="Обычный 2 2 5 3 6 4 2" xfId="16559"/>
    <cellStyle name="Обычный 2 2 5 3 6 4 3" xfId="16560"/>
    <cellStyle name="Обычный 2 2 5 3 6 5" xfId="16561"/>
    <cellStyle name="Обычный 2 2 5 3 6 5 2" xfId="16562"/>
    <cellStyle name="Обычный 2 2 5 3 6 6" xfId="16563"/>
    <cellStyle name="Обычный 2 2 5 3 6 7" xfId="16564"/>
    <cellStyle name="Обычный 2 2 5 3 7" xfId="16565"/>
    <cellStyle name="Обычный 2 2 5 3 7 2" xfId="16566"/>
    <cellStyle name="Обычный 2 2 5 3 7 2 2" xfId="16567"/>
    <cellStyle name="Обычный 2 2 5 3 7 2 3" xfId="16568"/>
    <cellStyle name="Обычный 2 2 5 3 7 3" xfId="16569"/>
    <cellStyle name="Обычный 2 2 5 3 7 3 2" xfId="16570"/>
    <cellStyle name="Обычный 2 2 5 3 7 3 3" xfId="16571"/>
    <cellStyle name="Обычный 2 2 5 3 7 4" xfId="16572"/>
    <cellStyle name="Обычный 2 2 5 3 7 4 2" xfId="16573"/>
    <cellStyle name="Обычный 2 2 5 3 7 4 3" xfId="16574"/>
    <cellStyle name="Обычный 2 2 5 3 7 5" xfId="16575"/>
    <cellStyle name="Обычный 2 2 5 3 7 5 2" xfId="16576"/>
    <cellStyle name="Обычный 2 2 5 3 7 6" xfId="16577"/>
    <cellStyle name="Обычный 2 2 5 3 7 7" xfId="16578"/>
    <cellStyle name="Обычный 2 2 5 3 8" xfId="16579"/>
    <cellStyle name="Обычный 2 2 5 3 8 2" xfId="16580"/>
    <cellStyle name="Обычный 2 2 5 3 8 2 2" xfId="16581"/>
    <cellStyle name="Обычный 2 2 5 3 8 2 3" xfId="16582"/>
    <cellStyle name="Обычный 2 2 5 3 8 3" xfId="16583"/>
    <cellStyle name="Обычный 2 2 5 3 8 3 2" xfId="16584"/>
    <cellStyle name="Обычный 2 2 5 3 8 3 3" xfId="16585"/>
    <cellStyle name="Обычный 2 2 5 3 8 4" xfId="16586"/>
    <cellStyle name="Обычный 2 2 5 3 8 4 2" xfId="16587"/>
    <cellStyle name="Обычный 2 2 5 3 8 4 3" xfId="16588"/>
    <cellStyle name="Обычный 2 2 5 3 8 5" xfId="16589"/>
    <cellStyle name="Обычный 2 2 5 3 8 5 2" xfId="16590"/>
    <cellStyle name="Обычный 2 2 5 3 8 6" xfId="16591"/>
    <cellStyle name="Обычный 2 2 5 3 8 7" xfId="16592"/>
    <cellStyle name="Обычный 2 2 5 3 9" xfId="16593"/>
    <cellStyle name="Обычный 2 2 5 3 9 2" xfId="16594"/>
    <cellStyle name="Обычный 2 2 5 3 9 2 2" xfId="16595"/>
    <cellStyle name="Обычный 2 2 5 3 9 2 3" xfId="16596"/>
    <cellStyle name="Обычный 2 2 5 3 9 3" xfId="16597"/>
    <cellStyle name="Обычный 2 2 5 3 9 3 2" xfId="16598"/>
    <cellStyle name="Обычный 2 2 5 3 9 3 3" xfId="16599"/>
    <cellStyle name="Обычный 2 2 5 3 9 4" xfId="16600"/>
    <cellStyle name="Обычный 2 2 5 3 9 4 2" xfId="16601"/>
    <cellStyle name="Обычный 2 2 5 3 9 4 3" xfId="16602"/>
    <cellStyle name="Обычный 2 2 5 3 9 5" xfId="16603"/>
    <cellStyle name="Обычный 2 2 5 3 9 5 2" xfId="16604"/>
    <cellStyle name="Обычный 2 2 5 3 9 6" xfId="16605"/>
    <cellStyle name="Обычный 2 2 5 3 9 7" xfId="16606"/>
    <cellStyle name="Обычный 2 2 5 4" xfId="16607"/>
    <cellStyle name="Обычный 2 2 5 4 10" xfId="16608"/>
    <cellStyle name="Обычный 2 2 5 4 10 2" xfId="16609"/>
    <cellStyle name="Обычный 2 2 5 4 10 3" xfId="16610"/>
    <cellStyle name="Обычный 2 2 5 4 11" xfId="16611"/>
    <cellStyle name="Обычный 2 2 5 4 11 2" xfId="16612"/>
    <cellStyle name="Обычный 2 2 5 4 11 3" xfId="16613"/>
    <cellStyle name="Обычный 2 2 5 4 12" xfId="16614"/>
    <cellStyle name="Обычный 2 2 5 4 12 2" xfId="16615"/>
    <cellStyle name="Обычный 2 2 5 4 13" xfId="16616"/>
    <cellStyle name="Обычный 2 2 5 4 14" xfId="16617"/>
    <cellStyle name="Обычный 2 2 5 4 2" xfId="16618"/>
    <cellStyle name="Обычный 2 2 5 4 2 2" xfId="16619"/>
    <cellStyle name="Обычный 2 2 5 4 2 2 2" xfId="16620"/>
    <cellStyle name="Обычный 2 2 5 4 2 2 2 2" xfId="16621"/>
    <cellStyle name="Обычный 2 2 5 4 2 2 2 3" xfId="16622"/>
    <cellStyle name="Обычный 2 2 5 4 2 2 3" xfId="16623"/>
    <cellStyle name="Обычный 2 2 5 4 2 2 3 2" xfId="16624"/>
    <cellStyle name="Обычный 2 2 5 4 2 2 3 3" xfId="16625"/>
    <cellStyle name="Обычный 2 2 5 4 2 2 4" xfId="16626"/>
    <cellStyle name="Обычный 2 2 5 4 2 2 4 2" xfId="16627"/>
    <cellStyle name="Обычный 2 2 5 4 2 2 4 3" xfId="16628"/>
    <cellStyle name="Обычный 2 2 5 4 2 2 5" xfId="16629"/>
    <cellStyle name="Обычный 2 2 5 4 2 2 5 2" xfId="16630"/>
    <cellStyle name="Обычный 2 2 5 4 2 2 6" xfId="16631"/>
    <cellStyle name="Обычный 2 2 5 4 2 2 7" xfId="16632"/>
    <cellStyle name="Обычный 2 2 5 4 2 3" xfId="16633"/>
    <cellStyle name="Обычный 2 2 5 4 2 3 2" xfId="16634"/>
    <cellStyle name="Обычный 2 2 5 4 2 3 2 2" xfId="16635"/>
    <cellStyle name="Обычный 2 2 5 4 2 3 3" xfId="16636"/>
    <cellStyle name="Обычный 2 2 5 4 2 3 4" xfId="16637"/>
    <cellStyle name="Обычный 2 2 5 4 2 4" xfId="16638"/>
    <cellStyle name="Обычный 2 2 5 4 2 4 2" xfId="16639"/>
    <cellStyle name="Обычный 2 2 5 4 2 4 3" xfId="16640"/>
    <cellStyle name="Обычный 2 2 5 4 2 5" xfId="16641"/>
    <cellStyle name="Обычный 2 2 5 4 2 5 2" xfId="16642"/>
    <cellStyle name="Обычный 2 2 5 4 2 5 3" xfId="16643"/>
    <cellStyle name="Обычный 2 2 5 4 2 6" xfId="16644"/>
    <cellStyle name="Обычный 2 2 5 4 2 6 2" xfId="16645"/>
    <cellStyle name="Обычный 2 2 5 4 2 6 3" xfId="16646"/>
    <cellStyle name="Обычный 2 2 5 4 2 7" xfId="16647"/>
    <cellStyle name="Обычный 2 2 5 4 2 7 2" xfId="16648"/>
    <cellStyle name="Обычный 2 2 5 4 2 8" xfId="16649"/>
    <cellStyle name="Обычный 2 2 5 4 2 9" xfId="16650"/>
    <cellStyle name="Обычный 2 2 5 4 3" xfId="16651"/>
    <cellStyle name="Обычный 2 2 5 4 3 2" xfId="16652"/>
    <cellStyle name="Обычный 2 2 5 4 3 2 2" xfId="16653"/>
    <cellStyle name="Обычный 2 2 5 4 3 2 2 2" xfId="16654"/>
    <cellStyle name="Обычный 2 2 5 4 3 2 3" xfId="16655"/>
    <cellStyle name="Обычный 2 2 5 4 3 2 4" xfId="16656"/>
    <cellStyle name="Обычный 2 2 5 4 3 3" xfId="16657"/>
    <cellStyle name="Обычный 2 2 5 4 3 3 2" xfId="16658"/>
    <cellStyle name="Обычный 2 2 5 4 3 3 3" xfId="16659"/>
    <cellStyle name="Обычный 2 2 5 4 3 4" xfId="16660"/>
    <cellStyle name="Обычный 2 2 5 4 3 4 2" xfId="16661"/>
    <cellStyle name="Обычный 2 2 5 4 3 4 3" xfId="16662"/>
    <cellStyle name="Обычный 2 2 5 4 3 5" xfId="16663"/>
    <cellStyle name="Обычный 2 2 5 4 3 5 2" xfId="16664"/>
    <cellStyle name="Обычный 2 2 5 4 3 5 3" xfId="16665"/>
    <cellStyle name="Обычный 2 2 5 4 3 6" xfId="16666"/>
    <cellStyle name="Обычный 2 2 5 4 3 6 2" xfId="16667"/>
    <cellStyle name="Обычный 2 2 5 4 3 7" xfId="16668"/>
    <cellStyle name="Обычный 2 2 5 4 3 8" xfId="16669"/>
    <cellStyle name="Обычный 2 2 5 4 4" xfId="16670"/>
    <cellStyle name="Обычный 2 2 5 4 4 2" xfId="16671"/>
    <cellStyle name="Обычный 2 2 5 4 4 2 2" xfId="16672"/>
    <cellStyle name="Обычный 2 2 5 4 4 2 3" xfId="16673"/>
    <cellStyle name="Обычный 2 2 5 4 4 3" xfId="16674"/>
    <cellStyle name="Обычный 2 2 5 4 4 3 2" xfId="16675"/>
    <cellStyle name="Обычный 2 2 5 4 4 3 3" xfId="16676"/>
    <cellStyle name="Обычный 2 2 5 4 4 4" xfId="16677"/>
    <cellStyle name="Обычный 2 2 5 4 4 4 2" xfId="16678"/>
    <cellStyle name="Обычный 2 2 5 4 4 4 3" xfId="16679"/>
    <cellStyle name="Обычный 2 2 5 4 4 5" xfId="16680"/>
    <cellStyle name="Обычный 2 2 5 4 4 5 2" xfId="16681"/>
    <cellStyle name="Обычный 2 2 5 4 4 6" xfId="16682"/>
    <cellStyle name="Обычный 2 2 5 4 4 7" xfId="16683"/>
    <cellStyle name="Обычный 2 2 5 4 5" xfId="16684"/>
    <cellStyle name="Обычный 2 2 5 4 5 2" xfId="16685"/>
    <cellStyle name="Обычный 2 2 5 4 5 2 2" xfId="16686"/>
    <cellStyle name="Обычный 2 2 5 4 5 2 3" xfId="16687"/>
    <cellStyle name="Обычный 2 2 5 4 5 3" xfId="16688"/>
    <cellStyle name="Обычный 2 2 5 4 5 3 2" xfId="16689"/>
    <cellStyle name="Обычный 2 2 5 4 5 3 3" xfId="16690"/>
    <cellStyle name="Обычный 2 2 5 4 5 4" xfId="16691"/>
    <cellStyle name="Обычный 2 2 5 4 5 4 2" xfId="16692"/>
    <cellStyle name="Обычный 2 2 5 4 5 4 3" xfId="16693"/>
    <cellStyle name="Обычный 2 2 5 4 5 5" xfId="16694"/>
    <cellStyle name="Обычный 2 2 5 4 5 5 2" xfId="16695"/>
    <cellStyle name="Обычный 2 2 5 4 5 6" xfId="16696"/>
    <cellStyle name="Обычный 2 2 5 4 5 7" xfId="16697"/>
    <cellStyle name="Обычный 2 2 5 4 6" xfId="16698"/>
    <cellStyle name="Обычный 2 2 5 4 6 2" xfId="16699"/>
    <cellStyle name="Обычный 2 2 5 4 6 2 2" xfId="16700"/>
    <cellStyle name="Обычный 2 2 5 4 6 2 3" xfId="16701"/>
    <cellStyle name="Обычный 2 2 5 4 6 3" xfId="16702"/>
    <cellStyle name="Обычный 2 2 5 4 6 3 2" xfId="16703"/>
    <cellStyle name="Обычный 2 2 5 4 6 3 3" xfId="16704"/>
    <cellStyle name="Обычный 2 2 5 4 6 4" xfId="16705"/>
    <cellStyle name="Обычный 2 2 5 4 6 4 2" xfId="16706"/>
    <cellStyle name="Обычный 2 2 5 4 6 4 3" xfId="16707"/>
    <cellStyle name="Обычный 2 2 5 4 6 5" xfId="16708"/>
    <cellStyle name="Обычный 2 2 5 4 6 5 2" xfId="16709"/>
    <cellStyle name="Обычный 2 2 5 4 6 6" xfId="16710"/>
    <cellStyle name="Обычный 2 2 5 4 6 7" xfId="16711"/>
    <cellStyle name="Обычный 2 2 5 4 7" xfId="16712"/>
    <cellStyle name="Обычный 2 2 5 4 7 2" xfId="16713"/>
    <cellStyle name="Обычный 2 2 5 4 7 2 2" xfId="16714"/>
    <cellStyle name="Обычный 2 2 5 4 7 2 3" xfId="16715"/>
    <cellStyle name="Обычный 2 2 5 4 7 3" xfId="16716"/>
    <cellStyle name="Обычный 2 2 5 4 7 3 2" xfId="16717"/>
    <cellStyle name="Обычный 2 2 5 4 7 3 3" xfId="16718"/>
    <cellStyle name="Обычный 2 2 5 4 7 4" xfId="16719"/>
    <cellStyle name="Обычный 2 2 5 4 7 4 2" xfId="16720"/>
    <cellStyle name="Обычный 2 2 5 4 7 4 3" xfId="16721"/>
    <cellStyle name="Обычный 2 2 5 4 7 5" xfId="16722"/>
    <cellStyle name="Обычный 2 2 5 4 7 5 2" xfId="16723"/>
    <cellStyle name="Обычный 2 2 5 4 7 6" xfId="16724"/>
    <cellStyle name="Обычный 2 2 5 4 7 7" xfId="16725"/>
    <cellStyle name="Обычный 2 2 5 4 8" xfId="16726"/>
    <cellStyle name="Обычный 2 2 5 4 8 2" xfId="16727"/>
    <cellStyle name="Обычный 2 2 5 4 8 2 2" xfId="16728"/>
    <cellStyle name="Обычный 2 2 5 4 8 2 3" xfId="16729"/>
    <cellStyle name="Обычный 2 2 5 4 8 3" xfId="16730"/>
    <cellStyle name="Обычный 2 2 5 4 8 3 2" xfId="16731"/>
    <cellStyle name="Обычный 2 2 5 4 8 3 3" xfId="16732"/>
    <cellStyle name="Обычный 2 2 5 4 8 4" xfId="16733"/>
    <cellStyle name="Обычный 2 2 5 4 8 4 2" xfId="16734"/>
    <cellStyle name="Обычный 2 2 5 4 8 5" xfId="16735"/>
    <cellStyle name="Обычный 2 2 5 4 8 5 2" xfId="16736"/>
    <cellStyle name="Обычный 2 2 5 4 8 6" xfId="16737"/>
    <cellStyle name="Обычный 2 2 5 4 8 7" xfId="16738"/>
    <cellStyle name="Обычный 2 2 5 4 9" xfId="16739"/>
    <cellStyle name="Обычный 2 2 5 4 9 2" xfId="16740"/>
    <cellStyle name="Обычный 2 2 5 4 9 3" xfId="16741"/>
    <cellStyle name="Обычный 2 2 5 5" xfId="16742"/>
    <cellStyle name="Обычный 2 2 5 5 10" xfId="16743"/>
    <cellStyle name="Обычный 2 2 5 5 10 2" xfId="16744"/>
    <cellStyle name="Обычный 2 2 5 5 11" xfId="16745"/>
    <cellStyle name="Обычный 2 2 5 5 12" xfId="16746"/>
    <cellStyle name="Обычный 2 2 5 5 2" xfId="16747"/>
    <cellStyle name="Обычный 2 2 5 5 2 2" xfId="16748"/>
    <cellStyle name="Обычный 2 2 5 5 2 2 2" xfId="16749"/>
    <cellStyle name="Обычный 2 2 5 5 2 2 2 2" xfId="16750"/>
    <cellStyle name="Обычный 2 2 5 5 2 2 3" xfId="16751"/>
    <cellStyle name="Обычный 2 2 5 5 2 2 4" xfId="16752"/>
    <cellStyle name="Обычный 2 2 5 5 2 3" xfId="16753"/>
    <cellStyle name="Обычный 2 2 5 5 2 3 2" xfId="16754"/>
    <cellStyle name="Обычный 2 2 5 5 2 3 3" xfId="16755"/>
    <cellStyle name="Обычный 2 2 5 5 2 4" xfId="16756"/>
    <cellStyle name="Обычный 2 2 5 5 2 4 2" xfId="16757"/>
    <cellStyle name="Обычный 2 2 5 5 2 4 3" xfId="16758"/>
    <cellStyle name="Обычный 2 2 5 5 2 5" xfId="16759"/>
    <cellStyle name="Обычный 2 2 5 5 2 5 2" xfId="16760"/>
    <cellStyle name="Обычный 2 2 5 5 2 5 3" xfId="16761"/>
    <cellStyle name="Обычный 2 2 5 5 2 6" xfId="16762"/>
    <cellStyle name="Обычный 2 2 5 5 2 6 2" xfId="16763"/>
    <cellStyle name="Обычный 2 2 5 5 2 7" xfId="16764"/>
    <cellStyle name="Обычный 2 2 5 5 2 8" xfId="16765"/>
    <cellStyle name="Обычный 2 2 5 5 3" xfId="16766"/>
    <cellStyle name="Обычный 2 2 5 5 3 2" xfId="16767"/>
    <cellStyle name="Обычный 2 2 5 5 3 2 2" xfId="16768"/>
    <cellStyle name="Обычный 2 2 5 5 3 2 2 2" xfId="16769"/>
    <cellStyle name="Обычный 2 2 5 5 3 2 3" xfId="16770"/>
    <cellStyle name="Обычный 2 2 5 5 3 2 4" xfId="16771"/>
    <cellStyle name="Обычный 2 2 5 5 3 3" xfId="16772"/>
    <cellStyle name="Обычный 2 2 5 5 3 3 2" xfId="16773"/>
    <cellStyle name="Обычный 2 2 5 5 3 3 3" xfId="16774"/>
    <cellStyle name="Обычный 2 2 5 5 3 4" xfId="16775"/>
    <cellStyle name="Обычный 2 2 5 5 3 4 2" xfId="16776"/>
    <cellStyle name="Обычный 2 2 5 5 3 4 3" xfId="16777"/>
    <cellStyle name="Обычный 2 2 5 5 3 5" xfId="16778"/>
    <cellStyle name="Обычный 2 2 5 5 3 5 2" xfId="16779"/>
    <cellStyle name="Обычный 2 2 5 5 3 5 3" xfId="16780"/>
    <cellStyle name="Обычный 2 2 5 5 3 6" xfId="16781"/>
    <cellStyle name="Обычный 2 2 5 5 3 6 2" xfId="16782"/>
    <cellStyle name="Обычный 2 2 5 5 3 7" xfId="16783"/>
    <cellStyle name="Обычный 2 2 5 5 3 8" xfId="16784"/>
    <cellStyle name="Обычный 2 2 5 5 4" xfId="16785"/>
    <cellStyle name="Обычный 2 2 5 5 4 2" xfId="16786"/>
    <cellStyle name="Обычный 2 2 5 5 4 2 2" xfId="16787"/>
    <cellStyle name="Обычный 2 2 5 5 4 2 3" xfId="16788"/>
    <cellStyle name="Обычный 2 2 5 5 4 3" xfId="16789"/>
    <cellStyle name="Обычный 2 2 5 5 4 3 2" xfId="16790"/>
    <cellStyle name="Обычный 2 2 5 5 4 3 3" xfId="16791"/>
    <cellStyle name="Обычный 2 2 5 5 4 4" xfId="16792"/>
    <cellStyle name="Обычный 2 2 5 5 4 4 2" xfId="16793"/>
    <cellStyle name="Обычный 2 2 5 5 4 4 3" xfId="16794"/>
    <cellStyle name="Обычный 2 2 5 5 4 5" xfId="16795"/>
    <cellStyle name="Обычный 2 2 5 5 4 5 2" xfId="16796"/>
    <cellStyle name="Обычный 2 2 5 5 4 6" xfId="16797"/>
    <cellStyle name="Обычный 2 2 5 5 4 7" xfId="16798"/>
    <cellStyle name="Обычный 2 2 5 5 5" xfId="16799"/>
    <cellStyle name="Обычный 2 2 5 5 5 2" xfId="16800"/>
    <cellStyle name="Обычный 2 2 5 5 5 2 2" xfId="16801"/>
    <cellStyle name="Обычный 2 2 5 5 5 2 3" xfId="16802"/>
    <cellStyle name="Обычный 2 2 5 5 5 3" xfId="16803"/>
    <cellStyle name="Обычный 2 2 5 5 5 3 2" xfId="16804"/>
    <cellStyle name="Обычный 2 2 5 5 5 3 3" xfId="16805"/>
    <cellStyle name="Обычный 2 2 5 5 5 4" xfId="16806"/>
    <cellStyle name="Обычный 2 2 5 5 5 4 2" xfId="16807"/>
    <cellStyle name="Обычный 2 2 5 5 5 4 3" xfId="16808"/>
    <cellStyle name="Обычный 2 2 5 5 5 5" xfId="16809"/>
    <cellStyle name="Обычный 2 2 5 5 5 5 2" xfId="16810"/>
    <cellStyle name="Обычный 2 2 5 5 5 6" xfId="16811"/>
    <cellStyle name="Обычный 2 2 5 5 5 7" xfId="16812"/>
    <cellStyle name="Обычный 2 2 5 5 6" xfId="16813"/>
    <cellStyle name="Обычный 2 2 5 5 6 2" xfId="16814"/>
    <cellStyle name="Обычный 2 2 5 5 6 2 2" xfId="16815"/>
    <cellStyle name="Обычный 2 2 5 5 6 2 3" xfId="16816"/>
    <cellStyle name="Обычный 2 2 5 5 6 3" xfId="16817"/>
    <cellStyle name="Обычный 2 2 5 5 6 3 2" xfId="16818"/>
    <cellStyle name="Обычный 2 2 5 5 6 3 3" xfId="16819"/>
    <cellStyle name="Обычный 2 2 5 5 6 4" xfId="16820"/>
    <cellStyle name="Обычный 2 2 5 5 6 4 2" xfId="16821"/>
    <cellStyle name="Обычный 2 2 5 5 6 5" xfId="16822"/>
    <cellStyle name="Обычный 2 2 5 5 6 5 2" xfId="16823"/>
    <cellStyle name="Обычный 2 2 5 5 6 6" xfId="16824"/>
    <cellStyle name="Обычный 2 2 5 5 6 7" xfId="16825"/>
    <cellStyle name="Обычный 2 2 5 5 7" xfId="16826"/>
    <cellStyle name="Обычный 2 2 5 5 7 2" xfId="16827"/>
    <cellStyle name="Обычный 2 2 5 5 7 3" xfId="16828"/>
    <cellStyle name="Обычный 2 2 5 5 8" xfId="16829"/>
    <cellStyle name="Обычный 2 2 5 5 8 2" xfId="16830"/>
    <cellStyle name="Обычный 2 2 5 5 8 3" xfId="16831"/>
    <cellStyle name="Обычный 2 2 5 5 9" xfId="16832"/>
    <cellStyle name="Обычный 2 2 5 5 9 2" xfId="16833"/>
    <cellStyle name="Обычный 2 2 5 5 9 3" xfId="16834"/>
    <cellStyle name="Обычный 2 2 5 6" xfId="16835"/>
    <cellStyle name="Обычный 2 2 5 6 2" xfId="16836"/>
    <cellStyle name="Обычный 2 2 5 6 2 2" xfId="16837"/>
    <cellStyle name="Обычный 2 2 5 6 2 2 2" xfId="16838"/>
    <cellStyle name="Обычный 2 2 5 6 2 2 3" xfId="16839"/>
    <cellStyle name="Обычный 2 2 5 6 2 3" xfId="16840"/>
    <cellStyle name="Обычный 2 2 5 6 2 3 2" xfId="16841"/>
    <cellStyle name="Обычный 2 2 5 6 2 3 3" xfId="16842"/>
    <cellStyle name="Обычный 2 2 5 6 2 4" xfId="16843"/>
    <cellStyle name="Обычный 2 2 5 6 2 4 2" xfId="16844"/>
    <cellStyle name="Обычный 2 2 5 6 2 4 3" xfId="16845"/>
    <cellStyle name="Обычный 2 2 5 6 2 5" xfId="16846"/>
    <cellStyle name="Обычный 2 2 5 6 2 5 2" xfId="16847"/>
    <cellStyle name="Обычный 2 2 5 6 2 6" xfId="16848"/>
    <cellStyle name="Обычный 2 2 5 6 2 7" xfId="16849"/>
    <cellStyle name="Обычный 2 2 5 6 3" xfId="16850"/>
    <cellStyle name="Обычный 2 2 5 6 3 2" xfId="16851"/>
    <cellStyle name="Обычный 2 2 5 6 3 2 2" xfId="16852"/>
    <cellStyle name="Обычный 2 2 5 6 3 3" xfId="16853"/>
    <cellStyle name="Обычный 2 2 5 6 3 4" xfId="16854"/>
    <cellStyle name="Обычный 2 2 5 6 4" xfId="16855"/>
    <cellStyle name="Обычный 2 2 5 6 4 2" xfId="16856"/>
    <cellStyle name="Обычный 2 2 5 6 4 3" xfId="16857"/>
    <cellStyle name="Обычный 2 2 5 6 5" xfId="16858"/>
    <cellStyle name="Обычный 2 2 5 6 5 2" xfId="16859"/>
    <cellStyle name="Обычный 2 2 5 6 5 3" xfId="16860"/>
    <cellStyle name="Обычный 2 2 5 6 6" xfId="16861"/>
    <cellStyle name="Обычный 2 2 5 6 6 2" xfId="16862"/>
    <cellStyle name="Обычный 2 2 5 6 6 3" xfId="16863"/>
    <cellStyle name="Обычный 2 2 5 6 7" xfId="16864"/>
    <cellStyle name="Обычный 2 2 5 6 7 2" xfId="16865"/>
    <cellStyle name="Обычный 2 2 5 6 8" xfId="16866"/>
    <cellStyle name="Обычный 2 2 5 6 9" xfId="16867"/>
    <cellStyle name="Обычный 2 2 5 7" xfId="16868"/>
    <cellStyle name="Обычный 2 2 5 7 2" xfId="16869"/>
    <cellStyle name="Обычный 2 2 5 7 3" xfId="16870"/>
    <cellStyle name="Обычный 2 2 5 7 3 2" xfId="16871"/>
    <cellStyle name="Обычный 2 2 5 7 3 3" xfId="16872"/>
    <cellStyle name="Обычный 2 2 5 7 4" xfId="16873"/>
    <cellStyle name="Обычный 2 2 5 7 4 2" xfId="16874"/>
    <cellStyle name="Обычный 2 2 5 8" xfId="16875"/>
    <cellStyle name="Обычный 2 2 5 8 2" xfId="16876"/>
    <cellStyle name="Обычный 2 2 5 8 2 2" xfId="16877"/>
    <cellStyle name="Обычный 2 2 5 8 2 2 2" xfId="16878"/>
    <cellStyle name="Обычный 2 2 5 8 2 3" xfId="16879"/>
    <cellStyle name="Обычный 2 2 5 8 2 4" xfId="16880"/>
    <cellStyle name="Обычный 2 2 5 8 3" xfId="16881"/>
    <cellStyle name="Обычный 2 2 5 8 3 2" xfId="16882"/>
    <cellStyle name="Обычный 2 2 5 8 3 3" xfId="16883"/>
    <cellStyle name="Обычный 2 2 5 8 4" xfId="16884"/>
    <cellStyle name="Обычный 2 2 5 8 4 2" xfId="16885"/>
    <cellStyle name="Обычный 2 2 5 8 4 3" xfId="16886"/>
    <cellStyle name="Обычный 2 2 5 8 5" xfId="16887"/>
    <cellStyle name="Обычный 2 2 5 8 5 2" xfId="16888"/>
    <cellStyle name="Обычный 2 2 5 8 5 3" xfId="16889"/>
    <cellStyle name="Обычный 2 2 5 8 6" xfId="16890"/>
    <cellStyle name="Обычный 2 2 5 8 6 2" xfId="16891"/>
    <cellStyle name="Обычный 2 2 5 8 7" xfId="16892"/>
    <cellStyle name="Обычный 2 2 5 8 8" xfId="16893"/>
    <cellStyle name="Обычный 2 2 5 9" xfId="16894"/>
    <cellStyle name="Обычный 2 2 5 9 2" xfId="16895"/>
    <cellStyle name="Обычный 2 2 5 9 2 2" xfId="16896"/>
    <cellStyle name="Обычный 2 2 5 9 2 3" xfId="16897"/>
    <cellStyle name="Обычный 2 2 5 9 3" xfId="16898"/>
    <cellStyle name="Обычный 2 2 5 9 3 2" xfId="16899"/>
    <cellStyle name="Обычный 2 2 5 9 3 3" xfId="16900"/>
    <cellStyle name="Обычный 2 2 5 9 4" xfId="16901"/>
    <cellStyle name="Обычный 2 2 5 9 4 2" xfId="16902"/>
    <cellStyle name="Обычный 2 2 5 9 4 3" xfId="16903"/>
    <cellStyle name="Обычный 2 2 5 9 5" xfId="16904"/>
    <cellStyle name="Обычный 2 2 5 9 5 2" xfId="16905"/>
    <cellStyle name="Обычный 2 2 5 9 6" xfId="16906"/>
    <cellStyle name="Обычный 2 2 5 9 7" xfId="16907"/>
    <cellStyle name="Обычный 2 2 6" xfId="16908"/>
    <cellStyle name="Обычный 2 2 6 2" xfId="16909"/>
    <cellStyle name="Обычный 2 2 6 2 2" xfId="16910"/>
    <cellStyle name="Обычный 2 2 6 2 2 2" xfId="16911"/>
    <cellStyle name="Обычный 2 2 6 2 2 3" xfId="16912"/>
    <cellStyle name="Обычный 2 2 6 2 3" xfId="16913"/>
    <cellStyle name="Обычный 2 2 6 2 3 2" xfId="16914"/>
    <cellStyle name="Обычный 2 2 6 2 3 3" xfId="16915"/>
    <cellStyle name="Обычный 2 2 6 2 4" xfId="16916"/>
    <cellStyle name="Обычный 2 2 6 2 4 2" xfId="16917"/>
    <cellStyle name="Обычный 2 2 6 2 4 3" xfId="16918"/>
    <cellStyle name="Обычный 2 2 6 2 5" xfId="16919"/>
    <cellStyle name="Обычный 2 2 6 2 5 2" xfId="16920"/>
    <cellStyle name="Обычный 2 2 6 2 6" xfId="16921"/>
    <cellStyle name="Обычный 2 2 6 2 7" xfId="16922"/>
    <cellStyle name="Обычный 2 2 6 3" xfId="16923"/>
    <cellStyle name="Обычный 2 2 6 3 2" xfId="16924"/>
    <cellStyle name="Обычный 2 2 6 3 3" xfId="16925"/>
    <cellStyle name="Обычный 2 2 6 4" xfId="16926"/>
    <cellStyle name="Обычный 2 2 6 4 2" xfId="16927"/>
    <cellStyle name="Обычный 2 2 6 4 3" xfId="16928"/>
    <cellStyle name="Обычный 2 2 6 5" xfId="16929"/>
    <cellStyle name="Обычный 2 2 6 5 2" xfId="16930"/>
    <cellStyle name="Обычный 2 2 6 5 3" xfId="16931"/>
    <cellStyle name="Обычный 2 2 6 6" xfId="16932"/>
    <cellStyle name="Обычный 2 2 6 6 2" xfId="16933"/>
    <cellStyle name="Обычный 2 2 6 7" xfId="16934"/>
    <cellStyle name="Обычный 2 2 6 8" xfId="16935"/>
    <cellStyle name="Обычный 2 2 7" xfId="16936"/>
    <cellStyle name="Обычный 2 2 8" xfId="16937"/>
    <cellStyle name="Обычный 2 2_46EE.2011(v1.0)" xfId="16938"/>
    <cellStyle name="Обычный 2 26 2" xfId="16939"/>
    <cellStyle name="Обычный 2 3" xfId="16940"/>
    <cellStyle name="Обычный 2 3 2" xfId="16941"/>
    <cellStyle name="Обычный 2 3 2 2" xfId="16942"/>
    <cellStyle name="Обычный 2 3 2 2 2" xfId="16943"/>
    <cellStyle name="Обычный 2 3 2 2 2 2" xfId="16944"/>
    <cellStyle name="Обычный 2 3 2 2 2 3" xfId="16945"/>
    <cellStyle name="Обычный 2 3 2 2 2 4" xfId="16946"/>
    <cellStyle name="Обычный 2 3 2 2 3" xfId="16947"/>
    <cellStyle name="Обычный 2 3 2 2 4" xfId="16948"/>
    <cellStyle name="Обычный 2 3 2 2 5" xfId="16949"/>
    <cellStyle name="Обычный 2 3 2 3" xfId="16950"/>
    <cellStyle name="Обычный 2 3 2 3 2" xfId="16951"/>
    <cellStyle name="Обычный 2 3 2 3 3" xfId="16952"/>
    <cellStyle name="Обычный 2 3 2 3 4" xfId="16953"/>
    <cellStyle name="Обычный 2 3 2_Перекрестное субсидирование" xfId="16954"/>
    <cellStyle name="Обычный 2 3 3" xfId="16955"/>
    <cellStyle name="Обычный 2 3 3 2" xfId="16956"/>
    <cellStyle name="Обычный 2 3 3 2 2" xfId="16957"/>
    <cellStyle name="Обычный 2 3 3 2 3" xfId="16958"/>
    <cellStyle name="Обычный 2 3 3 2 4" xfId="16959"/>
    <cellStyle name="Обычный 2 3 3 3" xfId="16960"/>
    <cellStyle name="Обычный 2 3 4" xfId="16961"/>
    <cellStyle name="Обычный 2 3 4 2" xfId="16962"/>
    <cellStyle name="Обычный 2 3 4 3" xfId="16963"/>
    <cellStyle name="Обычный 2 3 4 4" xfId="16964"/>
    <cellStyle name="Обычный 2 3 5" xfId="16965"/>
    <cellStyle name="Обычный 2 3 5 2" xfId="16966"/>
    <cellStyle name="Обычный 2 3 5 3" xfId="16967"/>
    <cellStyle name="Обычный 2 3 5 4" xfId="16968"/>
    <cellStyle name="Обычный 2 3 6" xfId="16969"/>
    <cellStyle name="Обычный 2 3_46EE.2011(v1.0)" xfId="16970"/>
    <cellStyle name="Обычный 2 4" xfId="16971"/>
    <cellStyle name="Обычный 2 4 2" xfId="16972"/>
    <cellStyle name="Обычный 2 4 2 2" xfId="16973"/>
    <cellStyle name="Обычный 2 4 2 2 2" xfId="16974"/>
    <cellStyle name="Обычный 2 4 2 2 3" xfId="16975"/>
    <cellStyle name="Обычный 2 4 2 2 4" xfId="16976"/>
    <cellStyle name="Обычный 2 4 2 3" xfId="16977"/>
    <cellStyle name="Обычный 2 4 3" xfId="16978"/>
    <cellStyle name="Обычный 2 4 3 2" xfId="16979"/>
    <cellStyle name="Обычный 2 4 3 3" xfId="16980"/>
    <cellStyle name="Обычный 2 4 4" xfId="16981"/>
    <cellStyle name="Обычный 2 4 4 2" xfId="16982"/>
    <cellStyle name="Обычный 2 4 4 3" xfId="16983"/>
    <cellStyle name="Обычный 2 4 4 4" xfId="16984"/>
    <cellStyle name="Обычный 2 4 5" xfId="16985"/>
    <cellStyle name="Обычный 2 4 6" xfId="16986"/>
    <cellStyle name="Обычный 2 4 7" xfId="16987"/>
    <cellStyle name="Обычный 2 4_46EE.2011(v1.0)" xfId="16988"/>
    <cellStyle name="Обычный 2 5" xfId="16989"/>
    <cellStyle name="Обычный 2 5 2" xfId="16990"/>
    <cellStyle name="Обычный 2 5 2 2" xfId="16991"/>
    <cellStyle name="Обычный 2 5 2 3" xfId="16992"/>
    <cellStyle name="Обычный 2 5 3" xfId="16993"/>
    <cellStyle name="Обычный 2 5 3 2" xfId="16994"/>
    <cellStyle name="Обычный 2 5 3 3" xfId="16995"/>
    <cellStyle name="Обычный 2 5 4" xfId="16996"/>
    <cellStyle name="Обычный 2 5 5" xfId="16997"/>
    <cellStyle name="Обычный 2 5 6" xfId="16998"/>
    <cellStyle name="Обычный 2 5_46EE.2011(v1.0)" xfId="16999"/>
    <cellStyle name="Обычный 2 6" xfId="17000"/>
    <cellStyle name="Обычный 2 6 2" xfId="17001"/>
    <cellStyle name="Обычный 2 6 2 2" xfId="17002"/>
    <cellStyle name="Обычный 2 6 2 3" xfId="17003"/>
    <cellStyle name="Обычный 2 6 3" xfId="17004"/>
    <cellStyle name="Обычный 2 6 3 2" xfId="17005"/>
    <cellStyle name="Обычный 2 6 3 3" xfId="17006"/>
    <cellStyle name="Обычный 2 6 4" xfId="17007"/>
    <cellStyle name="Обычный 2 6 5" xfId="17008"/>
    <cellStyle name="Обычный 2 6_46EE.2011(v1.0)" xfId="17009"/>
    <cellStyle name="Обычный 2 7" xfId="17010"/>
    <cellStyle name="Обычный 2 7 2" xfId="17011"/>
    <cellStyle name="Обычный 2 7 2 2" xfId="17012"/>
    <cellStyle name="Обычный 2 7 3" xfId="17013"/>
    <cellStyle name="Обычный 2 8" xfId="17014"/>
    <cellStyle name="Обычный 2 8 2" xfId="17015"/>
    <cellStyle name="Обычный 2 8 2 10" xfId="17016"/>
    <cellStyle name="Обычный 2 8 2 10 2" xfId="17017"/>
    <cellStyle name="Обычный 2 8 2 10 2 2" xfId="17018"/>
    <cellStyle name="Обычный 2 8 2 10 2 3" xfId="17019"/>
    <cellStyle name="Обычный 2 8 2 10 3" xfId="17020"/>
    <cellStyle name="Обычный 2 8 2 10 3 2" xfId="17021"/>
    <cellStyle name="Обычный 2 8 2 10 3 3" xfId="17022"/>
    <cellStyle name="Обычный 2 8 2 10 4" xfId="17023"/>
    <cellStyle name="Обычный 2 8 2 10 4 2" xfId="17024"/>
    <cellStyle name="Обычный 2 8 2 10 4 3" xfId="17025"/>
    <cellStyle name="Обычный 2 8 2 10 5" xfId="17026"/>
    <cellStyle name="Обычный 2 8 2 10 5 2" xfId="17027"/>
    <cellStyle name="Обычный 2 8 2 10 6" xfId="17028"/>
    <cellStyle name="Обычный 2 8 2 10 7" xfId="17029"/>
    <cellStyle name="Обычный 2 8 2 11" xfId="17030"/>
    <cellStyle name="Обычный 2 8 2 11 2" xfId="17031"/>
    <cellStyle name="Обычный 2 8 2 11 2 2" xfId="17032"/>
    <cellStyle name="Обычный 2 8 2 11 2 3" xfId="17033"/>
    <cellStyle name="Обычный 2 8 2 11 3" xfId="17034"/>
    <cellStyle name="Обычный 2 8 2 11 3 2" xfId="17035"/>
    <cellStyle name="Обычный 2 8 2 11 3 3" xfId="17036"/>
    <cellStyle name="Обычный 2 8 2 11 4" xfId="17037"/>
    <cellStyle name="Обычный 2 8 2 11 4 2" xfId="17038"/>
    <cellStyle name="Обычный 2 8 2 11 4 3" xfId="17039"/>
    <cellStyle name="Обычный 2 8 2 11 5" xfId="17040"/>
    <cellStyle name="Обычный 2 8 2 11 5 2" xfId="17041"/>
    <cellStyle name="Обычный 2 8 2 11 6" xfId="17042"/>
    <cellStyle name="Обычный 2 8 2 11 7" xfId="17043"/>
    <cellStyle name="Обычный 2 8 2 12" xfId="17044"/>
    <cellStyle name="Обычный 2 8 2 12 2" xfId="17045"/>
    <cellStyle name="Обычный 2 8 2 12 3" xfId="17046"/>
    <cellStyle name="Обычный 2 8 2 13" xfId="17047"/>
    <cellStyle name="Обычный 2 8 2 13 2" xfId="17048"/>
    <cellStyle name="Обычный 2 8 2 13 3" xfId="17049"/>
    <cellStyle name="Обычный 2 8 2 14" xfId="17050"/>
    <cellStyle name="Обычный 2 8 2 14 2" xfId="17051"/>
    <cellStyle name="Обычный 2 8 2 14 3" xfId="17052"/>
    <cellStyle name="Обычный 2 8 2 15" xfId="17053"/>
    <cellStyle name="Обычный 2 8 2 15 2" xfId="17054"/>
    <cellStyle name="Обычный 2 8 2 16" xfId="17055"/>
    <cellStyle name="Обычный 2 8 2 17" xfId="17056"/>
    <cellStyle name="Обычный 2 8 2 2" xfId="17057"/>
    <cellStyle name="Обычный 2 8 2 3" xfId="17058"/>
    <cellStyle name="Обычный 2 8 2 3 10" xfId="17059"/>
    <cellStyle name="Обычный 2 8 2 3 10 2" xfId="17060"/>
    <cellStyle name="Обычный 2 8 2 3 10 2 2" xfId="17061"/>
    <cellStyle name="Обычный 2 8 2 3 10 2 3" xfId="17062"/>
    <cellStyle name="Обычный 2 8 2 3 10 3" xfId="17063"/>
    <cellStyle name="Обычный 2 8 2 3 10 3 2" xfId="17064"/>
    <cellStyle name="Обычный 2 8 2 3 10 3 3" xfId="17065"/>
    <cellStyle name="Обычный 2 8 2 3 10 4" xfId="17066"/>
    <cellStyle name="Обычный 2 8 2 3 10 4 2" xfId="17067"/>
    <cellStyle name="Обычный 2 8 2 3 10 4 3" xfId="17068"/>
    <cellStyle name="Обычный 2 8 2 3 10 5" xfId="17069"/>
    <cellStyle name="Обычный 2 8 2 3 10 5 2" xfId="17070"/>
    <cellStyle name="Обычный 2 8 2 3 10 6" xfId="17071"/>
    <cellStyle name="Обычный 2 8 2 3 10 7" xfId="17072"/>
    <cellStyle name="Обычный 2 8 2 3 11" xfId="17073"/>
    <cellStyle name="Обычный 2 8 2 3 11 2" xfId="17074"/>
    <cellStyle name="Обычный 2 8 2 3 11 2 2" xfId="17075"/>
    <cellStyle name="Обычный 2 8 2 3 11 2 3" xfId="17076"/>
    <cellStyle name="Обычный 2 8 2 3 11 3" xfId="17077"/>
    <cellStyle name="Обычный 2 8 2 3 11 3 2" xfId="17078"/>
    <cellStyle name="Обычный 2 8 2 3 11 3 3" xfId="17079"/>
    <cellStyle name="Обычный 2 8 2 3 11 4" xfId="17080"/>
    <cellStyle name="Обычный 2 8 2 3 11 4 2" xfId="17081"/>
    <cellStyle name="Обычный 2 8 2 3 11 4 3" xfId="17082"/>
    <cellStyle name="Обычный 2 8 2 3 11 5" xfId="17083"/>
    <cellStyle name="Обычный 2 8 2 3 11 5 2" xfId="17084"/>
    <cellStyle name="Обычный 2 8 2 3 11 6" xfId="17085"/>
    <cellStyle name="Обычный 2 8 2 3 11 7" xfId="17086"/>
    <cellStyle name="Обычный 2 8 2 3 12" xfId="17087"/>
    <cellStyle name="Обычный 2 8 2 3 12 2" xfId="17088"/>
    <cellStyle name="Обычный 2 8 2 3 12 3" xfId="17089"/>
    <cellStyle name="Обычный 2 8 2 3 13" xfId="17090"/>
    <cellStyle name="Обычный 2 8 2 3 13 2" xfId="17091"/>
    <cellStyle name="Обычный 2 8 2 3 13 3" xfId="17092"/>
    <cellStyle name="Обычный 2 8 2 3 14" xfId="17093"/>
    <cellStyle name="Обычный 2 8 2 3 14 2" xfId="17094"/>
    <cellStyle name="Обычный 2 8 2 3 14 3" xfId="17095"/>
    <cellStyle name="Обычный 2 8 2 3 15" xfId="17096"/>
    <cellStyle name="Обычный 2 8 2 3 15 2" xfId="17097"/>
    <cellStyle name="Обычный 2 8 2 3 16" xfId="17098"/>
    <cellStyle name="Обычный 2 8 2 3 17" xfId="17099"/>
    <cellStyle name="Обычный 2 8 2 3 2" xfId="17100"/>
    <cellStyle name="Обычный 2 8 2 3 2 10" xfId="17101"/>
    <cellStyle name="Обычный 2 8 2 3 2 10 2" xfId="17102"/>
    <cellStyle name="Обычный 2 8 2 3 2 10 2 2" xfId="17103"/>
    <cellStyle name="Обычный 2 8 2 3 2 10 2 3" xfId="17104"/>
    <cellStyle name="Обычный 2 8 2 3 2 10 3" xfId="17105"/>
    <cellStyle name="Обычный 2 8 2 3 2 10 3 2" xfId="17106"/>
    <cellStyle name="Обычный 2 8 2 3 2 10 3 3" xfId="17107"/>
    <cellStyle name="Обычный 2 8 2 3 2 10 4" xfId="17108"/>
    <cellStyle name="Обычный 2 8 2 3 2 10 4 2" xfId="17109"/>
    <cellStyle name="Обычный 2 8 2 3 2 10 5" xfId="17110"/>
    <cellStyle name="Обычный 2 8 2 3 2 10 5 2" xfId="17111"/>
    <cellStyle name="Обычный 2 8 2 3 2 10 6" xfId="17112"/>
    <cellStyle name="Обычный 2 8 2 3 2 10 7" xfId="17113"/>
    <cellStyle name="Обычный 2 8 2 3 2 11" xfId="17114"/>
    <cellStyle name="Обычный 2 8 2 3 2 11 2" xfId="17115"/>
    <cellStyle name="Обычный 2 8 2 3 2 11 3" xfId="17116"/>
    <cellStyle name="Обычный 2 8 2 3 2 12" xfId="17117"/>
    <cellStyle name="Обычный 2 8 2 3 2 12 2" xfId="17118"/>
    <cellStyle name="Обычный 2 8 2 3 2 12 3" xfId="17119"/>
    <cellStyle name="Обычный 2 8 2 3 2 13" xfId="17120"/>
    <cellStyle name="Обычный 2 8 2 3 2 13 2" xfId="17121"/>
    <cellStyle name="Обычный 2 8 2 3 2 13 3" xfId="17122"/>
    <cellStyle name="Обычный 2 8 2 3 2 14" xfId="17123"/>
    <cellStyle name="Обычный 2 8 2 3 2 14 2" xfId="17124"/>
    <cellStyle name="Обычный 2 8 2 3 2 15" xfId="17125"/>
    <cellStyle name="Обычный 2 8 2 3 2 16" xfId="17126"/>
    <cellStyle name="Обычный 2 8 2 3 2 2" xfId="17127"/>
    <cellStyle name="Обычный 2 8 2 3 2 2 10" xfId="17128"/>
    <cellStyle name="Обычный 2 8 2 3 2 2 10 2" xfId="17129"/>
    <cellStyle name="Обычный 2 8 2 3 2 2 10 3" xfId="17130"/>
    <cellStyle name="Обычный 2 8 2 3 2 2 11" xfId="17131"/>
    <cellStyle name="Обычный 2 8 2 3 2 2 11 2" xfId="17132"/>
    <cellStyle name="Обычный 2 8 2 3 2 2 12" xfId="17133"/>
    <cellStyle name="Обычный 2 8 2 3 2 2 13" xfId="17134"/>
    <cellStyle name="Обычный 2 8 2 3 2 2 2" xfId="17135"/>
    <cellStyle name="Обычный 2 8 2 3 2 2 2 2" xfId="17136"/>
    <cellStyle name="Обычный 2 8 2 3 2 2 2 2 2" xfId="17137"/>
    <cellStyle name="Обычный 2 8 2 3 2 2 2 2 2 2" xfId="17138"/>
    <cellStyle name="Обычный 2 8 2 3 2 2 2 2 3" xfId="17139"/>
    <cellStyle name="Обычный 2 8 2 3 2 2 2 2 4" xfId="17140"/>
    <cellStyle name="Обычный 2 8 2 3 2 2 2 3" xfId="17141"/>
    <cellStyle name="Обычный 2 8 2 3 2 2 2 3 2" xfId="17142"/>
    <cellStyle name="Обычный 2 8 2 3 2 2 2 3 3" xfId="17143"/>
    <cellStyle name="Обычный 2 8 2 3 2 2 2 4" xfId="17144"/>
    <cellStyle name="Обычный 2 8 2 3 2 2 2 4 2" xfId="17145"/>
    <cellStyle name="Обычный 2 8 2 3 2 2 2 4 3" xfId="17146"/>
    <cellStyle name="Обычный 2 8 2 3 2 2 2 5" xfId="17147"/>
    <cellStyle name="Обычный 2 8 2 3 2 2 2 5 2" xfId="17148"/>
    <cellStyle name="Обычный 2 8 2 3 2 2 2 5 3" xfId="17149"/>
    <cellStyle name="Обычный 2 8 2 3 2 2 2 6" xfId="17150"/>
    <cellStyle name="Обычный 2 8 2 3 2 2 2 6 2" xfId="17151"/>
    <cellStyle name="Обычный 2 8 2 3 2 2 2 7" xfId="17152"/>
    <cellStyle name="Обычный 2 8 2 3 2 2 2 8" xfId="17153"/>
    <cellStyle name="Обычный 2 8 2 3 2 2 3" xfId="17154"/>
    <cellStyle name="Обычный 2 8 2 3 2 2 3 2" xfId="17155"/>
    <cellStyle name="Обычный 2 8 2 3 2 2 3 2 2" xfId="17156"/>
    <cellStyle name="Обычный 2 8 2 3 2 2 3 2 2 2" xfId="17157"/>
    <cellStyle name="Обычный 2 8 2 3 2 2 3 2 3" xfId="17158"/>
    <cellStyle name="Обычный 2 8 2 3 2 2 3 2 4" xfId="17159"/>
    <cellStyle name="Обычный 2 8 2 3 2 2 3 3" xfId="17160"/>
    <cellStyle name="Обычный 2 8 2 3 2 2 3 3 2" xfId="17161"/>
    <cellStyle name="Обычный 2 8 2 3 2 2 3 3 3" xfId="17162"/>
    <cellStyle name="Обычный 2 8 2 3 2 2 3 4" xfId="17163"/>
    <cellStyle name="Обычный 2 8 2 3 2 2 3 4 2" xfId="17164"/>
    <cellStyle name="Обычный 2 8 2 3 2 2 3 4 3" xfId="17165"/>
    <cellStyle name="Обычный 2 8 2 3 2 2 3 5" xfId="17166"/>
    <cellStyle name="Обычный 2 8 2 3 2 2 3 5 2" xfId="17167"/>
    <cellStyle name="Обычный 2 8 2 3 2 2 3 5 3" xfId="17168"/>
    <cellStyle name="Обычный 2 8 2 3 2 2 3 6" xfId="17169"/>
    <cellStyle name="Обычный 2 8 2 3 2 2 3 6 2" xfId="17170"/>
    <cellStyle name="Обычный 2 8 2 3 2 2 3 7" xfId="17171"/>
    <cellStyle name="Обычный 2 8 2 3 2 2 3 8" xfId="17172"/>
    <cellStyle name="Обычный 2 8 2 3 2 2 4" xfId="17173"/>
    <cellStyle name="Обычный 2 8 2 3 2 2 4 2" xfId="17174"/>
    <cellStyle name="Обычный 2 8 2 3 2 2 4 2 2" xfId="17175"/>
    <cellStyle name="Обычный 2 8 2 3 2 2 4 2 3" xfId="17176"/>
    <cellStyle name="Обычный 2 8 2 3 2 2 4 3" xfId="17177"/>
    <cellStyle name="Обычный 2 8 2 3 2 2 4 3 2" xfId="17178"/>
    <cellStyle name="Обычный 2 8 2 3 2 2 4 3 3" xfId="17179"/>
    <cellStyle name="Обычный 2 8 2 3 2 2 4 4" xfId="17180"/>
    <cellStyle name="Обычный 2 8 2 3 2 2 4 4 2" xfId="17181"/>
    <cellStyle name="Обычный 2 8 2 3 2 2 4 4 3" xfId="17182"/>
    <cellStyle name="Обычный 2 8 2 3 2 2 4 5" xfId="17183"/>
    <cellStyle name="Обычный 2 8 2 3 2 2 4 5 2" xfId="17184"/>
    <cellStyle name="Обычный 2 8 2 3 2 2 4 6" xfId="17185"/>
    <cellStyle name="Обычный 2 8 2 3 2 2 4 7" xfId="17186"/>
    <cellStyle name="Обычный 2 8 2 3 2 2 5" xfId="17187"/>
    <cellStyle name="Обычный 2 8 2 3 2 2 5 2" xfId="17188"/>
    <cellStyle name="Обычный 2 8 2 3 2 2 5 2 2" xfId="17189"/>
    <cellStyle name="Обычный 2 8 2 3 2 2 5 2 3" xfId="17190"/>
    <cellStyle name="Обычный 2 8 2 3 2 2 5 3" xfId="17191"/>
    <cellStyle name="Обычный 2 8 2 3 2 2 5 3 2" xfId="17192"/>
    <cellStyle name="Обычный 2 8 2 3 2 2 5 3 3" xfId="17193"/>
    <cellStyle name="Обычный 2 8 2 3 2 2 5 4" xfId="17194"/>
    <cellStyle name="Обычный 2 8 2 3 2 2 5 4 2" xfId="17195"/>
    <cellStyle name="Обычный 2 8 2 3 2 2 5 4 3" xfId="17196"/>
    <cellStyle name="Обычный 2 8 2 3 2 2 5 5" xfId="17197"/>
    <cellStyle name="Обычный 2 8 2 3 2 2 5 5 2" xfId="17198"/>
    <cellStyle name="Обычный 2 8 2 3 2 2 5 6" xfId="17199"/>
    <cellStyle name="Обычный 2 8 2 3 2 2 5 7" xfId="17200"/>
    <cellStyle name="Обычный 2 8 2 3 2 2 6" xfId="17201"/>
    <cellStyle name="Обычный 2 8 2 3 2 2 6 2" xfId="17202"/>
    <cellStyle name="Обычный 2 8 2 3 2 2 6 2 2" xfId="17203"/>
    <cellStyle name="Обычный 2 8 2 3 2 2 6 2 3" xfId="17204"/>
    <cellStyle name="Обычный 2 8 2 3 2 2 6 3" xfId="17205"/>
    <cellStyle name="Обычный 2 8 2 3 2 2 6 3 2" xfId="17206"/>
    <cellStyle name="Обычный 2 8 2 3 2 2 6 3 3" xfId="17207"/>
    <cellStyle name="Обычный 2 8 2 3 2 2 6 4" xfId="17208"/>
    <cellStyle name="Обычный 2 8 2 3 2 2 6 4 2" xfId="17209"/>
    <cellStyle name="Обычный 2 8 2 3 2 2 6 4 3" xfId="17210"/>
    <cellStyle name="Обычный 2 8 2 3 2 2 6 5" xfId="17211"/>
    <cellStyle name="Обычный 2 8 2 3 2 2 6 5 2" xfId="17212"/>
    <cellStyle name="Обычный 2 8 2 3 2 2 6 6" xfId="17213"/>
    <cellStyle name="Обычный 2 8 2 3 2 2 6 7" xfId="17214"/>
    <cellStyle name="Обычный 2 8 2 3 2 2 7" xfId="17215"/>
    <cellStyle name="Обычный 2 8 2 3 2 2 7 2" xfId="17216"/>
    <cellStyle name="Обычный 2 8 2 3 2 2 7 2 2" xfId="17217"/>
    <cellStyle name="Обычный 2 8 2 3 2 2 7 2 3" xfId="17218"/>
    <cellStyle name="Обычный 2 8 2 3 2 2 7 3" xfId="17219"/>
    <cellStyle name="Обычный 2 8 2 3 2 2 7 3 2" xfId="17220"/>
    <cellStyle name="Обычный 2 8 2 3 2 2 7 3 3" xfId="17221"/>
    <cellStyle name="Обычный 2 8 2 3 2 2 7 4" xfId="17222"/>
    <cellStyle name="Обычный 2 8 2 3 2 2 7 4 2" xfId="17223"/>
    <cellStyle name="Обычный 2 8 2 3 2 2 7 5" xfId="17224"/>
    <cellStyle name="Обычный 2 8 2 3 2 2 7 5 2" xfId="17225"/>
    <cellStyle name="Обычный 2 8 2 3 2 2 7 6" xfId="17226"/>
    <cellStyle name="Обычный 2 8 2 3 2 2 7 7" xfId="17227"/>
    <cellStyle name="Обычный 2 8 2 3 2 2 8" xfId="17228"/>
    <cellStyle name="Обычный 2 8 2 3 2 2 8 2" xfId="17229"/>
    <cellStyle name="Обычный 2 8 2 3 2 2 8 3" xfId="17230"/>
    <cellStyle name="Обычный 2 8 2 3 2 2 9" xfId="17231"/>
    <cellStyle name="Обычный 2 8 2 3 2 2 9 2" xfId="17232"/>
    <cellStyle name="Обычный 2 8 2 3 2 2 9 3" xfId="17233"/>
    <cellStyle name="Обычный 2 8 2 3 2 3" xfId="17234"/>
    <cellStyle name="Обычный 2 8 2 3 2 3 10" xfId="17235"/>
    <cellStyle name="Обычный 2 8 2 3 2 3 10 2" xfId="17236"/>
    <cellStyle name="Обычный 2 8 2 3 2 3 11" xfId="17237"/>
    <cellStyle name="Обычный 2 8 2 3 2 3 12" xfId="17238"/>
    <cellStyle name="Обычный 2 8 2 3 2 3 2" xfId="17239"/>
    <cellStyle name="Обычный 2 8 2 3 2 3 2 2" xfId="17240"/>
    <cellStyle name="Обычный 2 8 2 3 2 3 2 2 2" xfId="17241"/>
    <cellStyle name="Обычный 2 8 2 3 2 3 2 2 2 2" xfId="17242"/>
    <cellStyle name="Обычный 2 8 2 3 2 3 2 2 3" xfId="17243"/>
    <cellStyle name="Обычный 2 8 2 3 2 3 2 2 4" xfId="17244"/>
    <cellStyle name="Обычный 2 8 2 3 2 3 2 3" xfId="17245"/>
    <cellStyle name="Обычный 2 8 2 3 2 3 2 3 2" xfId="17246"/>
    <cellStyle name="Обычный 2 8 2 3 2 3 2 3 3" xfId="17247"/>
    <cellStyle name="Обычный 2 8 2 3 2 3 2 4" xfId="17248"/>
    <cellStyle name="Обычный 2 8 2 3 2 3 2 4 2" xfId="17249"/>
    <cellStyle name="Обычный 2 8 2 3 2 3 2 4 3" xfId="17250"/>
    <cellStyle name="Обычный 2 8 2 3 2 3 2 5" xfId="17251"/>
    <cellStyle name="Обычный 2 8 2 3 2 3 2 5 2" xfId="17252"/>
    <cellStyle name="Обычный 2 8 2 3 2 3 2 5 3" xfId="17253"/>
    <cellStyle name="Обычный 2 8 2 3 2 3 2 6" xfId="17254"/>
    <cellStyle name="Обычный 2 8 2 3 2 3 2 6 2" xfId="17255"/>
    <cellStyle name="Обычный 2 8 2 3 2 3 2 7" xfId="17256"/>
    <cellStyle name="Обычный 2 8 2 3 2 3 2 8" xfId="17257"/>
    <cellStyle name="Обычный 2 8 2 3 2 3 3" xfId="17258"/>
    <cellStyle name="Обычный 2 8 2 3 2 3 3 2" xfId="17259"/>
    <cellStyle name="Обычный 2 8 2 3 2 3 3 2 2" xfId="17260"/>
    <cellStyle name="Обычный 2 8 2 3 2 3 3 2 2 2" xfId="17261"/>
    <cellStyle name="Обычный 2 8 2 3 2 3 3 2 3" xfId="17262"/>
    <cellStyle name="Обычный 2 8 2 3 2 3 3 2 4" xfId="17263"/>
    <cellStyle name="Обычный 2 8 2 3 2 3 3 3" xfId="17264"/>
    <cellStyle name="Обычный 2 8 2 3 2 3 3 3 2" xfId="17265"/>
    <cellStyle name="Обычный 2 8 2 3 2 3 3 3 3" xfId="17266"/>
    <cellStyle name="Обычный 2 8 2 3 2 3 3 4" xfId="17267"/>
    <cellStyle name="Обычный 2 8 2 3 2 3 3 4 2" xfId="17268"/>
    <cellStyle name="Обычный 2 8 2 3 2 3 3 4 3" xfId="17269"/>
    <cellStyle name="Обычный 2 8 2 3 2 3 3 5" xfId="17270"/>
    <cellStyle name="Обычный 2 8 2 3 2 3 3 5 2" xfId="17271"/>
    <cellStyle name="Обычный 2 8 2 3 2 3 3 5 3" xfId="17272"/>
    <cellStyle name="Обычный 2 8 2 3 2 3 3 6" xfId="17273"/>
    <cellStyle name="Обычный 2 8 2 3 2 3 3 6 2" xfId="17274"/>
    <cellStyle name="Обычный 2 8 2 3 2 3 3 7" xfId="17275"/>
    <cellStyle name="Обычный 2 8 2 3 2 3 3 8" xfId="17276"/>
    <cellStyle name="Обычный 2 8 2 3 2 3 4" xfId="17277"/>
    <cellStyle name="Обычный 2 8 2 3 2 3 4 2" xfId="17278"/>
    <cellStyle name="Обычный 2 8 2 3 2 3 4 2 2" xfId="17279"/>
    <cellStyle name="Обычный 2 8 2 3 2 3 4 2 3" xfId="17280"/>
    <cellStyle name="Обычный 2 8 2 3 2 3 4 3" xfId="17281"/>
    <cellStyle name="Обычный 2 8 2 3 2 3 4 3 2" xfId="17282"/>
    <cellStyle name="Обычный 2 8 2 3 2 3 4 3 3" xfId="17283"/>
    <cellStyle name="Обычный 2 8 2 3 2 3 4 4" xfId="17284"/>
    <cellStyle name="Обычный 2 8 2 3 2 3 4 4 2" xfId="17285"/>
    <cellStyle name="Обычный 2 8 2 3 2 3 4 4 3" xfId="17286"/>
    <cellStyle name="Обычный 2 8 2 3 2 3 4 5" xfId="17287"/>
    <cellStyle name="Обычный 2 8 2 3 2 3 4 5 2" xfId="17288"/>
    <cellStyle name="Обычный 2 8 2 3 2 3 4 6" xfId="17289"/>
    <cellStyle name="Обычный 2 8 2 3 2 3 4 7" xfId="17290"/>
    <cellStyle name="Обычный 2 8 2 3 2 3 5" xfId="17291"/>
    <cellStyle name="Обычный 2 8 2 3 2 3 5 2" xfId="17292"/>
    <cellStyle name="Обычный 2 8 2 3 2 3 5 2 2" xfId="17293"/>
    <cellStyle name="Обычный 2 8 2 3 2 3 5 2 3" xfId="17294"/>
    <cellStyle name="Обычный 2 8 2 3 2 3 5 3" xfId="17295"/>
    <cellStyle name="Обычный 2 8 2 3 2 3 5 3 2" xfId="17296"/>
    <cellStyle name="Обычный 2 8 2 3 2 3 5 3 3" xfId="17297"/>
    <cellStyle name="Обычный 2 8 2 3 2 3 5 4" xfId="17298"/>
    <cellStyle name="Обычный 2 8 2 3 2 3 5 4 2" xfId="17299"/>
    <cellStyle name="Обычный 2 8 2 3 2 3 5 4 3" xfId="17300"/>
    <cellStyle name="Обычный 2 8 2 3 2 3 5 5" xfId="17301"/>
    <cellStyle name="Обычный 2 8 2 3 2 3 5 5 2" xfId="17302"/>
    <cellStyle name="Обычный 2 8 2 3 2 3 5 6" xfId="17303"/>
    <cellStyle name="Обычный 2 8 2 3 2 3 5 7" xfId="17304"/>
    <cellStyle name="Обычный 2 8 2 3 2 3 6" xfId="17305"/>
    <cellStyle name="Обычный 2 8 2 3 2 3 6 2" xfId="17306"/>
    <cellStyle name="Обычный 2 8 2 3 2 3 6 2 2" xfId="17307"/>
    <cellStyle name="Обычный 2 8 2 3 2 3 6 2 3" xfId="17308"/>
    <cellStyle name="Обычный 2 8 2 3 2 3 6 3" xfId="17309"/>
    <cellStyle name="Обычный 2 8 2 3 2 3 6 3 2" xfId="17310"/>
    <cellStyle name="Обычный 2 8 2 3 2 3 6 3 3" xfId="17311"/>
    <cellStyle name="Обычный 2 8 2 3 2 3 6 4" xfId="17312"/>
    <cellStyle name="Обычный 2 8 2 3 2 3 6 4 2" xfId="17313"/>
    <cellStyle name="Обычный 2 8 2 3 2 3 6 5" xfId="17314"/>
    <cellStyle name="Обычный 2 8 2 3 2 3 6 5 2" xfId="17315"/>
    <cellStyle name="Обычный 2 8 2 3 2 3 6 6" xfId="17316"/>
    <cellStyle name="Обычный 2 8 2 3 2 3 6 7" xfId="17317"/>
    <cellStyle name="Обычный 2 8 2 3 2 3 7" xfId="17318"/>
    <cellStyle name="Обычный 2 8 2 3 2 3 7 2" xfId="17319"/>
    <cellStyle name="Обычный 2 8 2 3 2 3 7 3" xfId="17320"/>
    <cellStyle name="Обычный 2 8 2 3 2 3 8" xfId="17321"/>
    <cellStyle name="Обычный 2 8 2 3 2 3 8 2" xfId="17322"/>
    <cellStyle name="Обычный 2 8 2 3 2 3 8 3" xfId="17323"/>
    <cellStyle name="Обычный 2 8 2 3 2 3 9" xfId="17324"/>
    <cellStyle name="Обычный 2 8 2 3 2 3 9 2" xfId="17325"/>
    <cellStyle name="Обычный 2 8 2 3 2 3 9 3" xfId="17326"/>
    <cellStyle name="Обычный 2 8 2 3 2 4" xfId="17327"/>
    <cellStyle name="Обычный 2 8 2 3 2 4 2" xfId="17328"/>
    <cellStyle name="Обычный 2 8 2 3 2 4 2 2" xfId="17329"/>
    <cellStyle name="Обычный 2 8 2 3 2 4 2 2 2" xfId="17330"/>
    <cellStyle name="Обычный 2 8 2 3 2 4 2 2 3" xfId="17331"/>
    <cellStyle name="Обычный 2 8 2 3 2 4 2 3" xfId="17332"/>
    <cellStyle name="Обычный 2 8 2 3 2 4 2 3 2" xfId="17333"/>
    <cellStyle name="Обычный 2 8 2 3 2 4 2 3 3" xfId="17334"/>
    <cellStyle name="Обычный 2 8 2 3 2 4 2 4" xfId="17335"/>
    <cellStyle name="Обычный 2 8 2 3 2 4 2 4 2" xfId="17336"/>
    <cellStyle name="Обычный 2 8 2 3 2 4 2 4 3" xfId="17337"/>
    <cellStyle name="Обычный 2 8 2 3 2 4 2 5" xfId="17338"/>
    <cellStyle name="Обычный 2 8 2 3 2 4 2 5 2" xfId="17339"/>
    <cellStyle name="Обычный 2 8 2 3 2 4 2 6" xfId="17340"/>
    <cellStyle name="Обычный 2 8 2 3 2 4 2 7" xfId="17341"/>
    <cellStyle name="Обычный 2 8 2 3 2 4 3" xfId="17342"/>
    <cellStyle name="Обычный 2 8 2 3 2 4 3 2" xfId="17343"/>
    <cellStyle name="Обычный 2 8 2 3 2 4 3 2 2" xfId="17344"/>
    <cellStyle name="Обычный 2 8 2 3 2 4 3 3" xfId="17345"/>
    <cellStyle name="Обычный 2 8 2 3 2 4 3 4" xfId="17346"/>
    <cellStyle name="Обычный 2 8 2 3 2 4 4" xfId="17347"/>
    <cellStyle name="Обычный 2 8 2 3 2 4 4 2" xfId="17348"/>
    <cellStyle name="Обычный 2 8 2 3 2 4 4 3" xfId="17349"/>
    <cellStyle name="Обычный 2 8 2 3 2 4 5" xfId="17350"/>
    <cellStyle name="Обычный 2 8 2 3 2 4 5 2" xfId="17351"/>
    <cellStyle name="Обычный 2 8 2 3 2 4 5 3" xfId="17352"/>
    <cellStyle name="Обычный 2 8 2 3 2 4 6" xfId="17353"/>
    <cellStyle name="Обычный 2 8 2 3 2 4 6 2" xfId="17354"/>
    <cellStyle name="Обычный 2 8 2 3 2 4 6 3" xfId="17355"/>
    <cellStyle name="Обычный 2 8 2 3 2 4 7" xfId="17356"/>
    <cellStyle name="Обычный 2 8 2 3 2 4 7 2" xfId="17357"/>
    <cellStyle name="Обычный 2 8 2 3 2 4 8" xfId="17358"/>
    <cellStyle name="Обычный 2 8 2 3 2 4 9" xfId="17359"/>
    <cellStyle name="Обычный 2 8 2 3 2 5" xfId="17360"/>
    <cellStyle name="Обычный 2 8 2 3 2 5 2" xfId="17361"/>
    <cellStyle name="Обычный 2 8 2 3 2 5 2 2" xfId="17362"/>
    <cellStyle name="Обычный 2 8 2 3 2 5 2 2 2" xfId="17363"/>
    <cellStyle name="Обычный 2 8 2 3 2 5 2 3" xfId="17364"/>
    <cellStyle name="Обычный 2 8 2 3 2 5 2 4" xfId="17365"/>
    <cellStyle name="Обычный 2 8 2 3 2 5 3" xfId="17366"/>
    <cellStyle name="Обычный 2 8 2 3 2 5 3 2" xfId="17367"/>
    <cellStyle name="Обычный 2 8 2 3 2 5 3 3" xfId="17368"/>
    <cellStyle name="Обычный 2 8 2 3 2 5 4" xfId="17369"/>
    <cellStyle name="Обычный 2 8 2 3 2 5 4 2" xfId="17370"/>
    <cellStyle name="Обычный 2 8 2 3 2 5 4 3" xfId="17371"/>
    <cellStyle name="Обычный 2 8 2 3 2 5 5" xfId="17372"/>
    <cellStyle name="Обычный 2 8 2 3 2 5 5 2" xfId="17373"/>
    <cellStyle name="Обычный 2 8 2 3 2 5 5 3" xfId="17374"/>
    <cellStyle name="Обычный 2 8 2 3 2 5 6" xfId="17375"/>
    <cellStyle name="Обычный 2 8 2 3 2 5 6 2" xfId="17376"/>
    <cellStyle name="Обычный 2 8 2 3 2 5 7" xfId="17377"/>
    <cellStyle name="Обычный 2 8 2 3 2 5 8" xfId="17378"/>
    <cellStyle name="Обычный 2 8 2 3 2 6" xfId="17379"/>
    <cellStyle name="Обычный 2 8 2 3 2 6 2" xfId="17380"/>
    <cellStyle name="Обычный 2 8 2 3 2 6 2 2" xfId="17381"/>
    <cellStyle name="Обычный 2 8 2 3 2 6 2 3" xfId="17382"/>
    <cellStyle name="Обычный 2 8 2 3 2 6 3" xfId="17383"/>
    <cellStyle name="Обычный 2 8 2 3 2 6 3 2" xfId="17384"/>
    <cellStyle name="Обычный 2 8 2 3 2 6 3 3" xfId="17385"/>
    <cellStyle name="Обычный 2 8 2 3 2 6 4" xfId="17386"/>
    <cellStyle name="Обычный 2 8 2 3 2 6 4 2" xfId="17387"/>
    <cellStyle name="Обычный 2 8 2 3 2 6 4 3" xfId="17388"/>
    <cellStyle name="Обычный 2 8 2 3 2 6 5" xfId="17389"/>
    <cellStyle name="Обычный 2 8 2 3 2 6 5 2" xfId="17390"/>
    <cellStyle name="Обычный 2 8 2 3 2 6 6" xfId="17391"/>
    <cellStyle name="Обычный 2 8 2 3 2 6 7" xfId="17392"/>
    <cellStyle name="Обычный 2 8 2 3 2 7" xfId="17393"/>
    <cellStyle name="Обычный 2 8 2 3 2 7 2" xfId="17394"/>
    <cellStyle name="Обычный 2 8 2 3 2 7 2 2" xfId="17395"/>
    <cellStyle name="Обычный 2 8 2 3 2 7 2 3" xfId="17396"/>
    <cellStyle name="Обычный 2 8 2 3 2 7 3" xfId="17397"/>
    <cellStyle name="Обычный 2 8 2 3 2 7 3 2" xfId="17398"/>
    <cellStyle name="Обычный 2 8 2 3 2 7 3 3" xfId="17399"/>
    <cellStyle name="Обычный 2 8 2 3 2 7 4" xfId="17400"/>
    <cellStyle name="Обычный 2 8 2 3 2 7 4 2" xfId="17401"/>
    <cellStyle name="Обычный 2 8 2 3 2 7 4 3" xfId="17402"/>
    <cellStyle name="Обычный 2 8 2 3 2 7 5" xfId="17403"/>
    <cellStyle name="Обычный 2 8 2 3 2 7 5 2" xfId="17404"/>
    <cellStyle name="Обычный 2 8 2 3 2 7 6" xfId="17405"/>
    <cellStyle name="Обычный 2 8 2 3 2 7 7" xfId="17406"/>
    <cellStyle name="Обычный 2 8 2 3 2 8" xfId="17407"/>
    <cellStyle name="Обычный 2 8 2 3 2 8 2" xfId="17408"/>
    <cellStyle name="Обычный 2 8 2 3 2 8 2 2" xfId="17409"/>
    <cellStyle name="Обычный 2 8 2 3 2 8 2 3" xfId="17410"/>
    <cellStyle name="Обычный 2 8 2 3 2 8 3" xfId="17411"/>
    <cellStyle name="Обычный 2 8 2 3 2 8 3 2" xfId="17412"/>
    <cellStyle name="Обычный 2 8 2 3 2 8 3 3" xfId="17413"/>
    <cellStyle name="Обычный 2 8 2 3 2 8 4" xfId="17414"/>
    <cellStyle name="Обычный 2 8 2 3 2 8 4 2" xfId="17415"/>
    <cellStyle name="Обычный 2 8 2 3 2 8 4 3" xfId="17416"/>
    <cellStyle name="Обычный 2 8 2 3 2 8 5" xfId="17417"/>
    <cellStyle name="Обычный 2 8 2 3 2 8 5 2" xfId="17418"/>
    <cellStyle name="Обычный 2 8 2 3 2 8 6" xfId="17419"/>
    <cellStyle name="Обычный 2 8 2 3 2 8 7" xfId="17420"/>
    <cellStyle name="Обычный 2 8 2 3 2 9" xfId="17421"/>
    <cellStyle name="Обычный 2 8 2 3 2 9 2" xfId="17422"/>
    <cellStyle name="Обычный 2 8 2 3 2 9 2 2" xfId="17423"/>
    <cellStyle name="Обычный 2 8 2 3 2 9 2 3" xfId="17424"/>
    <cellStyle name="Обычный 2 8 2 3 2 9 3" xfId="17425"/>
    <cellStyle name="Обычный 2 8 2 3 2 9 3 2" xfId="17426"/>
    <cellStyle name="Обычный 2 8 2 3 2 9 3 3" xfId="17427"/>
    <cellStyle name="Обычный 2 8 2 3 2 9 4" xfId="17428"/>
    <cellStyle name="Обычный 2 8 2 3 2 9 4 2" xfId="17429"/>
    <cellStyle name="Обычный 2 8 2 3 2 9 4 3" xfId="17430"/>
    <cellStyle name="Обычный 2 8 2 3 2 9 5" xfId="17431"/>
    <cellStyle name="Обычный 2 8 2 3 2 9 5 2" xfId="17432"/>
    <cellStyle name="Обычный 2 8 2 3 2 9 6" xfId="17433"/>
    <cellStyle name="Обычный 2 8 2 3 2 9 7" xfId="17434"/>
    <cellStyle name="Обычный 2 8 2 3 3" xfId="17435"/>
    <cellStyle name="Обычный 2 8 2 3 3 10" xfId="17436"/>
    <cellStyle name="Обычный 2 8 2 3 3 10 2" xfId="17437"/>
    <cellStyle name="Обычный 2 8 2 3 3 10 3" xfId="17438"/>
    <cellStyle name="Обычный 2 8 2 3 3 11" xfId="17439"/>
    <cellStyle name="Обычный 2 8 2 3 3 11 2" xfId="17440"/>
    <cellStyle name="Обычный 2 8 2 3 3 12" xfId="17441"/>
    <cellStyle name="Обычный 2 8 2 3 3 13" xfId="17442"/>
    <cellStyle name="Обычный 2 8 2 3 3 2" xfId="17443"/>
    <cellStyle name="Обычный 2 8 2 3 3 2 2" xfId="17444"/>
    <cellStyle name="Обычный 2 8 2 3 3 2 2 2" xfId="17445"/>
    <cellStyle name="Обычный 2 8 2 3 3 2 2 2 2" xfId="17446"/>
    <cellStyle name="Обычный 2 8 2 3 3 2 2 3" xfId="17447"/>
    <cellStyle name="Обычный 2 8 2 3 3 2 2 4" xfId="17448"/>
    <cellStyle name="Обычный 2 8 2 3 3 2 3" xfId="17449"/>
    <cellStyle name="Обычный 2 8 2 3 3 2 3 2" xfId="17450"/>
    <cellStyle name="Обычный 2 8 2 3 3 2 3 3" xfId="17451"/>
    <cellStyle name="Обычный 2 8 2 3 3 2 4" xfId="17452"/>
    <cellStyle name="Обычный 2 8 2 3 3 2 4 2" xfId="17453"/>
    <cellStyle name="Обычный 2 8 2 3 3 2 4 3" xfId="17454"/>
    <cellStyle name="Обычный 2 8 2 3 3 2 5" xfId="17455"/>
    <cellStyle name="Обычный 2 8 2 3 3 2 5 2" xfId="17456"/>
    <cellStyle name="Обычный 2 8 2 3 3 2 5 3" xfId="17457"/>
    <cellStyle name="Обычный 2 8 2 3 3 2 6" xfId="17458"/>
    <cellStyle name="Обычный 2 8 2 3 3 2 6 2" xfId="17459"/>
    <cellStyle name="Обычный 2 8 2 3 3 2 7" xfId="17460"/>
    <cellStyle name="Обычный 2 8 2 3 3 2 8" xfId="17461"/>
    <cellStyle name="Обычный 2 8 2 3 3 3" xfId="17462"/>
    <cellStyle name="Обычный 2 8 2 3 3 3 2" xfId="17463"/>
    <cellStyle name="Обычный 2 8 2 3 3 3 2 2" xfId="17464"/>
    <cellStyle name="Обычный 2 8 2 3 3 3 2 2 2" xfId="17465"/>
    <cellStyle name="Обычный 2 8 2 3 3 3 2 3" xfId="17466"/>
    <cellStyle name="Обычный 2 8 2 3 3 3 2 4" xfId="17467"/>
    <cellStyle name="Обычный 2 8 2 3 3 3 3" xfId="17468"/>
    <cellStyle name="Обычный 2 8 2 3 3 3 3 2" xfId="17469"/>
    <cellStyle name="Обычный 2 8 2 3 3 3 3 3" xfId="17470"/>
    <cellStyle name="Обычный 2 8 2 3 3 3 4" xfId="17471"/>
    <cellStyle name="Обычный 2 8 2 3 3 3 4 2" xfId="17472"/>
    <cellStyle name="Обычный 2 8 2 3 3 3 4 3" xfId="17473"/>
    <cellStyle name="Обычный 2 8 2 3 3 3 5" xfId="17474"/>
    <cellStyle name="Обычный 2 8 2 3 3 3 5 2" xfId="17475"/>
    <cellStyle name="Обычный 2 8 2 3 3 3 5 3" xfId="17476"/>
    <cellStyle name="Обычный 2 8 2 3 3 3 6" xfId="17477"/>
    <cellStyle name="Обычный 2 8 2 3 3 3 6 2" xfId="17478"/>
    <cellStyle name="Обычный 2 8 2 3 3 3 7" xfId="17479"/>
    <cellStyle name="Обычный 2 8 2 3 3 3 8" xfId="17480"/>
    <cellStyle name="Обычный 2 8 2 3 3 4" xfId="17481"/>
    <cellStyle name="Обычный 2 8 2 3 3 4 2" xfId="17482"/>
    <cellStyle name="Обычный 2 8 2 3 3 4 2 2" xfId="17483"/>
    <cellStyle name="Обычный 2 8 2 3 3 4 2 3" xfId="17484"/>
    <cellStyle name="Обычный 2 8 2 3 3 4 3" xfId="17485"/>
    <cellStyle name="Обычный 2 8 2 3 3 4 3 2" xfId="17486"/>
    <cellStyle name="Обычный 2 8 2 3 3 4 3 3" xfId="17487"/>
    <cellStyle name="Обычный 2 8 2 3 3 4 4" xfId="17488"/>
    <cellStyle name="Обычный 2 8 2 3 3 4 4 2" xfId="17489"/>
    <cellStyle name="Обычный 2 8 2 3 3 4 4 3" xfId="17490"/>
    <cellStyle name="Обычный 2 8 2 3 3 4 5" xfId="17491"/>
    <cellStyle name="Обычный 2 8 2 3 3 4 5 2" xfId="17492"/>
    <cellStyle name="Обычный 2 8 2 3 3 4 6" xfId="17493"/>
    <cellStyle name="Обычный 2 8 2 3 3 4 7" xfId="17494"/>
    <cellStyle name="Обычный 2 8 2 3 3 5" xfId="17495"/>
    <cellStyle name="Обычный 2 8 2 3 3 5 2" xfId="17496"/>
    <cellStyle name="Обычный 2 8 2 3 3 5 2 2" xfId="17497"/>
    <cellStyle name="Обычный 2 8 2 3 3 5 2 3" xfId="17498"/>
    <cellStyle name="Обычный 2 8 2 3 3 5 3" xfId="17499"/>
    <cellStyle name="Обычный 2 8 2 3 3 5 3 2" xfId="17500"/>
    <cellStyle name="Обычный 2 8 2 3 3 5 3 3" xfId="17501"/>
    <cellStyle name="Обычный 2 8 2 3 3 5 4" xfId="17502"/>
    <cellStyle name="Обычный 2 8 2 3 3 5 4 2" xfId="17503"/>
    <cellStyle name="Обычный 2 8 2 3 3 5 4 3" xfId="17504"/>
    <cellStyle name="Обычный 2 8 2 3 3 5 5" xfId="17505"/>
    <cellStyle name="Обычный 2 8 2 3 3 5 5 2" xfId="17506"/>
    <cellStyle name="Обычный 2 8 2 3 3 5 6" xfId="17507"/>
    <cellStyle name="Обычный 2 8 2 3 3 5 7" xfId="17508"/>
    <cellStyle name="Обычный 2 8 2 3 3 6" xfId="17509"/>
    <cellStyle name="Обычный 2 8 2 3 3 6 2" xfId="17510"/>
    <cellStyle name="Обычный 2 8 2 3 3 6 2 2" xfId="17511"/>
    <cellStyle name="Обычный 2 8 2 3 3 6 2 3" xfId="17512"/>
    <cellStyle name="Обычный 2 8 2 3 3 6 3" xfId="17513"/>
    <cellStyle name="Обычный 2 8 2 3 3 6 3 2" xfId="17514"/>
    <cellStyle name="Обычный 2 8 2 3 3 6 3 3" xfId="17515"/>
    <cellStyle name="Обычный 2 8 2 3 3 6 4" xfId="17516"/>
    <cellStyle name="Обычный 2 8 2 3 3 6 4 2" xfId="17517"/>
    <cellStyle name="Обычный 2 8 2 3 3 6 4 3" xfId="17518"/>
    <cellStyle name="Обычный 2 8 2 3 3 6 5" xfId="17519"/>
    <cellStyle name="Обычный 2 8 2 3 3 6 5 2" xfId="17520"/>
    <cellStyle name="Обычный 2 8 2 3 3 6 6" xfId="17521"/>
    <cellStyle name="Обычный 2 8 2 3 3 6 7" xfId="17522"/>
    <cellStyle name="Обычный 2 8 2 3 3 7" xfId="17523"/>
    <cellStyle name="Обычный 2 8 2 3 3 7 2" xfId="17524"/>
    <cellStyle name="Обычный 2 8 2 3 3 7 2 2" xfId="17525"/>
    <cellStyle name="Обычный 2 8 2 3 3 7 2 3" xfId="17526"/>
    <cellStyle name="Обычный 2 8 2 3 3 7 3" xfId="17527"/>
    <cellStyle name="Обычный 2 8 2 3 3 7 3 2" xfId="17528"/>
    <cellStyle name="Обычный 2 8 2 3 3 7 3 3" xfId="17529"/>
    <cellStyle name="Обычный 2 8 2 3 3 7 4" xfId="17530"/>
    <cellStyle name="Обычный 2 8 2 3 3 7 4 2" xfId="17531"/>
    <cellStyle name="Обычный 2 8 2 3 3 7 5" xfId="17532"/>
    <cellStyle name="Обычный 2 8 2 3 3 7 5 2" xfId="17533"/>
    <cellStyle name="Обычный 2 8 2 3 3 7 6" xfId="17534"/>
    <cellStyle name="Обычный 2 8 2 3 3 7 7" xfId="17535"/>
    <cellStyle name="Обычный 2 8 2 3 3 8" xfId="17536"/>
    <cellStyle name="Обычный 2 8 2 3 3 8 2" xfId="17537"/>
    <cellStyle name="Обычный 2 8 2 3 3 8 3" xfId="17538"/>
    <cellStyle name="Обычный 2 8 2 3 3 9" xfId="17539"/>
    <cellStyle name="Обычный 2 8 2 3 3 9 2" xfId="17540"/>
    <cellStyle name="Обычный 2 8 2 3 3 9 3" xfId="17541"/>
    <cellStyle name="Обычный 2 8 2 3 4" xfId="17542"/>
    <cellStyle name="Обычный 2 8 2 3 4 10" xfId="17543"/>
    <cellStyle name="Обычный 2 8 2 3 4 10 2" xfId="17544"/>
    <cellStyle name="Обычный 2 8 2 3 4 11" xfId="17545"/>
    <cellStyle name="Обычный 2 8 2 3 4 12" xfId="17546"/>
    <cellStyle name="Обычный 2 8 2 3 4 2" xfId="17547"/>
    <cellStyle name="Обычный 2 8 2 3 4 2 2" xfId="17548"/>
    <cellStyle name="Обычный 2 8 2 3 4 2 2 2" xfId="17549"/>
    <cellStyle name="Обычный 2 8 2 3 4 2 2 2 2" xfId="17550"/>
    <cellStyle name="Обычный 2 8 2 3 4 2 2 3" xfId="17551"/>
    <cellStyle name="Обычный 2 8 2 3 4 2 2 4" xfId="17552"/>
    <cellStyle name="Обычный 2 8 2 3 4 2 3" xfId="17553"/>
    <cellStyle name="Обычный 2 8 2 3 4 2 3 2" xfId="17554"/>
    <cellStyle name="Обычный 2 8 2 3 4 2 3 3" xfId="17555"/>
    <cellStyle name="Обычный 2 8 2 3 4 2 4" xfId="17556"/>
    <cellStyle name="Обычный 2 8 2 3 4 2 4 2" xfId="17557"/>
    <cellStyle name="Обычный 2 8 2 3 4 2 4 3" xfId="17558"/>
    <cellStyle name="Обычный 2 8 2 3 4 2 5" xfId="17559"/>
    <cellStyle name="Обычный 2 8 2 3 4 2 5 2" xfId="17560"/>
    <cellStyle name="Обычный 2 8 2 3 4 2 5 3" xfId="17561"/>
    <cellStyle name="Обычный 2 8 2 3 4 2 6" xfId="17562"/>
    <cellStyle name="Обычный 2 8 2 3 4 2 6 2" xfId="17563"/>
    <cellStyle name="Обычный 2 8 2 3 4 2 7" xfId="17564"/>
    <cellStyle name="Обычный 2 8 2 3 4 2 8" xfId="17565"/>
    <cellStyle name="Обычный 2 8 2 3 4 3" xfId="17566"/>
    <cellStyle name="Обычный 2 8 2 3 4 3 2" xfId="17567"/>
    <cellStyle name="Обычный 2 8 2 3 4 3 2 2" xfId="17568"/>
    <cellStyle name="Обычный 2 8 2 3 4 3 2 2 2" xfId="17569"/>
    <cellStyle name="Обычный 2 8 2 3 4 3 2 3" xfId="17570"/>
    <cellStyle name="Обычный 2 8 2 3 4 3 2 4" xfId="17571"/>
    <cellStyle name="Обычный 2 8 2 3 4 3 3" xfId="17572"/>
    <cellStyle name="Обычный 2 8 2 3 4 3 3 2" xfId="17573"/>
    <cellStyle name="Обычный 2 8 2 3 4 3 3 3" xfId="17574"/>
    <cellStyle name="Обычный 2 8 2 3 4 3 4" xfId="17575"/>
    <cellStyle name="Обычный 2 8 2 3 4 3 4 2" xfId="17576"/>
    <cellStyle name="Обычный 2 8 2 3 4 3 4 3" xfId="17577"/>
    <cellStyle name="Обычный 2 8 2 3 4 3 5" xfId="17578"/>
    <cellStyle name="Обычный 2 8 2 3 4 3 5 2" xfId="17579"/>
    <cellStyle name="Обычный 2 8 2 3 4 3 5 3" xfId="17580"/>
    <cellStyle name="Обычный 2 8 2 3 4 3 6" xfId="17581"/>
    <cellStyle name="Обычный 2 8 2 3 4 3 6 2" xfId="17582"/>
    <cellStyle name="Обычный 2 8 2 3 4 3 7" xfId="17583"/>
    <cellStyle name="Обычный 2 8 2 3 4 3 8" xfId="17584"/>
    <cellStyle name="Обычный 2 8 2 3 4 4" xfId="17585"/>
    <cellStyle name="Обычный 2 8 2 3 4 4 2" xfId="17586"/>
    <cellStyle name="Обычный 2 8 2 3 4 4 2 2" xfId="17587"/>
    <cellStyle name="Обычный 2 8 2 3 4 4 2 3" xfId="17588"/>
    <cellStyle name="Обычный 2 8 2 3 4 4 3" xfId="17589"/>
    <cellStyle name="Обычный 2 8 2 3 4 4 3 2" xfId="17590"/>
    <cellStyle name="Обычный 2 8 2 3 4 4 3 3" xfId="17591"/>
    <cellStyle name="Обычный 2 8 2 3 4 4 4" xfId="17592"/>
    <cellStyle name="Обычный 2 8 2 3 4 4 4 2" xfId="17593"/>
    <cellStyle name="Обычный 2 8 2 3 4 4 4 3" xfId="17594"/>
    <cellStyle name="Обычный 2 8 2 3 4 4 5" xfId="17595"/>
    <cellStyle name="Обычный 2 8 2 3 4 4 5 2" xfId="17596"/>
    <cellStyle name="Обычный 2 8 2 3 4 4 6" xfId="17597"/>
    <cellStyle name="Обычный 2 8 2 3 4 4 7" xfId="17598"/>
    <cellStyle name="Обычный 2 8 2 3 4 5" xfId="17599"/>
    <cellStyle name="Обычный 2 8 2 3 4 5 2" xfId="17600"/>
    <cellStyle name="Обычный 2 8 2 3 4 5 2 2" xfId="17601"/>
    <cellStyle name="Обычный 2 8 2 3 4 5 2 3" xfId="17602"/>
    <cellStyle name="Обычный 2 8 2 3 4 5 3" xfId="17603"/>
    <cellStyle name="Обычный 2 8 2 3 4 5 3 2" xfId="17604"/>
    <cellStyle name="Обычный 2 8 2 3 4 5 3 3" xfId="17605"/>
    <cellStyle name="Обычный 2 8 2 3 4 5 4" xfId="17606"/>
    <cellStyle name="Обычный 2 8 2 3 4 5 4 2" xfId="17607"/>
    <cellStyle name="Обычный 2 8 2 3 4 5 4 3" xfId="17608"/>
    <cellStyle name="Обычный 2 8 2 3 4 5 5" xfId="17609"/>
    <cellStyle name="Обычный 2 8 2 3 4 5 5 2" xfId="17610"/>
    <cellStyle name="Обычный 2 8 2 3 4 5 6" xfId="17611"/>
    <cellStyle name="Обычный 2 8 2 3 4 5 7" xfId="17612"/>
    <cellStyle name="Обычный 2 8 2 3 4 6" xfId="17613"/>
    <cellStyle name="Обычный 2 8 2 3 4 6 2" xfId="17614"/>
    <cellStyle name="Обычный 2 8 2 3 4 6 2 2" xfId="17615"/>
    <cellStyle name="Обычный 2 8 2 3 4 6 2 3" xfId="17616"/>
    <cellStyle name="Обычный 2 8 2 3 4 6 3" xfId="17617"/>
    <cellStyle name="Обычный 2 8 2 3 4 6 3 2" xfId="17618"/>
    <cellStyle name="Обычный 2 8 2 3 4 6 3 3" xfId="17619"/>
    <cellStyle name="Обычный 2 8 2 3 4 6 4" xfId="17620"/>
    <cellStyle name="Обычный 2 8 2 3 4 6 4 2" xfId="17621"/>
    <cellStyle name="Обычный 2 8 2 3 4 6 5" xfId="17622"/>
    <cellStyle name="Обычный 2 8 2 3 4 6 5 2" xfId="17623"/>
    <cellStyle name="Обычный 2 8 2 3 4 6 6" xfId="17624"/>
    <cellStyle name="Обычный 2 8 2 3 4 6 7" xfId="17625"/>
    <cellStyle name="Обычный 2 8 2 3 4 7" xfId="17626"/>
    <cellStyle name="Обычный 2 8 2 3 4 7 2" xfId="17627"/>
    <cellStyle name="Обычный 2 8 2 3 4 7 3" xfId="17628"/>
    <cellStyle name="Обычный 2 8 2 3 4 8" xfId="17629"/>
    <cellStyle name="Обычный 2 8 2 3 4 8 2" xfId="17630"/>
    <cellStyle name="Обычный 2 8 2 3 4 8 3" xfId="17631"/>
    <cellStyle name="Обычный 2 8 2 3 4 9" xfId="17632"/>
    <cellStyle name="Обычный 2 8 2 3 4 9 2" xfId="17633"/>
    <cellStyle name="Обычный 2 8 2 3 4 9 3" xfId="17634"/>
    <cellStyle name="Обычный 2 8 2 3 5" xfId="17635"/>
    <cellStyle name="Обычный 2 8 2 3 5 2" xfId="17636"/>
    <cellStyle name="Обычный 2 8 2 3 5 2 2" xfId="17637"/>
    <cellStyle name="Обычный 2 8 2 3 5 2 2 2" xfId="17638"/>
    <cellStyle name="Обычный 2 8 2 3 5 2 2 3" xfId="17639"/>
    <cellStyle name="Обычный 2 8 2 3 5 2 3" xfId="17640"/>
    <cellStyle name="Обычный 2 8 2 3 5 2 3 2" xfId="17641"/>
    <cellStyle name="Обычный 2 8 2 3 5 2 3 3" xfId="17642"/>
    <cellStyle name="Обычный 2 8 2 3 5 2 4" xfId="17643"/>
    <cellStyle name="Обычный 2 8 2 3 5 2 4 2" xfId="17644"/>
    <cellStyle name="Обычный 2 8 2 3 5 2 4 3" xfId="17645"/>
    <cellStyle name="Обычный 2 8 2 3 5 2 5" xfId="17646"/>
    <cellStyle name="Обычный 2 8 2 3 5 2 5 2" xfId="17647"/>
    <cellStyle name="Обычный 2 8 2 3 5 2 6" xfId="17648"/>
    <cellStyle name="Обычный 2 8 2 3 5 2 7" xfId="17649"/>
    <cellStyle name="Обычный 2 8 2 3 5 3" xfId="17650"/>
    <cellStyle name="Обычный 2 8 2 3 5 3 2" xfId="17651"/>
    <cellStyle name="Обычный 2 8 2 3 5 3 2 2" xfId="17652"/>
    <cellStyle name="Обычный 2 8 2 3 5 3 3" xfId="17653"/>
    <cellStyle name="Обычный 2 8 2 3 5 3 4" xfId="17654"/>
    <cellStyle name="Обычный 2 8 2 3 5 4" xfId="17655"/>
    <cellStyle name="Обычный 2 8 2 3 5 4 2" xfId="17656"/>
    <cellStyle name="Обычный 2 8 2 3 5 4 3" xfId="17657"/>
    <cellStyle name="Обычный 2 8 2 3 5 5" xfId="17658"/>
    <cellStyle name="Обычный 2 8 2 3 5 5 2" xfId="17659"/>
    <cellStyle name="Обычный 2 8 2 3 5 5 3" xfId="17660"/>
    <cellStyle name="Обычный 2 8 2 3 5 6" xfId="17661"/>
    <cellStyle name="Обычный 2 8 2 3 5 6 2" xfId="17662"/>
    <cellStyle name="Обычный 2 8 2 3 5 6 3" xfId="17663"/>
    <cellStyle name="Обычный 2 8 2 3 5 7" xfId="17664"/>
    <cellStyle name="Обычный 2 8 2 3 5 7 2" xfId="17665"/>
    <cellStyle name="Обычный 2 8 2 3 5 8" xfId="17666"/>
    <cellStyle name="Обычный 2 8 2 3 5 9" xfId="17667"/>
    <cellStyle name="Обычный 2 8 2 3 6" xfId="17668"/>
    <cellStyle name="Обычный 2 8 2 3 6 2" xfId="17669"/>
    <cellStyle name="Обычный 2 8 2 3 6 2 2" xfId="17670"/>
    <cellStyle name="Обычный 2 8 2 3 6 2 2 2" xfId="17671"/>
    <cellStyle name="Обычный 2 8 2 3 6 2 3" xfId="17672"/>
    <cellStyle name="Обычный 2 8 2 3 6 2 4" xfId="17673"/>
    <cellStyle name="Обычный 2 8 2 3 6 3" xfId="17674"/>
    <cellStyle name="Обычный 2 8 2 3 6 3 2" xfId="17675"/>
    <cellStyle name="Обычный 2 8 2 3 6 3 3" xfId="17676"/>
    <cellStyle name="Обычный 2 8 2 3 6 4" xfId="17677"/>
    <cellStyle name="Обычный 2 8 2 3 6 4 2" xfId="17678"/>
    <cellStyle name="Обычный 2 8 2 3 6 4 3" xfId="17679"/>
    <cellStyle name="Обычный 2 8 2 3 6 5" xfId="17680"/>
    <cellStyle name="Обычный 2 8 2 3 6 5 2" xfId="17681"/>
    <cellStyle name="Обычный 2 8 2 3 6 5 3" xfId="17682"/>
    <cellStyle name="Обычный 2 8 2 3 6 6" xfId="17683"/>
    <cellStyle name="Обычный 2 8 2 3 6 6 2" xfId="17684"/>
    <cellStyle name="Обычный 2 8 2 3 6 7" xfId="17685"/>
    <cellStyle name="Обычный 2 8 2 3 6 8" xfId="17686"/>
    <cellStyle name="Обычный 2 8 2 3 7" xfId="17687"/>
    <cellStyle name="Обычный 2 8 2 3 7 2" xfId="17688"/>
    <cellStyle name="Обычный 2 8 2 3 7 2 2" xfId="17689"/>
    <cellStyle name="Обычный 2 8 2 3 7 2 2 2" xfId="17690"/>
    <cellStyle name="Обычный 2 8 2 3 7 2 3" xfId="17691"/>
    <cellStyle name="Обычный 2 8 2 3 7 2 4" xfId="17692"/>
    <cellStyle name="Обычный 2 8 2 3 7 3" xfId="17693"/>
    <cellStyle name="Обычный 2 8 2 3 7 3 2" xfId="17694"/>
    <cellStyle name="Обычный 2 8 2 3 7 3 3" xfId="17695"/>
    <cellStyle name="Обычный 2 8 2 3 7 4" xfId="17696"/>
    <cellStyle name="Обычный 2 8 2 3 7 4 2" xfId="17697"/>
    <cellStyle name="Обычный 2 8 2 3 7 4 3" xfId="17698"/>
    <cellStyle name="Обычный 2 8 2 3 7 5" xfId="17699"/>
    <cellStyle name="Обычный 2 8 2 3 7 5 2" xfId="17700"/>
    <cellStyle name="Обычный 2 8 2 3 7 5 3" xfId="17701"/>
    <cellStyle name="Обычный 2 8 2 3 7 6" xfId="17702"/>
    <cellStyle name="Обычный 2 8 2 3 7 6 2" xfId="17703"/>
    <cellStyle name="Обычный 2 8 2 3 7 7" xfId="17704"/>
    <cellStyle name="Обычный 2 8 2 3 7 8" xfId="17705"/>
    <cellStyle name="Обычный 2 8 2 3 8" xfId="17706"/>
    <cellStyle name="Обычный 2 8 2 3 8 2" xfId="17707"/>
    <cellStyle name="Обычный 2 8 2 3 8 2 2" xfId="17708"/>
    <cellStyle name="Обычный 2 8 2 3 8 2 3" xfId="17709"/>
    <cellStyle name="Обычный 2 8 2 3 8 3" xfId="17710"/>
    <cellStyle name="Обычный 2 8 2 3 8 3 2" xfId="17711"/>
    <cellStyle name="Обычный 2 8 2 3 8 3 3" xfId="17712"/>
    <cellStyle name="Обычный 2 8 2 3 8 4" xfId="17713"/>
    <cellStyle name="Обычный 2 8 2 3 8 4 2" xfId="17714"/>
    <cellStyle name="Обычный 2 8 2 3 8 4 3" xfId="17715"/>
    <cellStyle name="Обычный 2 8 2 3 8 5" xfId="17716"/>
    <cellStyle name="Обычный 2 8 2 3 8 5 2" xfId="17717"/>
    <cellStyle name="Обычный 2 8 2 3 8 6" xfId="17718"/>
    <cellStyle name="Обычный 2 8 2 3 8 7" xfId="17719"/>
    <cellStyle name="Обычный 2 8 2 3 9" xfId="17720"/>
    <cellStyle name="Обычный 2 8 2 3 9 2" xfId="17721"/>
    <cellStyle name="Обычный 2 8 2 3 9 2 2" xfId="17722"/>
    <cellStyle name="Обычный 2 8 2 3 9 2 3" xfId="17723"/>
    <cellStyle name="Обычный 2 8 2 3 9 3" xfId="17724"/>
    <cellStyle name="Обычный 2 8 2 3 9 3 2" xfId="17725"/>
    <cellStyle name="Обычный 2 8 2 3 9 3 3" xfId="17726"/>
    <cellStyle name="Обычный 2 8 2 3 9 4" xfId="17727"/>
    <cellStyle name="Обычный 2 8 2 3 9 4 2" xfId="17728"/>
    <cellStyle name="Обычный 2 8 2 3 9 4 3" xfId="17729"/>
    <cellStyle name="Обычный 2 8 2 3 9 5" xfId="17730"/>
    <cellStyle name="Обычный 2 8 2 3 9 5 2" xfId="17731"/>
    <cellStyle name="Обычный 2 8 2 3 9 6" xfId="17732"/>
    <cellStyle name="Обычный 2 8 2 3 9 7" xfId="17733"/>
    <cellStyle name="Обычный 2 8 2 4" xfId="17734"/>
    <cellStyle name="Обычный 2 8 2 4 10" xfId="17735"/>
    <cellStyle name="Обычный 2 8 2 4 10 2" xfId="17736"/>
    <cellStyle name="Обычный 2 8 2 4 10 2 2" xfId="17737"/>
    <cellStyle name="Обычный 2 8 2 4 10 2 3" xfId="17738"/>
    <cellStyle name="Обычный 2 8 2 4 10 3" xfId="17739"/>
    <cellStyle name="Обычный 2 8 2 4 10 3 2" xfId="17740"/>
    <cellStyle name="Обычный 2 8 2 4 10 3 3" xfId="17741"/>
    <cellStyle name="Обычный 2 8 2 4 10 4" xfId="17742"/>
    <cellStyle name="Обычный 2 8 2 4 10 4 2" xfId="17743"/>
    <cellStyle name="Обычный 2 8 2 4 10 5" xfId="17744"/>
    <cellStyle name="Обычный 2 8 2 4 10 5 2" xfId="17745"/>
    <cellStyle name="Обычный 2 8 2 4 10 6" xfId="17746"/>
    <cellStyle name="Обычный 2 8 2 4 10 7" xfId="17747"/>
    <cellStyle name="Обычный 2 8 2 4 11" xfId="17748"/>
    <cellStyle name="Обычный 2 8 2 4 11 2" xfId="17749"/>
    <cellStyle name="Обычный 2 8 2 4 11 3" xfId="17750"/>
    <cellStyle name="Обычный 2 8 2 4 12" xfId="17751"/>
    <cellStyle name="Обычный 2 8 2 4 12 2" xfId="17752"/>
    <cellStyle name="Обычный 2 8 2 4 12 3" xfId="17753"/>
    <cellStyle name="Обычный 2 8 2 4 13" xfId="17754"/>
    <cellStyle name="Обычный 2 8 2 4 13 2" xfId="17755"/>
    <cellStyle name="Обычный 2 8 2 4 13 3" xfId="17756"/>
    <cellStyle name="Обычный 2 8 2 4 14" xfId="17757"/>
    <cellStyle name="Обычный 2 8 2 4 14 2" xfId="17758"/>
    <cellStyle name="Обычный 2 8 2 4 15" xfId="17759"/>
    <cellStyle name="Обычный 2 8 2 4 16" xfId="17760"/>
    <cellStyle name="Обычный 2 8 2 4 2" xfId="17761"/>
    <cellStyle name="Обычный 2 8 2 4 2 10" xfId="17762"/>
    <cellStyle name="Обычный 2 8 2 4 2 10 2" xfId="17763"/>
    <cellStyle name="Обычный 2 8 2 4 2 10 3" xfId="17764"/>
    <cellStyle name="Обычный 2 8 2 4 2 11" xfId="17765"/>
    <cellStyle name="Обычный 2 8 2 4 2 11 2" xfId="17766"/>
    <cellStyle name="Обычный 2 8 2 4 2 12" xfId="17767"/>
    <cellStyle name="Обычный 2 8 2 4 2 13" xfId="17768"/>
    <cellStyle name="Обычный 2 8 2 4 2 2" xfId="17769"/>
    <cellStyle name="Обычный 2 8 2 4 2 2 2" xfId="17770"/>
    <cellStyle name="Обычный 2 8 2 4 2 2 2 2" xfId="17771"/>
    <cellStyle name="Обычный 2 8 2 4 2 2 2 2 2" xfId="17772"/>
    <cellStyle name="Обычный 2 8 2 4 2 2 2 3" xfId="17773"/>
    <cellStyle name="Обычный 2 8 2 4 2 2 2 4" xfId="17774"/>
    <cellStyle name="Обычный 2 8 2 4 2 2 3" xfId="17775"/>
    <cellStyle name="Обычный 2 8 2 4 2 2 3 2" xfId="17776"/>
    <cellStyle name="Обычный 2 8 2 4 2 2 3 3" xfId="17777"/>
    <cellStyle name="Обычный 2 8 2 4 2 2 4" xfId="17778"/>
    <cellStyle name="Обычный 2 8 2 4 2 2 4 2" xfId="17779"/>
    <cellStyle name="Обычный 2 8 2 4 2 2 4 3" xfId="17780"/>
    <cellStyle name="Обычный 2 8 2 4 2 2 5" xfId="17781"/>
    <cellStyle name="Обычный 2 8 2 4 2 2 5 2" xfId="17782"/>
    <cellStyle name="Обычный 2 8 2 4 2 2 5 3" xfId="17783"/>
    <cellStyle name="Обычный 2 8 2 4 2 2 6" xfId="17784"/>
    <cellStyle name="Обычный 2 8 2 4 2 2 6 2" xfId="17785"/>
    <cellStyle name="Обычный 2 8 2 4 2 2 7" xfId="17786"/>
    <cellStyle name="Обычный 2 8 2 4 2 2 8" xfId="17787"/>
    <cellStyle name="Обычный 2 8 2 4 2 3" xfId="17788"/>
    <cellStyle name="Обычный 2 8 2 4 2 3 2" xfId="17789"/>
    <cellStyle name="Обычный 2 8 2 4 2 3 2 2" xfId="17790"/>
    <cellStyle name="Обычный 2 8 2 4 2 3 2 2 2" xfId="17791"/>
    <cellStyle name="Обычный 2 8 2 4 2 3 2 3" xfId="17792"/>
    <cellStyle name="Обычный 2 8 2 4 2 3 2 4" xfId="17793"/>
    <cellStyle name="Обычный 2 8 2 4 2 3 3" xfId="17794"/>
    <cellStyle name="Обычный 2 8 2 4 2 3 3 2" xfId="17795"/>
    <cellStyle name="Обычный 2 8 2 4 2 3 3 3" xfId="17796"/>
    <cellStyle name="Обычный 2 8 2 4 2 3 4" xfId="17797"/>
    <cellStyle name="Обычный 2 8 2 4 2 3 4 2" xfId="17798"/>
    <cellStyle name="Обычный 2 8 2 4 2 3 4 3" xfId="17799"/>
    <cellStyle name="Обычный 2 8 2 4 2 3 5" xfId="17800"/>
    <cellStyle name="Обычный 2 8 2 4 2 3 5 2" xfId="17801"/>
    <cellStyle name="Обычный 2 8 2 4 2 3 5 3" xfId="17802"/>
    <cellStyle name="Обычный 2 8 2 4 2 3 6" xfId="17803"/>
    <cellStyle name="Обычный 2 8 2 4 2 3 6 2" xfId="17804"/>
    <cellStyle name="Обычный 2 8 2 4 2 3 7" xfId="17805"/>
    <cellStyle name="Обычный 2 8 2 4 2 3 8" xfId="17806"/>
    <cellStyle name="Обычный 2 8 2 4 2 4" xfId="17807"/>
    <cellStyle name="Обычный 2 8 2 4 2 4 2" xfId="17808"/>
    <cellStyle name="Обычный 2 8 2 4 2 4 2 2" xfId="17809"/>
    <cellStyle name="Обычный 2 8 2 4 2 4 2 3" xfId="17810"/>
    <cellStyle name="Обычный 2 8 2 4 2 4 3" xfId="17811"/>
    <cellStyle name="Обычный 2 8 2 4 2 4 3 2" xfId="17812"/>
    <cellStyle name="Обычный 2 8 2 4 2 4 3 3" xfId="17813"/>
    <cellStyle name="Обычный 2 8 2 4 2 4 4" xfId="17814"/>
    <cellStyle name="Обычный 2 8 2 4 2 4 4 2" xfId="17815"/>
    <cellStyle name="Обычный 2 8 2 4 2 4 4 3" xfId="17816"/>
    <cellStyle name="Обычный 2 8 2 4 2 4 5" xfId="17817"/>
    <cellStyle name="Обычный 2 8 2 4 2 4 5 2" xfId="17818"/>
    <cellStyle name="Обычный 2 8 2 4 2 4 6" xfId="17819"/>
    <cellStyle name="Обычный 2 8 2 4 2 4 7" xfId="17820"/>
    <cellStyle name="Обычный 2 8 2 4 2 5" xfId="17821"/>
    <cellStyle name="Обычный 2 8 2 4 2 5 2" xfId="17822"/>
    <cellStyle name="Обычный 2 8 2 4 2 5 2 2" xfId="17823"/>
    <cellStyle name="Обычный 2 8 2 4 2 5 2 3" xfId="17824"/>
    <cellStyle name="Обычный 2 8 2 4 2 5 3" xfId="17825"/>
    <cellStyle name="Обычный 2 8 2 4 2 5 3 2" xfId="17826"/>
    <cellStyle name="Обычный 2 8 2 4 2 5 3 3" xfId="17827"/>
    <cellStyle name="Обычный 2 8 2 4 2 5 4" xfId="17828"/>
    <cellStyle name="Обычный 2 8 2 4 2 5 4 2" xfId="17829"/>
    <cellStyle name="Обычный 2 8 2 4 2 5 4 3" xfId="17830"/>
    <cellStyle name="Обычный 2 8 2 4 2 5 5" xfId="17831"/>
    <cellStyle name="Обычный 2 8 2 4 2 5 5 2" xfId="17832"/>
    <cellStyle name="Обычный 2 8 2 4 2 5 6" xfId="17833"/>
    <cellStyle name="Обычный 2 8 2 4 2 5 7" xfId="17834"/>
    <cellStyle name="Обычный 2 8 2 4 2 6" xfId="17835"/>
    <cellStyle name="Обычный 2 8 2 4 2 6 2" xfId="17836"/>
    <cellStyle name="Обычный 2 8 2 4 2 6 2 2" xfId="17837"/>
    <cellStyle name="Обычный 2 8 2 4 2 6 2 3" xfId="17838"/>
    <cellStyle name="Обычный 2 8 2 4 2 6 3" xfId="17839"/>
    <cellStyle name="Обычный 2 8 2 4 2 6 3 2" xfId="17840"/>
    <cellStyle name="Обычный 2 8 2 4 2 6 3 3" xfId="17841"/>
    <cellStyle name="Обычный 2 8 2 4 2 6 4" xfId="17842"/>
    <cellStyle name="Обычный 2 8 2 4 2 6 4 2" xfId="17843"/>
    <cellStyle name="Обычный 2 8 2 4 2 6 4 3" xfId="17844"/>
    <cellStyle name="Обычный 2 8 2 4 2 6 5" xfId="17845"/>
    <cellStyle name="Обычный 2 8 2 4 2 6 5 2" xfId="17846"/>
    <cellStyle name="Обычный 2 8 2 4 2 6 6" xfId="17847"/>
    <cellStyle name="Обычный 2 8 2 4 2 6 7" xfId="17848"/>
    <cellStyle name="Обычный 2 8 2 4 2 7" xfId="17849"/>
    <cellStyle name="Обычный 2 8 2 4 2 7 2" xfId="17850"/>
    <cellStyle name="Обычный 2 8 2 4 2 7 2 2" xfId="17851"/>
    <cellStyle name="Обычный 2 8 2 4 2 7 2 3" xfId="17852"/>
    <cellStyle name="Обычный 2 8 2 4 2 7 3" xfId="17853"/>
    <cellStyle name="Обычный 2 8 2 4 2 7 3 2" xfId="17854"/>
    <cellStyle name="Обычный 2 8 2 4 2 7 3 3" xfId="17855"/>
    <cellStyle name="Обычный 2 8 2 4 2 7 4" xfId="17856"/>
    <cellStyle name="Обычный 2 8 2 4 2 7 4 2" xfId="17857"/>
    <cellStyle name="Обычный 2 8 2 4 2 7 5" xfId="17858"/>
    <cellStyle name="Обычный 2 8 2 4 2 7 5 2" xfId="17859"/>
    <cellStyle name="Обычный 2 8 2 4 2 7 6" xfId="17860"/>
    <cellStyle name="Обычный 2 8 2 4 2 7 7" xfId="17861"/>
    <cellStyle name="Обычный 2 8 2 4 2 8" xfId="17862"/>
    <cellStyle name="Обычный 2 8 2 4 2 8 2" xfId="17863"/>
    <cellStyle name="Обычный 2 8 2 4 2 8 3" xfId="17864"/>
    <cellStyle name="Обычный 2 8 2 4 2 9" xfId="17865"/>
    <cellStyle name="Обычный 2 8 2 4 2 9 2" xfId="17866"/>
    <cellStyle name="Обычный 2 8 2 4 2 9 3" xfId="17867"/>
    <cellStyle name="Обычный 2 8 2 4 3" xfId="17868"/>
    <cellStyle name="Обычный 2 8 2 4 3 10" xfId="17869"/>
    <cellStyle name="Обычный 2 8 2 4 3 10 2" xfId="17870"/>
    <cellStyle name="Обычный 2 8 2 4 3 11" xfId="17871"/>
    <cellStyle name="Обычный 2 8 2 4 3 12" xfId="17872"/>
    <cellStyle name="Обычный 2 8 2 4 3 2" xfId="17873"/>
    <cellStyle name="Обычный 2 8 2 4 3 2 2" xfId="17874"/>
    <cellStyle name="Обычный 2 8 2 4 3 2 2 2" xfId="17875"/>
    <cellStyle name="Обычный 2 8 2 4 3 2 2 2 2" xfId="17876"/>
    <cellStyle name="Обычный 2 8 2 4 3 2 2 3" xfId="17877"/>
    <cellStyle name="Обычный 2 8 2 4 3 2 2 4" xfId="17878"/>
    <cellStyle name="Обычный 2 8 2 4 3 2 3" xfId="17879"/>
    <cellStyle name="Обычный 2 8 2 4 3 2 3 2" xfId="17880"/>
    <cellStyle name="Обычный 2 8 2 4 3 2 3 3" xfId="17881"/>
    <cellStyle name="Обычный 2 8 2 4 3 2 4" xfId="17882"/>
    <cellStyle name="Обычный 2 8 2 4 3 2 4 2" xfId="17883"/>
    <cellStyle name="Обычный 2 8 2 4 3 2 4 3" xfId="17884"/>
    <cellStyle name="Обычный 2 8 2 4 3 2 5" xfId="17885"/>
    <cellStyle name="Обычный 2 8 2 4 3 2 5 2" xfId="17886"/>
    <cellStyle name="Обычный 2 8 2 4 3 2 5 3" xfId="17887"/>
    <cellStyle name="Обычный 2 8 2 4 3 2 6" xfId="17888"/>
    <cellStyle name="Обычный 2 8 2 4 3 2 6 2" xfId="17889"/>
    <cellStyle name="Обычный 2 8 2 4 3 2 7" xfId="17890"/>
    <cellStyle name="Обычный 2 8 2 4 3 2 8" xfId="17891"/>
    <cellStyle name="Обычный 2 8 2 4 3 3" xfId="17892"/>
    <cellStyle name="Обычный 2 8 2 4 3 3 2" xfId="17893"/>
    <cellStyle name="Обычный 2 8 2 4 3 3 2 2" xfId="17894"/>
    <cellStyle name="Обычный 2 8 2 4 3 3 2 2 2" xfId="17895"/>
    <cellStyle name="Обычный 2 8 2 4 3 3 2 3" xfId="17896"/>
    <cellStyle name="Обычный 2 8 2 4 3 3 2 4" xfId="17897"/>
    <cellStyle name="Обычный 2 8 2 4 3 3 3" xfId="17898"/>
    <cellStyle name="Обычный 2 8 2 4 3 3 3 2" xfId="17899"/>
    <cellStyle name="Обычный 2 8 2 4 3 3 3 3" xfId="17900"/>
    <cellStyle name="Обычный 2 8 2 4 3 3 4" xfId="17901"/>
    <cellStyle name="Обычный 2 8 2 4 3 3 4 2" xfId="17902"/>
    <cellStyle name="Обычный 2 8 2 4 3 3 4 3" xfId="17903"/>
    <cellStyle name="Обычный 2 8 2 4 3 3 5" xfId="17904"/>
    <cellStyle name="Обычный 2 8 2 4 3 3 5 2" xfId="17905"/>
    <cellStyle name="Обычный 2 8 2 4 3 3 5 3" xfId="17906"/>
    <cellStyle name="Обычный 2 8 2 4 3 3 6" xfId="17907"/>
    <cellStyle name="Обычный 2 8 2 4 3 3 6 2" xfId="17908"/>
    <cellStyle name="Обычный 2 8 2 4 3 3 7" xfId="17909"/>
    <cellStyle name="Обычный 2 8 2 4 3 3 8" xfId="17910"/>
    <cellStyle name="Обычный 2 8 2 4 3 4" xfId="17911"/>
    <cellStyle name="Обычный 2 8 2 4 3 4 2" xfId="17912"/>
    <cellStyle name="Обычный 2 8 2 4 3 4 2 2" xfId="17913"/>
    <cellStyle name="Обычный 2 8 2 4 3 4 2 3" xfId="17914"/>
    <cellStyle name="Обычный 2 8 2 4 3 4 3" xfId="17915"/>
    <cellStyle name="Обычный 2 8 2 4 3 4 3 2" xfId="17916"/>
    <cellStyle name="Обычный 2 8 2 4 3 4 3 3" xfId="17917"/>
    <cellStyle name="Обычный 2 8 2 4 3 4 4" xfId="17918"/>
    <cellStyle name="Обычный 2 8 2 4 3 4 4 2" xfId="17919"/>
    <cellStyle name="Обычный 2 8 2 4 3 4 4 3" xfId="17920"/>
    <cellStyle name="Обычный 2 8 2 4 3 4 5" xfId="17921"/>
    <cellStyle name="Обычный 2 8 2 4 3 4 5 2" xfId="17922"/>
    <cellStyle name="Обычный 2 8 2 4 3 4 6" xfId="17923"/>
    <cellStyle name="Обычный 2 8 2 4 3 4 7" xfId="17924"/>
    <cellStyle name="Обычный 2 8 2 4 3 5" xfId="17925"/>
    <cellStyle name="Обычный 2 8 2 4 3 5 2" xfId="17926"/>
    <cellStyle name="Обычный 2 8 2 4 3 5 2 2" xfId="17927"/>
    <cellStyle name="Обычный 2 8 2 4 3 5 2 3" xfId="17928"/>
    <cellStyle name="Обычный 2 8 2 4 3 5 3" xfId="17929"/>
    <cellStyle name="Обычный 2 8 2 4 3 5 3 2" xfId="17930"/>
    <cellStyle name="Обычный 2 8 2 4 3 5 3 3" xfId="17931"/>
    <cellStyle name="Обычный 2 8 2 4 3 5 4" xfId="17932"/>
    <cellStyle name="Обычный 2 8 2 4 3 5 4 2" xfId="17933"/>
    <cellStyle name="Обычный 2 8 2 4 3 5 4 3" xfId="17934"/>
    <cellStyle name="Обычный 2 8 2 4 3 5 5" xfId="17935"/>
    <cellStyle name="Обычный 2 8 2 4 3 5 5 2" xfId="17936"/>
    <cellStyle name="Обычный 2 8 2 4 3 5 6" xfId="17937"/>
    <cellStyle name="Обычный 2 8 2 4 3 5 7" xfId="17938"/>
    <cellStyle name="Обычный 2 8 2 4 3 6" xfId="17939"/>
    <cellStyle name="Обычный 2 8 2 4 3 6 2" xfId="17940"/>
    <cellStyle name="Обычный 2 8 2 4 3 6 2 2" xfId="17941"/>
    <cellStyle name="Обычный 2 8 2 4 3 6 2 3" xfId="17942"/>
    <cellStyle name="Обычный 2 8 2 4 3 6 3" xfId="17943"/>
    <cellStyle name="Обычный 2 8 2 4 3 6 3 2" xfId="17944"/>
    <cellStyle name="Обычный 2 8 2 4 3 6 3 3" xfId="17945"/>
    <cellStyle name="Обычный 2 8 2 4 3 6 4" xfId="17946"/>
    <cellStyle name="Обычный 2 8 2 4 3 6 4 2" xfId="17947"/>
    <cellStyle name="Обычный 2 8 2 4 3 6 5" xfId="17948"/>
    <cellStyle name="Обычный 2 8 2 4 3 6 5 2" xfId="17949"/>
    <cellStyle name="Обычный 2 8 2 4 3 6 6" xfId="17950"/>
    <cellStyle name="Обычный 2 8 2 4 3 6 7" xfId="17951"/>
    <cellStyle name="Обычный 2 8 2 4 3 7" xfId="17952"/>
    <cellStyle name="Обычный 2 8 2 4 3 7 2" xfId="17953"/>
    <cellStyle name="Обычный 2 8 2 4 3 7 3" xfId="17954"/>
    <cellStyle name="Обычный 2 8 2 4 3 8" xfId="17955"/>
    <cellStyle name="Обычный 2 8 2 4 3 8 2" xfId="17956"/>
    <cellStyle name="Обычный 2 8 2 4 3 8 3" xfId="17957"/>
    <cellStyle name="Обычный 2 8 2 4 3 9" xfId="17958"/>
    <cellStyle name="Обычный 2 8 2 4 3 9 2" xfId="17959"/>
    <cellStyle name="Обычный 2 8 2 4 3 9 3" xfId="17960"/>
    <cellStyle name="Обычный 2 8 2 4 4" xfId="17961"/>
    <cellStyle name="Обычный 2 8 2 4 4 2" xfId="17962"/>
    <cellStyle name="Обычный 2 8 2 4 4 2 2" xfId="17963"/>
    <cellStyle name="Обычный 2 8 2 4 4 2 2 2" xfId="17964"/>
    <cellStyle name="Обычный 2 8 2 4 4 2 2 3" xfId="17965"/>
    <cellStyle name="Обычный 2 8 2 4 4 2 3" xfId="17966"/>
    <cellStyle name="Обычный 2 8 2 4 4 2 3 2" xfId="17967"/>
    <cellStyle name="Обычный 2 8 2 4 4 2 3 3" xfId="17968"/>
    <cellStyle name="Обычный 2 8 2 4 4 2 4" xfId="17969"/>
    <cellStyle name="Обычный 2 8 2 4 4 2 4 2" xfId="17970"/>
    <cellStyle name="Обычный 2 8 2 4 4 2 4 3" xfId="17971"/>
    <cellStyle name="Обычный 2 8 2 4 4 2 5" xfId="17972"/>
    <cellStyle name="Обычный 2 8 2 4 4 2 5 2" xfId="17973"/>
    <cellStyle name="Обычный 2 8 2 4 4 2 6" xfId="17974"/>
    <cellStyle name="Обычный 2 8 2 4 4 2 7" xfId="17975"/>
    <cellStyle name="Обычный 2 8 2 4 4 3" xfId="17976"/>
    <cellStyle name="Обычный 2 8 2 4 4 3 2" xfId="17977"/>
    <cellStyle name="Обычный 2 8 2 4 4 3 2 2" xfId="17978"/>
    <cellStyle name="Обычный 2 8 2 4 4 3 3" xfId="17979"/>
    <cellStyle name="Обычный 2 8 2 4 4 3 4" xfId="17980"/>
    <cellStyle name="Обычный 2 8 2 4 4 4" xfId="17981"/>
    <cellStyle name="Обычный 2 8 2 4 4 4 2" xfId="17982"/>
    <cellStyle name="Обычный 2 8 2 4 4 4 3" xfId="17983"/>
    <cellStyle name="Обычный 2 8 2 4 4 5" xfId="17984"/>
    <cellStyle name="Обычный 2 8 2 4 4 5 2" xfId="17985"/>
    <cellStyle name="Обычный 2 8 2 4 4 5 3" xfId="17986"/>
    <cellStyle name="Обычный 2 8 2 4 4 6" xfId="17987"/>
    <cellStyle name="Обычный 2 8 2 4 4 6 2" xfId="17988"/>
    <cellStyle name="Обычный 2 8 2 4 4 6 3" xfId="17989"/>
    <cellStyle name="Обычный 2 8 2 4 4 7" xfId="17990"/>
    <cellStyle name="Обычный 2 8 2 4 4 7 2" xfId="17991"/>
    <cellStyle name="Обычный 2 8 2 4 4 8" xfId="17992"/>
    <cellStyle name="Обычный 2 8 2 4 4 9" xfId="17993"/>
    <cellStyle name="Обычный 2 8 2 4 5" xfId="17994"/>
    <cellStyle name="Обычный 2 8 2 4 5 2" xfId="17995"/>
    <cellStyle name="Обычный 2 8 2 4 5 2 2" xfId="17996"/>
    <cellStyle name="Обычный 2 8 2 4 5 2 2 2" xfId="17997"/>
    <cellStyle name="Обычный 2 8 2 4 5 2 3" xfId="17998"/>
    <cellStyle name="Обычный 2 8 2 4 5 2 4" xfId="17999"/>
    <cellStyle name="Обычный 2 8 2 4 5 3" xfId="18000"/>
    <cellStyle name="Обычный 2 8 2 4 5 3 2" xfId="18001"/>
    <cellStyle name="Обычный 2 8 2 4 5 3 3" xfId="18002"/>
    <cellStyle name="Обычный 2 8 2 4 5 4" xfId="18003"/>
    <cellStyle name="Обычный 2 8 2 4 5 4 2" xfId="18004"/>
    <cellStyle name="Обычный 2 8 2 4 5 4 3" xfId="18005"/>
    <cellStyle name="Обычный 2 8 2 4 5 5" xfId="18006"/>
    <cellStyle name="Обычный 2 8 2 4 5 5 2" xfId="18007"/>
    <cellStyle name="Обычный 2 8 2 4 5 5 3" xfId="18008"/>
    <cellStyle name="Обычный 2 8 2 4 5 6" xfId="18009"/>
    <cellStyle name="Обычный 2 8 2 4 5 6 2" xfId="18010"/>
    <cellStyle name="Обычный 2 8 2 4 5 7" xfId="18011"/>
    <cellStyle name="Обычный 2 8 2 4 5 8" xfId="18012"/>
    <cellStyle name="Обычный 2 8 2 4 6" xfId="18013"/>
    <cellStyle name="Обычный 2 8 2 4 6 2" xfId="18014"/>
    <cellStyle name="Обычный 2 8 2 4 6 2 2" xfId="18015"/>
    <cellStyle name="Обычный 2 8 2 4 6 2 3" xfId="18016"/>
    <cellStyle name="Обычный 2 8 2 4 6 3" xfId="18017"/>
    <cellStyle name="Обычный 2 8 2 4 6 3 2" xfId="18018"/>
    <cellStyle name="Обычный 2 8 2 4 6 3 3" xfId="18019"/>
    <cellStyle name="Обычный 2 8 2 4 6 4" xfId="18020"/>
    <cellStyle name="Обычный 2 8 2 4 6 4 2" xfId="18021"/>
    <cellStyle name="Обычный 2 8 2 4 6 4 3" xfId="18022"/>
    <cellStyle name="Обычный 2 8 2 4 6 5" xfId="18023"/>
    <cellStyle name="Обычный 2 8 2 4 6 5 2" xfId="18024"/>
    <cellStyle name="Обычный 2 8 2 4 6 6" xfId="18025"/>
    <cellStyle name="Обычный 2 8 2 4 6 7" xfId="18026"/>
    <cellStyle name="Обычный 2 8 2 4 7" xfId="18027"/>
    <cellStyle name="Обычный 2 8 2 4 7 2" xfId="18028"/>
    <cellStyle name="Обычный 2 8 2 4 7 2 2" xfId="18029"/>
    <cellStyle name="Обычный 2 8 2 4 7 2 3" xfId="18030"/>
    <cellStyle name="Обычный 2 8 2 4 7 3" xfId="18031"/>
    <cellStyle name="Обычный 2 8 2 4 7 3 2" xfId="18032"/>
    <cellStyle name="Обычный 2 8 2 4 7 3 3" xfId="18033"/>
    <cellStyle name="Обычный 2 8 2 4 7 4" xfId="18034"/>
    <cellStyle name="Обычный 2 8 2 4 7 4 2" xfId="18035"/>
    <cellStyle name="Обычный 2 8 2 4 7 4 3" xfId="18036"/>
    <cellStyle name="Обычный 2 8 2 4 7 5" xfId="18037"/>
    <cellStyle name="Обычный 2 8 2 4 7 5 2" xfId="18038"/>
    <cellStyle name="Обычный 2 8 2 4 7 6" xfId="18039"/>
    <cellStyle name="Обычный 2 8 2 4 7 7" xfId="18040"/>
    <cellStyle name="Обычный 2 8 2 4 8" xfId="18041"/>
    <cellStyle name="Обычный 2 8 2 4 8 2" xfId="18042"/>
    <cellStyle name="Обычный 2 8 2 4 8 2 2" xfId="18043"/>
    <cellStyle name="Обычный 2 8 2 4 8 2 3" xfId="18044"/>
    <cellStyle name="Обычный 2 8 2 4 8 3" xfId="18045"/>
    <cellStyle name="Обычный 2 8 2 4 8 3 2" xfId="18046"/>
    <cellStyle name="Обычный 2 8 2 4 8 3 3" xfId="18047"/>
    <cellStyle name="Обычный 2 8 2 4 8 4" xfId="18048"/>
    <cellStyle name="Обычный 2 8 2 4 8 4 2" xfId="18049"/>
    <cellStyle name="Обычный 2 8 2 4 8 4 3" xfId="18050"/>
    <cellStyle name="Обычный 2 8 2 4 8 5" xfId="18051"/>
    <cellStyle name="Обычный 2 8 2 4 8 5 2" xfId="18052"/>
    <cellStyle name="Обычный 2 8 2 4 8 6" xfId="18053"/>
    <cellStyle name="Обычный 2 8 2 4 8 7" xfId="18054"/>
    <cellStyle name="Обычный 2 8 2 4 9" xfId="18055"/>
    <cellStyle name="Обычный 2 8 2 4 9 2" xfId="18056"/>
    <cellStyle name="Обычный 2 8 2 4 9 2 2" xfId="18057"/>
    <cellStyle name="Обычный 2 8 2 4 9 2 3" xfId="18058"/>
    <cellStyle name="Обычный 2 8 2 4 9 3" xfId="18059"/>
    <cellStyle name="Обычный 2 8 2 4 9 3 2" xfId="18060"/>
    <cellStyle name="Обычный 2 8 2 4 9 3 3" xfId="18061"/>
    <cellStyle name="Обычный 2 8 2 4 9 4" xfId="18062"/>
    <cellStyle name="Обычный 2 8 2 4 9 4 2" xfId="18063"/>
    <cellStyle name="Обычный 2 8 2 4 9 4 3" xfId="18064"/>
    <cellStyle name="Обычный 2 8 2 4 9 5" xfId="18065"/>
    <cellStyle name="Обычный 2 8 2 4 9 5 2" xfId="18066"/>
    <cellStyle name="Обычный 2 8 2 4 9 6" xfId="18067"/>
    <cellStyle name="Обычный 2 8 2 4 9 7" xfId="18068"/>
    <cellStyle name="Обычный 2 8 2 5" xfId="18069"/>
    <cellStyle name="Обычный 2 8 2 5 10" xfId="18070"/>
    <cellStyle name="Обычный 2 8 2 5 10 2" xfId="18071"/>
    <cellStyle name="Обычный 2 8 2 5 10 3" xfId="18072"/>
    <cellStyle name="Обычный 2 8 2 5 11" xfId="18073"/>
    <cellStyle name="Обычный 2 8 2 5 11 2" xfId="18074"/>
    <cellStyle name="Обычный 2 8 2 5 11 3" xfId="18075"/>
    <cellStyle name="Обычный 2 8 2 5 12" xfId="18076"/>
    <cellStyle name="Обычный 2 8 2 5 12 2" xfId="18077"/>
    <cellStyle name="Обычный 2 8 2 5 13" xfId="18078"/>
    <cellStyle name="Обычный 2 8 2 5 14" xfId="18079"/>
    <cellStyle name="Обычный 2 8 2 5 2" xfId="18080"/>
    <cellStyle name="Обычный 2 8 2 5 2 2" xfId="18081"/>
    <cellStyle name="Обычный 2 8 2 5 2 2 2" xfId="18082"/>
    <cellStyle name="Обычный 2 8 2 5 2 2 2 2" xfId="18083"/>
    <cellStyle name="Обычный 2 8 2 5 2 2 2 3" xfId="18084"/>
    <cellStyle name="Обычный 2 8 2 5 2 2 3" xfId="18085"/>
    <cellStyle name="Обычный 2 8 2 5 2 2 3 2" xfId="18086"/>
    <cellStyle name="Обычный 2 8 2 5 2 2 3 3" xfId="18087"/>
    <cellStyle name="Обычный 2 8 2 5 2 2 4" xfId="18088"/>
    <cellStyle name="Обычный 2 8 2 5 2 2 4 2" xfId="18089"/>
    <cellStyle name="Обычный 2 8 2 5 2 2 4 3" xfId="18090"/>
    <cellStyle name="Обычный 2 8 2 5 2 2 5" xfId="18091"/>
    <cellStyle name="Обычный 2 8 2 5 2 2 5 2" xfId="18092"/>
    <cellStyle name="Обычный 2 8 2 5 2 2 6" xfId="18093"/>
    <cellStyle name="Обычный 2 8 2 5 2 2 7" xfId="18094"/>
    <cellStyle name="Обычный 2 8 2 5 2 3" xfId="18095"/>
    <cellStyle name="Обычный 2 8 2 5 2 3 2" xfId="18096"/>
    <cellStyle name="Обычный 2 8 2 5 2 3 2 2" xfId="18097"/>
    <cellStyle name="Обычный 2 8 2 5 2 3 3" xfId="18098"/>
    <cellStyle name="Обычный 2 8 2 5 2 3 4" xfId="18099"/>
    <cellStyle name="Обычный 2 8 2 5 2 4" xfId="18100"/>
    <cellStyle name="Обычный 2 8 2 5 2 4 2" xfId="18101"/>
    <cellStyle name="Обычный 2 8 2 5 2 4 3" xfId="18102"/>
    <cellStyle name="Обычный 2 8 2 5 2 5" xfId="18103"/>
    <cellStyle name="Обычный 2 8 2 5 2 5 2" xfId="18104"/>
    <cellStyle name="Обычный 2 8 2 5 2 5 3" xfId="18105"/>
    <cellStyle name="Обычный 2 8 2 5 2 6" xfId="18106"/>
    <cellStyle name="Обычный 2 8 2 5 2 6 2" xfId="18107"/>
    <cellStyle name="Обычный 2 8 2 5 2 6 3" xfId="18108"/>
    <cellStyle name="Обычный 2 8 2 5 2 7" xfId="18109"/>
    <cellStyle name="Обычный 2 8 2 5 2 7 2" xfId="18110"/>
    <cellStyle name="Обычный 2 8 2 5 2 8" xfId="18111"/>
    <cellStyle name="Обычный 2 8 2 5 2 9" xfId="18112"/>
    <cellStyle name="Обычный 2 8 2 5 3" xfId="18113"/>
    <cellStyle name="Обычный 2 8 2 5 3 2" xfId="18114"/>
    <cellStyle name="Обычный 2 8 2 5 3 2 2" xfId="18115"/>
    <cellStyle name="Обычный 2 8 2 5 3 2 2 2" xfId="18116"/>
    <cellStyle name="Обычный 2 8 2 5 3 2 3" xfId="18117"/>
    <cellStyle name="Обычный 2 8 2 5 3 2 4" xfId="18118"/>
    <cellStyle name="Обычный 2 8 2 5 3 3" xfId="18119"/>
    <cellStyle name="Обычный 2 8 2 5 3 3 2" xfId="18120"/>
    <cellStyle name="Обычный 2 8 2 5 3 3 3" xfId="18121"/>
    <cellStyle name="Обычный 2 8 2 5 3 4" xfId="18122"/>
    <cellStyle name="Обычный 2 8 2 5 3 4 2" xfId="18123"/>
    <cellStyle name="Обычный 2 8 2 5 3 4 3" xfId="18124"/>
    <cellStyle name="Обычный 2 8 2 5 3 5" xfId="18125"/>
    <cellStyle name="Обычный 2 8 2 5 3 5 2" xfId="18126"/>
    <cellStyle name="Обычный 2 8 2 5 3 5 3" xfId="18127"/>
    <cellStyle name="Обычный 2 8 2 5 3 6" xfId="18128"/>
    <cellStyle name="Обычный 2 8 2 5 3 6 2" xfId="18129"/>
    <cellStyle name="Обычный 2 8 2 5 3 7" xfId="18130"/>
    <cellStyle name="Обычный 2 8 2 5 3 8" xfId="18131"/>
    <cellStyle name="Обычный 2 8 2 5 4" xfId="18132"/>
    <cellStyle name="Обычный 2 8 2 5 4 2" xfId="18133"/>
    <cellStyle name="Обычный 2 8 2 5 4 2 2" xfId="18134"/>
    <cellStyle name="Обычный 2 8 2 5 4 2 3" xfId="18135"/>
    <cellStyle name="Обычный 2 8 2 5 4 3" xfId="18136"/>
    <cellStyle name="Обычный 2 8 2 5 4 3 2" xfId="18137"/>
    <cellStyle name="Обычный 2 8 2 5 4 3 3" xfId="18138"/>
    <cellStyle name="Обычный 2 8 2 5 4 4" xfId="18139"/>
    <cellStyle name="Обычный 2 8 2 5 4 4 2" xfId="18140"/>
    <cellStyle name="Обычный 2 8 2 5 4 4 3" xfId="18141"/>
    <cellStyle name="Обычный 2 8 2 5 4 5" xfId="18142"/>
    <cellStyle name="Обычный 2 8 2 5 4 5 2" xfId="18143"/>
    <cellStyle name="Обычный 2 8 2 5 4 6" xfId="18144"/>
    <cellStyle name="Обычный 2 8 2 5 4 7" xfId="18145"/>
    <cellStyle name="Обычный 2 8 2 5 5" xfId="18146"/>
    <cellStyle name="Обычный 2 8 2 5 5 2" xfId="18147"/>
    <cellStyle name="Обычный 2 8 2 5 5 2 2" xfId="18148"/>
    <cellStyle name="Обычный 2 8 2 5 5 2 3" xfId="18149"/>
    <cellStyle name="Обычный 2 8 2 5 5 3" xfId="18150"/>
    <cellStyle name="Обычный 2 8 2 5 5 3 2" xfId="18151"/>
    <cellStyle name="Обычный 2 8 2 5 5 3 3" xfId="18152"/>
    <cellStyle name="Обычный 2 8 2 5 5 4" xfId="18153"/>
    <cellStyle name="Обычный 2 8 2 5 5 4 2" xfId="18154"/>
    <cellStyle name="Обычный 2 8 2 5 5 4 3" xfId="18155"/>
    <cellStyle name="Обычный 2 8 2 5 5 5" xfId="18156"/>
    <cellStyle name="Обычный 2 8 2 5 5 5 2" xfId="18157"/>
    <cellStyle name="Обычный 2 8 2 5 5 6" xfId="18158"/>
    <cellStyle name="Обычный 2 8 2 5 5 7" xfId="18159"/>
    <cellStyle name="Обычный 2 8 2 5 6" xfId="18160"/>
    <cellStyle name="Обычный 2 8 2 5 6 2" xfId="18161"/>
    <cellStyle name="Обычный 2 8 2 5 6 2 2" xfId="18162"/>
    <cellStyle name="Обычный 2 8 2 5 6 2 3" xfId="18163"/>
    <cellStyle name="Обычный 2 8 2 5 6 3" xfId="18164"/>
    <cellStyle name="Обычный 2 8 2 5 6 3 2" xfId="18165"/>
    <cellStyle name="Обычный 2 8 2 5 6 3 3" xfId="18166"/>
    <cellStyle name="Обычный 2 8 2 5 6 4" xfId="18167"/>
    <cellStyle name="Обычный 2 8 2 5 6 4 2" xfId="18168"/>
    <cellStyle name="Обычный 2 8 2 5 6 4 3" xfId="18169"/>
    <cellStyle name="Обычный 2 8 2 5 6 5" xfId="18170"/>
    <cellStyle name="Обычный 2 8 2 5 6 5 2" xfId="18171"/>
    <cellStyle name="Обычный 2 8 2 5 6 6" xfId="18172"/>
    <cellStyle name="Обычный 2 8 2 5 6 7" xfId="18173"/>
    <cellStyle name="Обычный 2 8 2 5 7" xfId="18174"/>
    <cellStyle name="Обычный 2 8 2 5 7 2" xfId="18175"/>
    <cellStyle name="Обычный 2 8 2 5 7 2 2" xfId="18176"/>
    <cellStyle name="Обычный 2 8 2 5 7 2 3" xfId="18177"/>
    <cellStyle name="Обычный 2 8 2 5 7 3" xfId="18178"/>
    <cellStyle name="Обычный 2 8 2 5 7 3 2" xfId="18179"/>
    <cellStyle name="Обычный 2 8 2 5 7 3 3" xfId="18180"/>
    <cellStyle name="Обычный 2 8 2 5 7 4" xfId="18181"/>
    <cellStyle name="Обычный 2 8 2 5 7 4 2" xfId="18182"/>
    <cellStyle name="Обычный 2 8 2 5 7 4 3" xfId="18183"/>
    <cellStyle name="Обычный 2 8 2 5 7 5" xfId="18184"/>
    <cellStyle name="Обычный 2 8 2 5 7 5 2" xfId="18185"/>
    <cellStyle name="Обычный 2 8 2 5 7 6" xfId="18186"/>
    <cellStyle name="Обычный 2 8 2 5 7 7" xfId="18187"/>
    <cellStyle name="Обычный 2 8 2 5 8" xfId="18188"/>
    <cellStyle name="Обычный 2 8 2 5 8 2" xfId="18189"/>
    <cellStyle name="Обычный 2 8 2 5 8 2 2" xfId="18190"/>
    <cellStyle name="Обычный 2 8 2 5 8 2 3" xfId="18191"/>
    <cellStyle name="Обычный 2 8 2 5 8 3" xfId="18192"/>
    <cellStyle name="Обычный 2 8 2 5 8 3 2" xfId="18193"/>
    <cellStyle name="Обычный 2 8 2 5 8 3 3" xfId="18194"/>
    <cellStyle name="Обычный 2 8 2 5 8 4" xfId="18195"/>
    <cellStyle name="Обычный 2 8 2 5 8 4 2" xfId="18196"/>
    <cellStyle name="Обычный 2 8 2 5 8 5" xfId="18197"/>
    <cellStyle name="Обычный 2 8 2 5 8 5 2" xfId="18198"/>
    <cellStyle name="Обычный 2 8 2 5 8 6" xfId="18199"/>
    <cellStyle name="Обычный 2 8 2 5 8 7" xfId="18200"/>
    <cellStyle name="Обычный 2 8 2 5 9" xfId="18201"/>
    <cellStyle name="Обычный 2 8 2 5 9 2" xfId="18202"/>
    <cellStyle name="Обычный 2 8 2 5 9 3" xfId="18203"/>
    <cellStyle name="Обычный 2 8 2 6" xfId="18204"/>
    <cellStyle name="Обычный 2 8 2 6 10" xfId="18205"/>
    <cellStyle name="Обычный 2 8 2 6 10 2" xfId="18206"/>
    <cellStyle name="Обычный 2 8 2 6 11" xfId="18207"/>
    <cellStyle name="Обычный 2 8 2 6 12" xfId="18208"/>
    <cellStyle name="Обычный 2 8 2 6 2" xfId="18209"/>
    <cellStyle name="Обычный 2 8 2 6 2 2" xfId="18210"/>
    <cellStyle name="Обычный 2 8 2 6 2 2 2" xfId="18211"/>
    <cellStyle name="Обычный 2 8 2 6 2 2 2 2" xfId="18212"/>
    <cellStyle name="Обычный 2 8 2 6 2 2 3" xfId="18213"/>
    <cellStyle name="Обычный 2 8 2 6 2 2 4" xfId="18214"/>
    <cellStyle name="Обычный 2 8 2 6 2 3" xfId="18215"/>
    <cellStyle name="Обычный 2 8 2 6 2 3 2" xfId="18216"/>
    <cellStyle name="Обычный 2 8 2 6 2 3 3" xfId="18217"/>
    <cellStyle name="Обычный 2 8 2 6 2 4" xfId="18218"/>
    <cellStyle name="Обычный 2 8 2 6 2 4 2" xfId="18219"/>
    <cellStyle name="Обычный 2 8 2 6 2 4 3" xfId="18220"/>
    <cellStyle name="Обычный 2 8 2 6 2 5" xfId="18221"/>
    <cellStyle name="Обычный 2 8 2 6 2 5 2" xfId="18222"/>
    <cellStyle name="Обычный 2 8 2 6 2 5 3" xfId="18223"/>
    <cellStyle name="Обычный 2 8 2 6 2 6" xfId="18224"/>
    <cellStyle name="Обычный 2 8 2 6 2 6 2" xfId="18225"/>
    <cellStyle name="Обычный 2 8 2 6 2 7" xfId="18226"/>
    <cellStyle name="Обычный 2 8 2 6 2 8" xfId="18227"/>
    <cellStyle name="Обычный 2 8 2 6 3" xfId="18228"/>
    <cellStyle name="Обычный 2 8 2 6 3 2" xfId="18229"/>
    <cellStyle name="Обычный 2 8 2 6 3 2 2" xfId="18230"/>
    <cellStyle name="Обычный 2 8 2 6 3 2 2 2" xfId="18231"/>
    <cellStyle name="Обычный 2 8 2 6 3 2 3" xfId="18232"/>
    <cellStyle name="Обычный 2 8 2 6 3 2 4" xfId="18233"/>
    <cellStyle name="Обычный 2 8 2 6 3 3" xfId="18234"/>
    <cellStyle name="Обычный 2 8 2 6 3 3 2" xfId="18235"/>
    <cellStyle name="Обычный 2 8 2 6 3 3 3" xfId="18236"/>
    <cellStyle name="Обычный 2 8 2 6 3 4" xfId="18237"/>
    <cellStyle name="Обычный 2 8 2 6 3 4 2" xfId="18238"/>
    <cellStyle name="Обычный 2 8 2 6 3 4 3" xfId="18239"/>
    <cellStyle name="Обычный 2 8 2 6 3 5" xfId="18240"/>
    <cellStyle name="Обычный 2 8 2 6 3 5 2" xfId="18241"/>
    <cellStyle name="Обычный 2 8 2 6 3 5 3" xfId="18242"/>
    <cellStyle name="Обычный 2 8 2 6 3 6" xfId="18243"/>
    <cellStyle name="Обычный 2 8 2 6 3 6 2" xfId="18244"/>
    <cellStyle name="Обычный 2 8 2 6 3 7" xfId="18245"/>
    <cellStyle name="Обычный 2 8 2 6 3 8" xfId="18246"/>
    <cellStyle name="Обычный 2 8 2 6 4" xfId="18247"/>
    <cellStyle name="Обычный 2 8 2 6 4 2" xfId="18248"/>
    <cellStyle name="Обычный 2 8 2 6 4 2 2" xfId="18249"/>
    <cellStyle name="Обычный 2 8 2 6 4 2 3" xfId="18250"/>
    <cellStyle name="Обычный 2 8 2 6 4 3" xfId="18251"/>
    <cellStyle name="Обычный 2 8 2 6 4 3 2" xfId="18252"/>
    <cellStyle name="Обычный 2 8 2 6 4 3 3" xfId="18253"/>
    <cellStyle name="Обычный 2 8 2 6 4 4" xfId="18254"/>
    <cellStyle name="Обычный 2 8 2 6 4 4 2" xfId="18255"/>
    <cellStyle name="Обычный 2 8 2 6 4 4 3" xfId="18256"/>
    <cellStyle name="Обычный 2 8 2 6 4 5" xfId="18257"/>
    <cellStyle name="Обычный 2 8 2 6 4 5 2" xfId="18258"/>
    <cellStyle name="Обычный 2 8 2 6 4 6" xfId="18259"/>
    <cellStyle name="Обычный 2 8 2 6 4 7" xfId="18260"/>
    <cellStyle name="Обычный 2 8 2 6 5" xfId="18261"/>
    <cellStyle name="Обычный 2 8 2 6 5 2" xfId="18262"/>
    <cellStyle name="Обычный 2 8 2 6 5 2 2" xfId="18263"/>
    <cellStyle name="Обычный 2 8 2 6 5 2 3" xfId="18264"/>
    <cellStyle name="Обычный 2 8 2 6 5 3" xfId="18265"/>
    <cellStyle name="Обычный 2 8 2 6 5 3 2" xfId="18266"/>
    <cellStyle name="Обычный 2 8 2 6 5 3 3" xfId="18267"/>
    <cellStyle name="Обычный 2 8 2 6 5 4" xfId="18268"/>
    <cellStyle name="Обычный 2 8 2 6 5 4 2" xfId="18269"/>
    <cellStyle name="Обычный 2 8 2 6 5 4 3" xfId="18270"/>
    <cellStyle name="Обычный 2 8 2 6 5 5" xfId="18271"/>
    <cellStyle name="Обычный 2 8 2 6 5 5 2" xfId="18272"/>
    <cellStyle name="Обычный 2 8 2 6 5 6" xfId="18273"/>
    <cellStyle name="Обычный 2 8 2 6 5 7" xfId="18274"/>
    <cellStyle name="Обычный 2 8 2 6 6" xfId="18275"/>
    <cellStyle name="Обычный 2 8 2 6 6 2" xfId="18276"/>
    <cellStyle name="Обычный 2 8 2 6 6 2 2" xfId="18277"/>
    <cellStyle name="Обычный 2 8 2 6 6 2 3" xfId="18278"/>
    <cellStyle name="Обычный 2 8 2 6 6 3" xfId="18279"/>
    <cellStyle name="Обычный 2 8 2 6 6 3 2" xfId="18280"/>
    <cellStyle name="Обычный 2 8 2 6 6 3 3" xfId="18281"/>
    <cellStyle name="Обычный 2 8 2 6 6 4" xfId="18282"/>
    <cellStyle name="Обычный 2 8 2 6 6 4 2" xfId="18283"/>
    <cellStyle name="Обычный 2 8 2 6 6 5" xfId="18284"/>
    <cellStyle name="Обычный 2 8 2 6 6 5 2" xfId="18285"/>
    <cellStyle name="Обычный 2 8 2 6 6 6" xfId="18286"/>
    <cellStyle name="Обычный 2 8 2 6 6 7" xfId="18287"/>
    <cellStyle name="Обычный 2 8 2 6 7" xfId="18288"/>
    <cellStyle name="Обычный 2 8 2 6 7 2" xfId="18289"/>
    <cellStyle name="Обычный 2 8 2 6 7 3" xfId="18290"/>
    <cellStyle name="Обычный 2 8 2 6 8" xfId="18291"/>
    <cellStyle name="Обычный 2 8 2 6 8 2" xfId="18292"/>
    <cellStyle name="Обычный 2 8 2 6 8 3" xfId="18293"/>
    <cellStyle name="Обычный 2 8 2 6 9" xfId="18294"/>
    <cellStyle name="Обычный 2 8 2 6 9 2" xfId="18295"/>
    <cellStyle name="Обычный 2 8 2 6 9 3" xfId="18296"/>
    <cellStyle name="Обычный 2 8 2 7" xfId="18297"/>
    <cellStyle name="Обычный 2 8 2 7 2" xfId="18298"/>
    <cellStyle name="Обычный 2 8 2 7 2 2" xfId="18299"/>
    <cellStyle name="Обычный 2 8 2 7 2 2 2" xfId="18300"/>
    <cellStyle name="Обычный 2 8 2 7 2 2 3" xfId="18301"/>
    <cellStyle name="Обычный 2 8 2 7 2 3" xfId="18302"/>
    <cellStyle name="Обычный 2 8 2 7 2 3 2" xfId="18303"/>
    <cellStyle name="Обычный 2 8 2 7 2 3 3" xfId="18304"/>
    <cellStyle name="Обычный 2 8 2 7 2 4" xfId="18305"/>
    <cellStyle name="Обычный 2 8 2 7 2 4 2" xfId="18306"/>
    <cellStyle name="Обычный 2 8 2 7 2 4 3" xfId="18307"/>
    <cellStyle name="Обычный 2 8 2 7 2 5" xfId="18308"/>
    <cellStyle name="Обычный 2 8 2 7 2 5 2" xfId="18309"/>
    <cellStyle name="Обычный 2 8 2 7 2 6" xfId="18310"/>
    <cellStyle name="Обычный 2 8 2 7 2 7" xfId="18311"/>
    <cellStyle name="Обычный 2 8 2 7 3" xfId="18312"/>
    <cellStyle name="Обычный 2 8 2 7 3 2" xfId="18313"/>
    <cellStyle name="Обычный 2 8 2 7 3 2 2" xfId="18314"/>
    <cellStyle name="Обычный 2 8 2 7 3 3" xfId="18315"/>
    <cellStyle name="Обычный 2 8 2 7 3 4" xfId="18316"/>
    <cellStyle name="Обычный 2 8 2 7 4" xfId="18317"/>
    <cellStyle name="Обычный 2 8 2 7 4 2" xfId="18318"/>
    <cellStyle name="Обычный 2 8 2 7 4 3" xfId="18319"/>
    <cellStyle name="Обычный 2 8 2 7 5" xfId="18320"/>
    <cellStyle name="Обычный 2 8 2 7 5 2" xfId="18321"/>
    <cellStyle name="Обычный 2 8 2 7 5 3" xfId="18322"/>
    <cellStyle name="Обычный 2 8 2 7 6" xfId="18323"/>
    <cellStyle name="Обычный 2 8 2 7 6 2" xfId="18324"/>
    <cellStyle name="Обычный 2 8 2 7 6 3" xfId="18325"/>
    <cellStyle name="Обычный 2 8 2 7 7" xfId="18326"/>
    <cellStyle name="Обычный 2 8 2 7 7 2" xfId="18327"/>
    <cellStyle name="Обычный 2 8 2 7 8" xfId="18328"/>
    <cellStyle name="Обычный 2 8 2 7 9" xfId="18329"/>
    <cellStyle name="Обычный 2 8 2 8" xfId="18330"/>
    <cellStyle name="Обычный 2 8 2 8 2" xfId="18331"/>
    <cellStyle name="Обычный 2 8 2 8 2 2" xfId="18332"/>
    <cellStyle name="Обычный 2 8 2 8 2 2 2" xfId="18333"/>
    <cellStyle name="Обычный 2 8 2 8 2 3" xfId="18334"/>
    <cellStyle name="Обычный 2 8 2 8 2 4" xfId="18335"/>
    <cellStyle name="Обычный 2 8 2 8 3" xfId="18336"/>
    <cellStyle name="Обычный 2 8 2 8 3 2" xfId="18337"/>
    <cellStyle name="Обычный 2 8 2 8 3 3" xfId="18338"/>
    <cellStyle name="Обычный 2 8 2 8 4" xfId="18339"/>
    <cellStyle name="Обычный 2 8 2 8 4 2" xfId="18340"/>
    <cellStyle name="Обычный 2 8 2 8 4 3" xfId="18341"/>
    <cellStyle name="Обычный 2 8 2 8 5" xfId="18342"/>
    <cellStyle name="Обычный 2 8 2 8 5 2" xfId="18343"/>
    <cellStyle name="Обычный 2 8 2 8 5 3" xfId="18344"/>
    <cellStyle name="Обычный 2 8 2 8 6" xfId="18345"/>
    <cellStyle name="Обычный 2 8 2 8 6 2" xfId="18346"/>
    <cellStyle name="Обычный 2 8 2 8 7" xfId="18347"/>
    <cellStyle name="Обычный 2 8 2 8 8" xfId="18348"/>
    <cellStyle name="Обычный 2 8 2 9" xfId="18349"/>
    <cellStyle name="Обычный 2 8 2 9 2" xfId="18350"/>
    <cellStyle name="Обычный 2 8 2 9 2 2" xfId="18351"/>
    <cellStyle name="Обычный 2 8 2 9 2 2 2" xfId="18352"/>
    <cellStyle name="Обычный 2 8 2 9 2 3" xfId="18353"/>
    <cellStyle name="Обычный 2 8 2 9 2 4" xfId="18354"/>
    <cellStyle name="Обычный 2 8 2 9 3" xfId="18355"/>
    <cellStyle name="Обычный 2 8 2 9 3 2" xfId="18356"/>
    <cellStyle name="Обычный 2 8 2 9 3 3" xfId="18357"/>
    <cellStyle name="Обычный 2 8 2 9 4" xfId="18358"/>
    <cellStyle name="Обычный 2 8 2 9 4 2" xfId="18359"/>
    <cellStyle name="Обычный 2 8 2 9 4 3" xfId="18360"/>
    <cellStyle name="Обычный 2 8 2 9 5" xfId="18361"/>
    <cellStyle name="Обычный 2 8 2 9 5 2" xfId="18362"/>
    <cellStyle name="Обычный 2 8 2 9 5 3" xfId="18363"/>
    <cellStyle name="Обычный 2 8 2 9 6" xfId="18364"/>
    <cellStyle name="Обычный 2 8 2 9 6 2" xfId="18365"/>
    <cellStyle name="Обычный 2 8 2 9 7" xfId="18366"/>
    <cellStyle name="Обычный 2 8 2 9 8" xfId="18367"/>
    <cellStyle name="Обычный 2 8 3" xfId="18368"/>
    <cellStyle name="Обычный 2 8 3 2" xfId="18369"/>
    <cellStyle name="Обычный 2 8 3 2 2" xfId="18370"/>
    <cellStyle name="Обычный 2 8 3 2 2 2" xfId="18371"/>
    <cellStyle name="Обычный 2 8 3 2 2 3" xfId="18372"/>
    <cellStyle name="Обычный 2 8 3 2 3" xfId="18373"/>
    <cellStyle name="Обычный 2 8 3 2 3 2" xfId="18374"/>
    <cellStyle name="Обычный 2 8 3 2 3 3" xfId="18375"/>
    <cellStyle name="Обычный 2 8 3 2 4" xfId="18376"/>
    <cellStyle name="Обычный 2 8 3 2 4 2" xfId="18377"/>
    <cellStyle name="Обычный 2 8 3 2 4 3" xfId="18378"/>
    <cellStyle name="Обычный 2 8 3 2 5" xfId="18379"/>
    <cellStyle name="Обычный 2 8 3 2 5 2" xfId="18380"/>
    <cellStyle name="Обычный 2 8 3 2 6" xfId="18381"/>
    <cellStyle name="Обычный 2 8 3 2 7" xfId="18382"/>
    <cellStyle name="Обычный 2 8 3 3" xfId="18383"/>
    <cellStyle name="Обычный 2 8 3 3 2" xfId="18384"/>
    <cellStyle name="Обычный 2 8 3 3 3" xfId="18385"/>
    <cellStyle name="Обычный 2 8 3 4" xfId="18386"/>
    <cellStyle name="Обычный 2 8 3 4 2" xfId="18387"/>
    <cellStyle name="Обычный 2 8 3 4 3" xfId="18388"/>
    <cellStyle name="Обычный 2 8 3 5" xfId="18389"/>
    <cellStyle name="Обычный 2 8 3 5 2" xfId="18390"/>
    <cellStyle name="Обычный 2 8 3 5 3" xfId="18391"/>
    <cellStyle name="Обычный 2 8 3 6" xfId="18392"/>
    <cellStyle name="Обычный 2 8 3 6 2" xfId="18393"/>
    <cellStyle name="Обычный 2 8 3 7" xfId="18394"/>
    <cellStyle name="Обычный 2 8 3 8" xfId="18395"/>
    <cellStyle name="Обычный 2 8 4" xfId="18396"/>
    <cellStyle name="Обычный 2 8 5" xfId="18397"/>
    <cellStyle name="Обычный 2 8 6" xfId="18398"/>
    <cellStyle name="Обычный 2 9" xfId="18399"/>
    <cellStyle name="Обычный 2 9 2" xfId="18400"/>
    <cellStyle name="Обычный 2 9 2 2" xfId="18401"/>
    <cellStyle name="Обычный 2 9 2 3" xfId="18402"/>
    <cellStyle name="Обычный 2 9 3" xfId="18403"/>
    <cellStyle name="Обычный 2 9 4" xfId="18404"/>
    <cellStyle name="Обычный 2 9 5" xfId="18405"/>
    <cellStyle name="Обычный 2_1" xfId="18406"/>
    <cellStyle name="Обычный 20" xfId="18407"/>
    <cellStyle name="Обычный 21" xfId="18408"/>
    <cellStyle name="Обычный 22" xfId="18409"/>
    <cellStyle name="Обычный 23" xfId="18410"/>
    <cellStyle name="Обычный 24" xfId="18411"/>
    <cellStyle name="Обычный 25" xfId="18412"/>
    <cellStyle name="Обычный 26" xfId="18413"/>
    <cellStyle name="Обычный 27" xfId="18414"/>
    <cellStyle name="Обычный 28" xfId="18415"/>
    <cellStyle name="Обычный 29" xfId="18416"/>
    <cellStyle name="Обычный 3" xfId="18417"/>
    <cellStyle name="Обычный 3 10 2" xfId="18418"/>
    <cellStyle name="Обычный 3 10 2 2" xfId="18419"/>
    <cellStyle name="Обычный 3 2" xfId="18420"/>
    <cellStyle name="Обычный 3 2 2" xfId="18421"/>
    <cellStyle name="Обычный 3 2 2 2" xfId="18422"/>
    <cellStyle name="Обычный 3 2 2 2 2" xfId="18423"/>
    <cellStyle name="Обычный 3 2 3" xfId="18424"/>
    <cellStyle name="Обычный 3 2 4" xfId="18425"/>
    <cellStyle name="Обычный 3 21" xfId="18426"/>
    <cellStyle name="Обычный 3 3" xfId="18427"/>
    <cellStyle name="Обычный 3 3 2" xfId="18428"/>
    <cellStyle name="Обычный 3 3 2 2" xfId="18429"/>
    <cellStyle name="Обычный 3 4" xfId="18430"/>
    <cellStyle name="Обычный 3 4 10" xfId="18431"/>
    <cellStyle name="Обычный 3 4 10 2" xfId="18432"/>
    <cellStyle name="Обычный 3 4 10 2 2" xfId="18433"/>
    <cellStyle name="Обычный 3 4 10 2 3" xfId="18434"/>
    <cellStyle name="Обычный 3 4 10 3" xfId="18435"/>
    <cellStyle name="Обычный 3 4 10 3 2" xfId="18436"/>
    <cellStyle name="Обычный 3 4 10 3 3" xfId="18437"/>
    <cellStyle name="Обычный 3 4 10 4" xfId="18438"/>
    <cellStyle name="Обычный 3 4 10 4 2" xfId="18439"/>
    <cellStyle name="Обычный 3 4 10 4 3" xfId="18440"/>
    <cellStyle name="Обычный 3 4 10 5" xfId="18441"/>
    <cellStyle name="Обычный 3 4 10 5 2" xfId="18442"/>
    <cellStyle name="Обычный 3 4 10 6" xfId="18443"/>
    <cellStyle name="Обычный 3 4 10 7" xfId="18444"/>
    <cellStyle name="Обычный 3 4 11" xfId="18445"/>
    <cellStyle name="Обычный 3 4 11 2" xfId="18446"/>
    <cellStyle name="Обычный 3 4 11 2 2" xfId="18447"/>
    <cellStyle name="Обычный 3 4 11 2 3" xfId="18448"/>
    <cellStyle name="Обычный 3 4 11 3" xfId="18449"/>
    <cellStyle name="Обычный 3 4 11 3 2" xfId="18450"/>
    <cellStyle name="Обычный 3 4 11 3 3" xfId="18451"/>
    <cellStyle name="Обычный 3 4 11 4" xfId="18452"/>
    <cellStyle name="Обычный 3 4 11 4 2" xfId="18453"/>
    <cellStyle name="Обычный 3 4 11 4 3" xfId="18454"/>
    <cellStyle name="Обычный 3 4 11 5" xfId="18455"/>
    <cellStyle name="Обычный 3 4 11 5 2" xfId="18456"/>
    <cellStyle name="Обычный 3 4 11 6" xfId="18457"/>
    <cellStyle name="Обычный 3 4 11 7" xfId="18458"/>
    <cellStyle name="Обычный 3 4 12" xfId="18459"/>
    <cellStyle name="Обычный 3 4 12 2" xfId="18460"/>
    <cellStyle name="Обычный 3 4 12 2 2" xfId="18461"/>
    <cellStyle name="Обычный 3 4 12 2 3" xfId="18462"/>
    <cellStyle name="Обычный 3 4 12 3" xfId="18463"/>
    <cellStyle name="Обычный 3 4 12 3 2" xfId="18464"/>
    <cellStyle name="Обычный 3 4 12 3 3" xfId="18465"/>
    <cellStyle name="Обычный 3 4 12 4" xfId="18466"/>
    <cellStyle name="Обычный 3 4 12 4 2" xfId="18467"/>
    <cellStyle name="Обычный 3 4 12 4 3" xfId="18468"/>
    <cellStyle name="Обычный 3 4 12 5" xfId="18469"/>
    <cellStyle name="Обычный 3 4 12 5 2" xfId="18470"/>
    <cellStyle name="Обычный 3 4 12 6" xfId="18471"/>
    <cellStyle name="Обычный 3 4 12 7" xfId="18472"/>
    <cellStyle name="Обычный 3 4 13" xfId="18473"/>
    <cellStyle name="Обычный 3 4 13 2" xfId="18474"/>
    <cellStyle name="Обычный 3 4 13 2 2" xfId="18475"/>
    <cellStyle name="Обычный 3 4 13 3" xfId="18476"/>
    <cellStyle name="Обычный 3 4 14" xfId="18477"/>
    <cellStyle name="Обычный 3 4 14 2" xfId="18478"/>
    <cellStyle name="Обычный 3 4 14 3" xfId="18479"/>
    <cellStyle name="Обычный 3 4 15" xfId="18480"/>
    <cellStyle name="Обычный 3 4 15 2" xfId="18481"/>
    <cellStyle name="Обычный 3 4 15 3" xfId="18482"/>
    <cellStyle name="Обычный 3 4 16" xfId="18483"/>
    <cellStyle name="Обычный 3 4 16 2" xfId="18484"/>
    <cellStyle name="Обычный 3 4 17" xfId="18485"/>
    <cellStyle name="Обычный 3 4 18" xfId="18486"/>
    <cellStyle name="Обычный 3 4 19" xfId="18487"/>
    <cellStyle name="Обычный 3 4 2" xfId="18488"/>
    <cellStyle name="Обычный 3 4 2 10" xfId="18489"/>
    <cellStyle name="Обычный 3 4 2 10 2" xfId="18490"/>
    <cellStyle name="Обычный 3 4 2 10 2 2" xfId="18491"/>
    <cellStyle name="Обычный 3 4 2 10 2 3" xfId="18492"/>
    <cellStyle name="Обычный 3 4 2 10 3" xfId="18493"/>
    <cellStyle name="Обычный 3 4 2 10 3 2" xfId="18494"/>
    <cellStyle name="Обычный 3 4 2 10 3 3" xfId="18495"/>
    <cellStyle name="Обычный 3 4 2 10 4" xfId="18496"/>
    <cellStyle name="Обычный 3 4 2 10 4 2" xfId="18497"/>
    <cellStyle name="Обычный 3 4 2 10 4 3" xfId="18498"/>
    <cellStyle name="Обычный 3 4 2 10 5" xfId="18499"/>
    <cellStyle name="Обычный 3 4 2 10 5 2" xfId="18500"/>
    <cellStyle name="Обычный 3 4 2 10 6" xfId="18501"/>
    <cellStyle name="Обычный 3 4 2 10 7" xfId="18502"/>
    <cellStyle name="Обычный 3 4 2 11" xfId="18503"/>
    <cellStyle name="Обычный 3 4 2 11 2" xfId="18504"/>
    <cellStyle name="Обычный 3 4 2 11 2 2" xfId="18505"/>
    <cellStyle name="Обычный 3 4 2 11 2 3" xfId="18506"/>
    <cellStyle name="Обычный 3 4 2 11 3" xfId="18507"/>
    <cellStyle name="Обычный 3 4 2 11 3 2" xfId="18508"/>
    <cellStyle name="Обычный 3 4 2 11 3 3" xfId="18509"/>
    <cellStyle name="Обычный 3 4 2 11 4" xfId="18510"/>
    <cellStyle name="Обычный 3 4 2 11 4 2" xfId="18511"/>
    <cellStyle name="Обычный 3 4 2 11 4 3" xfId="18512"/>
    <cellStyle name="Обычный 3 4 2 11 5" xfId="18513"/>
    <cellStyle name="Обычный 3 4 2 11 5 2" xfId="18514"/>
    <cellStyle name="Обычный 3 4 2 11 6" xfId="18515"/>
    <cellStyle name="Обычный 3 4 2 11 7" xfId="18516"/>
    <cellStyle name="Обычный 3 4 2 12" xfId="18517"/>
    <cellStyle name="Обычный 3 4 2 12 2" xfId="18518"/>
    <cellStyle name="Обычный 3 4 2 12 3" xfId="18519"/>
    <cellStyle name="Обычный 3 4 2 13" xfId="18520"/>
    <cellStyle name="Обычный 3 4 2 13 2" xfId="18521"/>
    <cellStyle name="Обычный 3 4 2 13 3" xfId="18522"/>
    <cellStyle name="Обычный 3 4 2 14" xfId="18523"/>
    <cellStyle name="Обычный 3 4 2 14 2" xfId="18524"/>
    <cellStyle name="Обычный 3 4 2 14 3" xfId="18525"/>
    <cellStyle name="Обычный 3 4 2 15" xfId="18526"/>
    <cellStyle name="Обычный 3 4 2 15 2" xfId="18527"/>
    <cellStyle name="Обычный 3 4 2 16" xfId="18528"/>
    <cellStyle name="Обычный 3 4 2 17" xfId="18529"/>
    <cellStyle name="Обычный 3 4 2 2" xfId="18530"/>
    <cellStyle name="Обычный 3 4 2 2 10" xfId="18531"/>
    <cellStyle name="Обычный 3 4 2 2 10 2" xfId="18532"/>
    <cellStyle name="Обычный 3 4 2 2 10 2 2" xfId="18533"/>
    <cellStyle name="Обычный 3 4 2 2 10 2 3" xfId="18534"/>
    <cellStyle name="Обычный 3 4 2 2 10 3" xfId="18535"/>
    <cellStyle name="Обычный 3 4 2 2 10 3 2" xfId="18536"/>
    <cellStyle name="Обычный 3 4 2 2 10 3 3" xfId="18537"/>
    <cellStyle name="Обычный 3 4 2 2 10 4" xfId="18538"/>
    <cellStyle name="Обычный 3 4 2 2 10 4 2" xfId="18539"/>
    <cellStyle name="Обычный 3 4 2 2 10 5" xfId="18540"/>
    <cellStyle name="Обычный 3 4 2 2 10 5 2" xfId="18541"/>
    <cellStyle name="Обычный 3 4 2 2 10 6" xfId="18542"/>
    <cellStyle name="Обычный 3 4 2 2 10 7" xfId="18543"/>
    <cellStyle name="Обычный 3 4 2 2 11" xfId="18544"/>
    <cellStyle name="Обычный 3 4 2 2 11 2" xfId="18545"/>
    <cellStyle name="Обычный 3 4 2 2 11 3" xfId="18546"/>
    <cellStyle name="Обычный 3 4 2 2 12" xfId="18547"/>
    <cellStyle name="Обычный 3 4 2 2 12 2" xfId="18548"/>
    <cellStyle name="Обычный 3 4 2 2 12 3" xfId="18549"/>
    <cellStyle name="Обычный 3 4 2 2 13" xfId="18550"/>
    <cellStyle name="Обычный 3 4 2 2 13 2" xfId="18551"/>
    <cellStyle name="Обычный 3 4 2 2 13 3" xfId="18552"/>
    <cellStyle name="Обычный 3 4 2 2 14" xfId="18553"/>
    <cellStyle name="Обычный 3 4 2 2 14 2" xfId="18554"/>
    <cellStyle name="Обычный 3 4 2 2 15" xfId="18555"/>
    <cellStyle name="Обычный 3 4 2 2 16" xfId="18556"/>
    <cellStyle name="Обычный 3 4 2 2 2" xfId="18557"/>
    <cellStyle name="Обычный 3 4 2 2 2 10" xfId="18558"/>
    <cellStyle name="Обычный 3 4 2 2 2 10 2" xfId="18559"/>
    <cellStyle name="Обычный 3 4 2 2 2 10 3" xfId="18560"/>
    <cellStyle name="Обычный 3 4 2 2 2 11" xfId="18561"/>
    <cellStyle name="Обычный 3 4 2 2 2 11 2" xfId="18562"/>
    <cellStyle name="Обычный 3 4 2 2 2 12" xfId="18563"/>
    <cellStyle name="Обычный 3 4 2 2 2 13" xfId="18564"/>
    <cellStyle name="Обычный 3 4 2 2 2 2" xfId="18565"/>
    <cellStyle name="Обычный 3 4 2 2 2 2 2" xfId="18566"/>
    <cellStyle name="Обычный 3 4 2 2 2 2 2 2" xfId="18567"/>
    <cellStyle name="Обычный 3 4 2 2 2 2 2 2 2" xfId="18568"/>
    <cellStyle name="Обычный 3 4 2 2 2 2 2 3" xfId="18569"/>
    <cellStyle name="Обычный 3 4 2 2 2 2 2 4" xfId="18570"/>
    <cellStyle name="Обычный 3 4 2 2 2 2 3" xfId="18571"/>
    <cellStyle name="Обычный 3 4 2 2 2 2 3 2" xfId="18572"/>
    <cellStyle name="Обычный 3 4 2 2 2 2 3 3" xfId="18573"/>
    <cellStyle name="Обычный 3 4 2 2 2 2 4" xfId="18574"/>
    <cellStyle name="Обычный 3 4 2 2 2 2 4 2" xfId="18575"/>
    <cellStyle name="Обычный 3 4 2 2 2 2 4 3" xfId="18576"/>
    <cellStyle name="Обычный 3 4 2 2 2 2 5" xfId="18577"/>
    <cellStyle name="Обычный 3 4 2 2 2 2 5 2" xfId="18578"/>
    <cellStyle name="Обычный 3 4 2 2 2 2 5 3" xfId="18579"/>
    <cellStyle name="Обычный 3 4 2 2 2 2 6" xfId="18580"/>
    <cellStyle name="Обычный 3 4 2 2 2 2 6 2" xfId="18581"/>
    <cellStyle name="Обычный 3 4 2 2 2 2 7" xfId="18582"/>
    <cellStyle name="Обычный 3 4 2 2 2 2 8" xfId="18583"/>
    <cellStyle name="Обычный 3 4 2 2 2 3" xfId="18584"/>
    <cellStyle name="Обычный 3 4 2 2 2 3 2" xfId="18585"/>
    <cellStyle name="Обычный 3 4 2 2 2 3 2 2" xfId="18586"/>
    <cellStyle name="Обычный 3 4 2 2 2 3 2 2 2" xfId="18587"/>
    <cellStyle name="Обычный 3 4 2 2 2 3 2 3" xfId="18588"/>
    <cellStyle name="Обычный 3 4 2 2 2 3 2 4" xfId="18589"/>
    <cellStyle name="Обычный 3 4 2 2 2 3 3" xfId="18590"/>
    <cellStyle name="Обычный 3 4 2 2 2 3 3 2" xfId="18591"/>
    <cellStyle name="Обычный 3 4 2 2 2 3 3 3" xfId="18592"/>
    <cellStyle name="Обычный 3 4 2 2 2 3 4" xfId="18593"/>
    <cellStyle name="Обычный 3 4 2 2 2 3 4 2" xfId="18594"/>
    <cellStyle name="Обычный 3 4 2 2 2 3 4 3" xfId="18595"/>
    <cellStyle name="Обычный 3 4 2 2 2 3 5" xfId="18596"/>
    <cellStyle name="Обычный 3 4 2 2 2 3 5 2" xfId="18597"/>
    <cellStyle name="Обычный 3 4 2 2 2 3 5 3" xfId="18598"/>
    <cellStyle name="Обычный 3 4 2 2 2 3 6" xfId="18599"/>
    <cellStyle name="Обычный 3 4 2 2 2 3 6 2" xfId="18600"/>
    <cellStyle name="Обычный 3 4 2 2 2 3 7" xfId="18601"/>
    <cellStyle name="Обычный 3 4 2 2 2 3 8" xfId="18602"/>
    <cellStyle name="Обычный 3 4 2 2 2 4" xfId="18603"/>
    <cellStyle name="Обычный 3 4 2 2 2 4 2" xfId="18604"/>
    <cellStyle name="Обычный 3 4 2 2 2 4 2 2" xfId="18605"/>
    <cellStyle name="Обычный 3 4 2 2 2 4 2 3" xfId="18606"/>
    <cellStyle name="Обычный 3 4 2 2 2 4 3" xfId="18607"/>
    <cellStyle name="Обычный 3 4 2 2 2 4 3 2" xfId="18608"/>
    <cellStyle name="Обычный 3 4 2 2 2 4 3 3" xfId="18609"/>
    <cellStyle name="Обычный 3 4 2 2 2 4 4" xfId="18610"/>
    <cellStyle name="Обычный 3 4 2 2 2 4 4 2" xfId="18611"/>
    <cellStyle name="Обычный 3 4 2 2 2 4 4 3" xfId="18612"/>
    <cellStyle name="Обычный 3 4 2 2 2 4 5" xfId="18613"/>
    <cellStyle name="Обычный 3 4 2 2 2 4 5 2" xfId="18614"/>
    <cellStyle name="Обычный 3 4 2 2 2 4 6" xfId="18615"/>
    <cellStyle name="Обычный 3 4 2 2 2 4 7" xfId="18616"/>
    <cellStyle name="Обычный 3 4 2 2 2 5" xfId="18617"/>
    <cellStyle name="Обычный 3 4 2 2 2 5 2" xfId="18618"/>
    <cellStyle name="Обычный 3 4 2 2 2 5 2 2" xfId="18619"/>
    <cellStyle name="Обычный 3 4 2 2 2 5 2 3" xfId="18620"/>
    <cellStyle name="Обычный 3 4 2 2 2 5 3" xfId="18621"/>
    <cellStyle name="Обычный 3 4 2 2 2 5 3 2" xfId="18622"/>
    <cellStyle name="Обычный 3 4 2 2 2 5 3 3" xfId="18623"/>
    <cellStyle name="Обычный 3 4 2 2 2 5 4" xfId="18624"/>
    <cellStyle name="Обычный 3 4 2 2 2 5 4 2" xfId="18625"/>
    <cellStyle name="Обычный 3 4 2 2 2 5 4 3" xfId="18626"/>
    <cellStyle name="Обычный 3 4 2 2 2 5 5" xfId="18627"/>
    <cellStyle name="Обычный 3 4 2 2 2 5 5 2" xfId="18628"/>
    <cellStyle name="Обычный 3 4 2 2 2 5 6" xfId="18629"/>
    <cellStyle name="Обычный 3 4 2 2 2 5 7" xfId="18630"/>
    <cellStyle name="Обычный 3 4 2 2 2 6" xfId="18631"/>
    <cellStyle name="Обычный 3 4 2 2 2 6 2" xfId="18632"/>
    <cellStyle name="Обычный 3 4 2 2 2 6 2 2" xfId="18633"/>
    <cellStyle name="Обычный 3 4 2 2 2 6 2 3" xfId="18634"/>
    <cellStyle name="Обычный 3 4 2 2 2 6 3" xfId="18635"/>
    <cellStyle name="Обычный 3 4 2 2 2 6 3 2" xfId="18636"/>
    <cellStyle name="Обычный 3 4 2 2 2 6 3 3" xfId="18637"/>
    <cellStyle name="Обычный 3 4 2 2 2 6 4" xfId="18638"/>
    <cellStyle name="Обычный 3 4 2 2 2 6 4 2" xfId="18639"/>
    <cellStyle name="Обычный 3 4 2 2 2 6 4 3" xfId="18640"/>
    <cellStyle name="Обычный 3 4 2 2 2 6 5" xfId="18641"/>
    <cellStyle name="Обычный 3 4 2 2 2 6 5 2" xfId="18642"/>
    <cellStyle name="Обычный 3 4 2 2 2 6 6" xfId="18643"/>
    <cellStyle name="Обычный 3 4 2 2 2 6 7" xfId="18644"/>
    <cellStyle name="Обычный 3 4 2 2 2 7" xfId="18645"/>
    <cellStyle name="Обычный 3 4 2 2 2 7 2" xfId="18646"/>
    <cellStyle name="Обычный 3 4 2 2 2 7 2 2" xfId="18647"/>
    <cellStyle name="Обычный 3 4 2 2 2 7 2 3" xfId="18648"/>
    <cellStyle name="Обычный 3 4 2 2 2 7 3" xfId="18649"/>
    <cellStyle name="Обычный 3 4 2 2 2 7 3 2" xfId="18650"/>
    <cellStyle name="Обычный 3 4 2 2 2 7 3 3" xfId="18651"/>
    <cellStyle name="Обычный 3 4 2 2 2 7 4" xfId="18652"/>
    <cellStyle name="Обычный 3 4 2 2 2 7 4 2" xfId="18653"/>
    <cellStyle name="Обычный 3 4 2 2 2 7 5" xfId="18654"/>
    <cellStyle name="Обычный 3 4 2 2 2 7 5 2" xfId="18655"/>
    <cellStyle name="Обычный 3 4 2 2 2 7 6" xfId="18656"/>
    <cellStyle name="Обычный 3 4 2 2 2 7 7" xfId="18657"/>
    <cellStyle name="Обычный 3 4 2 2 2 8" xfId="18658"/>
    <cellStyle name="Обычный 3 4 2 2 2 8 2" xfId="18659"/>
    <cellStyle name="Обычный 3 4 2 2 2 8 3" xfId="18660"/>
    <cellStyle name="Обычный 3 4 2 2 2 9" xfId="18661"/>
    <cellStyle name="Обычный 3 4 2 2 2 9 2" xfId="18662"/>
    <cellStyle name="Обычный 3 4 2 2 2 9 3" xfId="18663"/>
    <cellStyle name="Обычный 3 4 2 2 3" xfId="18664"/>
    <cellStyle name="Обычный 3 4 2 2 3 10" xfId="18665"/>
    <cellStyle name="Обычный 3 4 2 2 3 10 2" xfId="18666"/>
    <cellStyle name="Обычный 3 4 2 2 3 11" xfId="18667"/>
    <cellStyle name="Обычный 3 4 2 2 3 12" xfId="18668"/>
    <cellStyle name="Обычный 3 4 2 2 3 2" xfId="18669"/>
    <cellStyle name="Обычный 3 4 2 2 3 2 2" xfId="18670"/>
    <cellStyle name="Обычный 3 4 2 2 3 2 2 2" xfId="18671"/>
    <cellStyle name="Обычный 3 4 2 2 3 2 2 2 2" xfId="18672"/>
    <cellStyle name="Обычный 3 4 2 2 3 2 2 3" xfId="18673"/>
    <cellStyle name="Обычный 3 4 2 2 3 2 2 4" xfId="18674"/>
    <cellStyle name="Обычный 3 4 2 2 3 2 3" xfId="18675"/>
    <cellStyle name="Обычный 3 4 2 2 3 2 3 2" xfId="18676"/>
    <cellStyle name="Обычный 3 4 2 2 3 2 3 3" xfId="18677"/>
    <cellStyle name="Обычный 3 4 2 2 3 2 4" xfId="18678"/>
    <cellStyle name="Обычный 3 4 2 2 3 2 4 2" xfId="18679"/>
    <cellStyle name="Обычный 3 4 2 2 3 2 4 3" xfId="18680"/>
    <cellStyle name="Обычный 3 4 2 2 3 2 5" xfId="18681"/>
    <cellStyle name="Обычный 3 4 2 2 3 2 5 2" xfId="18682"/>
    <cellStyle name="Обычный 3 4 2 2 3 2 5 3" xfId="18683"/>
    <cellStyle name="Обычный 3 4 2 2 3 2 6" xfId="18684"/>
    <cellStyle name="Обычный 3 4 2 2 3 2 6 2" xfId="18685"/>
    <cellStyle name="Обычный 3 4 2 2 3 2 7" xfId="18686"/>
    <cellStyle name="Обычный 3 4 2 2 3 2 8" xfId="18687"/>
    <cellStyle name="Обычный 3 4 2 2 3 3" xfId="18688"/>
    <cellStyle name="Обычный 3 4 2 2 3 3 2" xfId="18689"/>
    <cellStyle name="Обычный 3 4 2 2 3 3 2 2" xfId="18690"/>
    <cellStyle name="Обычный 3 4 2 2 3 3 2 2 2" xfId="18691"/>
    <cellStyle name="Обычный 3 4 2 2 3 3 2 3" xfId="18692"/>
    <cellStyle name="Обычный 3 4 2 2 3 3 2 4" xfId="18693"/>
    <cellStyle name="Обычный 3 4 2 2 3 3 3" xfId="18694"/>
    <cellStyle name="Обычный 3 4 2 2 3 3 3 2" xfId="18695"/>
    <cellStyle name="Обычный 3 4 2 2 3 3 3 3" xfId="18696"/>
    <cellStyle name="Обычный 3 4 2 2 3 3 4" xfId="18697"/>
    <cellStyle name="Обычный 3 4 2 2 3 3 4 2" xfId="18698"/>
    <cellStyle name="Обычный 3 4 2 2 3 3 4 3" xfId="18699"/>
    <cellStyle name="Обычный 3 4 2 2 3 3 5" xfId="18700"/>
    <cellStyle name="Обычный 3 4 2 2 3 3 5 2" xfId="18701"/>
    <cellStyle name="Обычный 3 4 2 2 3 3 5 3" xfId="18702"/>
    <cellStyle name="Обычный 3 4 2 2 3 3 6" xfId="18703"/>
    <cellStyle name="Обычный 3 4 2 2 3 3 6 2" xfId="18704"/>
    <cellStyle name="Обычный 3 4 2 2 3 3 7" xfId="18705"/>
    <cellStyle name="Обычный 3 4 2 2 3 3 8" xfId="18706"/>
    <cellStyle name="Обычный 3 4 2 2 3 4" xfId="18707"/>
    <cellStyle name="Обычный 3 4 2 2 3 4 2" xfId="18708"/>
    <cellStyle name="Обычный 3 4 2 2 3 4 2 2" xfId="18709"/>
    <cellStyle name="Обычный 3 4 2 2 3 4 2 3" xfId="18710"/>
    <cellStyle name="Обычный 3 4 2 2 3 4 3" xfId="18711"/>
    <cellStyle name="Обычный 3 4 2 2 3 4 3 2" xfId="18712"/>
    <cellStyle name="Обычный 3 4 2 2 3 4 3 3" xfId="18713"/>
    <cellStyle name="Обычный 3 4 2 2 3 4 4" xfId="18714"/>
    <cellStyle name="Обычный 3 4 2 2 3 4 4 2" xfId="18715"/>
    <cellStyle name="Обычный 3 4 2 2 3 4 4 3" xfId="18716"/>
    <cellStyle name="Обычный 3 4 2 2 3 4 5" xfId="18717"/>
    <cellStyle name="Обычный 3 4 2 2 3 4 5 2" xfId="18718"/>
    <cellStyle name="Обычный 3 4 2 2 3 4 6" xfId="18719"/>
    <cellStyle name="Обычный 3 4 2 2 3 4 7" xfId="18720"/>
    <cellStyle name="Обычный 3 4 2 2 3 5" xfId="18721"/>
    <cellStyle name="Обычный 3 4 2 2 3 5 2" xfId="18722"/>
    <cellStyle name="Обычный 3 4 2 2 3 5 2 2" xfId="18723"/>
    <cellStyle name="Обычный 3 4 2 2 3 5 2 3" xfId="18724"/>
    <cellStyle name="Обычный 3 4 2 2 3 5 3" xfId="18725"/>
    <cellStyle name="Обычный 3 4 2 2 3 5 3 2" xfId="18726"/>
    <cellStyle name="Обычный 3 4 2 2 3 5 3 3" xfId="18727"/>
    <cellStyle name="Обычный 3 4 2 2 3 5 4" xfId="18728"/>
    <cellStyle name="Обычный 3 4 2 2 3 5 4 2" xfId="18729"/>
    <cellStyle name="Обычный 3 4 2 2 3 5 4 3" xfId="18730"/>
    <cellStyle name="Обычный 3 4 2 2 3 5 5" xfId="18731"/>
    <cellStyle name="Обычный 3 4 2 2 3 5 5 2" xfId="18732"/>
    <cellStyle name="Обычный 3 4 2 2 3 5 6" xfId="18733"/>
    <cellStyle name="Обычный 3 4 2 2 3 5 7" xfId="18734"/>
    <cellStyle name="Обычный 3 4 2 2 3 6" xfId="18735"/>
    <cellStyle name="Обычный 3 4 2 2 3 6 2" xfId="18736"/>
    <cellStyle name="Обычный 3 4 2 2 3 6 2 2" xfId="18737"/>
    <cellStyle name="Обычный 3 4 2 2 3 6 2 3" xfId="18738"/>
    <cellStyle name="Обычный 3 4 2 2 3 6 3" xfId="18739"/>
    <cellStyle name="Обычный 3 4 2 2 3 6 3 2" xfId="18740"/>
    <cellStyle name="Обычный 3 4 2 2 3 6 3 3" xfId="18741"/>
    <cellStyle name="Обычный 3 4 2 2 3 6 4" xfId="18742"/>
    <cellStyle name="Обычный 3 4 2 2 3 6 4 2" xfId="18743"/>
    <cellStyle name="Обычный 3 4 2 2 3 6 5" xfId="18744"/>
    <cellStyle name="Обычный 3 4 2 2 3 6 5 2" xfId="18745"/>
    <cellStyle name="Обычный 3 4 2 2 3 6 6" xfId="18746"/>
    <cellStyle name="Обычный 3 4 2 2 3 6 7" xfId="18747"/>
    <cellStyle name="Обычный 3 4 2 2 3 7" xfId="18748"/>
    <cellStyle name="Обычный 3 4 2 2 3 7 2" xfId="18749"/>
    <cellStyle name="Обычный 3 4 2 2 3 7 3" xfId="18750"/>
    <cellStyle name="Обычный 3 4 2 2 3 8" xfId="18751"/>
    <cellStyle name="Обычный 3 4 2 2 3 8 2" xfId="18752"/>
    <cellStyle name="Обычный 3 4 2 2 3 8 3" xfId="18753"/>
    <cellStyle name="Обычный 3 4 2 2 3 9" xfId="18754"/>
    <cellStyle name="Обычный 3 4 2 2 3 9 2" xfId="18755"/>
    <cellStyle name="Обычный 3 4 2 2 3 9 3" xfId="18756"/>
    <cellStyle name="Обычный 3 4 2 2 4" xfId="18757"/>
    <cellStyle name="Обычный 3 4 2 2 4 2" xfId="18758"/>
    <cellStyle name="Обычный 3 4 2 2 4 2 2" xfId="18759"/>
    <cellStyle name="Обычный 3 4 2 2 4 2 2 2" xfId="18760"/>
    <cellStyle name="Обычный 3 4 2 2 4 2 2 3" xfId="18761"/>
    <cellStyle name="Обычный 3 4 2 2 4 2 3" xfId="18762"/>
    <cellStyle name="Обычный 3 4 2 2 4 2 3 2" xfId="18763"/>
    <cellStyle name="Обычный 3 4 2 2 4 2 3 3" xfId="18764"/>
    <cellStyle name="Обычный 3 4 2 2 4 2 4" xfId="18765"/>
    <cellStyle name="Обычный 3 4 2 2 4 2 4 2" xfId="18766"/>
    <cellStyle name="Обычный 3 4 2 2 4 2 4 3" xfId="18767"/>
    <cellStyle name="Обычный 3 4 2 2 4 2 5" xfId="18768"/>
    <cellStyle name="Обычный 3 4 2 2 4 2 5 2" xfId="18769"/>
    <cellStyle name="Обычный 3 4 2 2 4 2 6" xfId="18770"/>
    <cellStyle name="Обычный 3 4 2 2 4 2 7" xfId="18771"/>
    <cellStyle name="Обычный 3 4 2 2 4 3" xfId="18772"/>
    <cellStyle name="Обычный 3 4 2 2 4 3 2" xfId="18773"/>
    <cellStyle name="Обычный 3 4 2 2 4 3 2 2" xfId="18774"/>
    <cellStyle name="Обычный 3 4 2 2 4 3 3" xfId="18775"/>
    <cellStyle name="Обычный 3 4 2 2 4 3 4" xfId="18776"/>
    <cellStyle name="Обычный 3 4 2 2 4 4" xfId="18777"/>
    <cellStyle name="Обычный 3 4 2 2 4 4 2" xfId="18778"/>
    <cellStyle name="Обычный 3 4 2 2 4 4 3" xfId="18779"/>
    <cellStyle name="Обычный 3 4 2 2 4 5" xfId="18780"/>
    <cellStyle name="Обычный 3 4 2 2 4 5 2" xfId="18781"/>
    <cellStyle name="Обычный 3 4 2 2 4 5 3" xfId="18782"/>
    <cellStyle name="Обычный 3 4 2 2 4 6" xfId="18783"/>
    <cellStyle name="Обычный 3 4 2 2 4 6 2" xfId="18784"/>
    <cellStyle name="Обычный 3 4 2 2 4 6 3" xfId="18785"/>
    <cellStyle name="Обычный 3 4 2 2 4 7" xfId="18786"/>
    <cellStyle name="Обычный 3 4 2 2 4 7 2" xfId="18787"/>
    <cellStyle name="Обычный 3 4 2 2 4 8" xfId="18788"/>
    <cellStyle name="Обычный 3 4 2 2 4 9" xfId="18789"/>
    <cellStyle name="Обычный 3 4 2 2 5" xfId="18790"/>
    <cellStyle name="Обычный 3 4 2 2 5 2" xfId="18791"/>
    <cellStyle name="Обычный 3 4 2 2 5 2 2" xfId="18792"/>
    <cellStyle name="Обычный 3 4 2 2 5 2 2 2" xfId="18793"/>
    <cellStyle name="Обычный 3 4 2 2 5 2 3" xfId="18794"/>
    <cellStyle name="Обычный 3 4 2 2 5 2 4" xfId="18795"/>
    <cellStyle name="Обычный 3 4 2 2 5 3" xfId="18796"/>
    <cellStyle name="Обычный 3 4 2 2 5 3 2" xfId="18797"/>
    <cellStyle name="Обычный 3 4 2 2 5 3 3" xfId="18798"/>
    <cellStyle name="Обычный 3 4 2 2 5 4" xfId="18799"/>
    <cellStyle name="Обычный 3 4 2 2 5 4 2" xfId="18800"/>
    <cellStyle name="Обычный 3 4 2 2 5 4 3" xfId="18801"/>
    <cellStyle name="Обычный 3 4 2 2 5 5" xfId="18802"/>
    <cellStyle name="Обычный 3 4 2 2 5 5 2" xfId="18803"/>
    <cellStyle name="Обычный 3 4 2 2 5 5 3" xfId="18804"/>
    <cellStyle name="Обычный 3 4 2 2 5 6" xfId="18805"/>
    <cellStyle name="Обычный 3 4 2 2 5 6 2" xfId="18806"/>
    <cellStyle name="Обычный 3 4 2 2 5 7" xfId="18807"/>
    <cellStyle name="Обычный 3 4 2 2 5 8" xfId="18808"/>
    <cellStyle name="Обычный 3 4 2 2 6" xfId="18809"/>
    <cellStyle name="Обычный 3 4 2 2 6 2" xfId="18810"/>
    <cellStyle name="Обычный 3 4 2 2 6 2 2" xfId="18811"/>
    <cellStyle name="Обычный 3 4 2 2 6 2 3" xfId="18812"/>
    <cellStyle name="Обычный 3 4 2 2 6 3" xfId="18813"/>
    <cellStyle name="Обычный 3 4 2 2 6 3 2" xfId="18814"/>
    <cellStyle name="Обычный 3 4 2 2 6 3 3" xfId="18815"/>
    <cellStyle name="Обычный 3 4 2 2 6 4" xfId="18816"/>
    <cellStyle name="Обычный 3 4 2 2 6 4 2" xfId="18817"/>
    <cellStyle name="Обычный 3 4 2 2 6 4 3" xfId="18818"/>
    <cellStyle name="Обычный 3 4 2 2 6 5" xfId="18819"/>
    <cellStyle name="Обычный 3 4 2 2 6 5 2" xfId="18820"/>
    <cellStyle name="Обычный 3 4 2 2 6 6" xfId="18821"/>
    <cellStyle name="Обычный 3 4 2 2 6 7" xfId="18822"/>
    <cellStyle name="Обычный 3 4 2 2 7" xfId="18823"/>
    <cellStyle name="Обычный 3 4 2 2 7 2" xfId="18824"/>
    <cellStyle name="Обычный 3 4 2 2 7 2 2" xfId="18825"/>
    <cellStyle name="Обычный 3 4 2 2 7 2 3" xfId="18826"/>
    <cellStyle name="Обычный 3 4 2 2 7 3" xfId="18827"/>
    <cellStyle name="Обычный 3 4 2 2 7 3 2" xfId="18828"/>
    <cellStyle name="Обычный 3 4 2 2 7 3 3" xfId="18829"/>
    <cellStyle name="Обычный 3 4 2 2 7 4" xfId="18830"/>
    <cellStyle name="Обычный 3 4 2 2 7 4 2" xfId="18831"/>
    <cellStyle name="Обычный 3 4 2 2 7 4 3" xfId="18832"/>
    <cellStyle name="Обычный 3 4 2 2 7 5" xfId="18833"/>
    <cellStyle name="Обычный 3 4 2 2 7 5 2" xfId="18834"/>
    <cellStyle name="Обычный 3 4 2 2 7 6" xfId="18835"/>
    <cellStyle name="Обычный 3 4 2 2 7 7" xfId="18836"/>
    <cellStyle name="Обычный 3 4 2 2 8" xfId="18837"/>
    <cellStyle name="Обычный 3 4 2 2 8 2" xfId="18838"/>
    <cellStyle name="Обычный 3 4 2 2 8 2 2" xfId="18839"/>
    <cellStyle name="Обычный 3 4 2 2 8 2 3" xfId="18840"/>
    <cellStyle name="Обычный 3 4 2 2 8 3" xfId="18841"/>
    <cellStyle name="Обычный 3 4 2 2 8 3 2" xfId="18842"/>
    <cellStyle name="Обычный 3 4 2 2 8 3 3" xfId="18843"/>
    <cellStyle name="Обычный 3 4 2 2 8 4" xfId="18844"/>
    <cellStyle name="Обычный 3 4 2 2 8 4 2" xfId="18845"/>
    <cellStyle name="Обычный 3 4 2 2 8 4 3" xfId="18846"/>
    <cellStyle name="Обычный 3 4 2 2 8 5" xfId="18847"/>
    <cellStyle name="Обычный 3 4 2 2 8 5 2" xfId="18848"/>
    <cellStyle name="Обычный 3 4 2 2 8 6" xfId="18849"/>
    <cellStyle name="Обычный 3 4 2 2 8 7" xfId="18850"/>
    <cellStyle name="Обычный 3 4 2 2 9" xfId="18851"/>
    <cellStyle name="Обычный 3 4 2 2 9 2" xfId="18852"/>
    <cellStyle name="Обычный 3 4 2 2 9 2 2" xfId="18853"/>
    <cellStyle name="Обычный 3 4 2 2 9 2 3" xfId="18854"/>
    <cellStyle name="Обычный 3 4 2 2 9 3" xfId="18855"/>
    <cellStyle name="Обычный 3 4 2 2 9 3 2" xfId="18856"/>
    <cellStyle name="Обычный 3 4 2 2 9 3 3" xfId="18857"/>
    <cellStyle name="Обычный 3 4 2 2 9 4" xfId="18858"/>
    <cellStyle name="Обычный 3 4 2 2 9 4 2" xfId="18859"/>
    <cellStyle name="Обычный 3 4 2 2 9 4 3" xfId="18860"/>
    <cellStyle name="Обычный 3 4 2 2 9 5" xfId="18861"/>
    <cellStyle name="Обычный 3 4 2 2 9 5 2" xfId="18862"/>
    <cellStyle name="Обычный 3 4 2 2 9 6" xfId="18863"/>
    <cellStyle name="Обычный 3 4 2 2 9 7" xfId="18864"/>
    <cellStyle name="Обычный 3 4 2 3" xfId="18865"/>
    <cellStyle name="Обычный 3 4 2 3 10" xfId="18866"/>
    <cellStyle name="Обычный 3 4 2 3 10 2" xfId="18867"/>
    <cellStyle name="Обычный 3 4 2 3 10 3" xfId="18868"/>
    <cellStyle name="Обычный 3 4 2 3 11" xfId="18869"/>
    <cellStyle name="Обычный 3 4 2 3 11 2" xfId="18870"/>
    <cellStyle name="Обычный 3 4 2 3 12" xfId="18871"/>
    <cellStyle name="Обычный 3 4 2 3 13" xfId="18872"/>
    <cellStyle name="Обычный 3 4 2 3 2" xfId="18873"/>
    <cellStyle name="Обычный 3 4 2 3 2 2" xfId="18874"/>
    <cellStyle name="Обычный 3 4 2 3 2 2 2" xfId="18875"/>
    <cellStyle name="Обычный 3 4 2 3 2 2 2 2" xfId="18876"/>
    <cellStyle name="Обычный 3 4 2 3 2 2 3" xfId="18877"/>
    <cellStyle name="Обычный 3 4 2 3 2 2 4" xfId="18878"/>
    <cellStyle name="Обычный 3 4 2 3 2 3" xfId="18879"/>
    <cellStyle name="Обычный 3 4 2 3 2 3 2" xfId="18880"/>
    <cellStyle name="Обычный 3 4 2 3 2 3 3" xfId="18881"/>
    <cellStyle name="Обычный 3 4 2 3 2 4" xfId="18882"/>
    <cellStyle name="Обычный 3 4 2 3 2 4 2" xfId="18883"/>
    <cellStyle name="Обычный 3 4 2 3 2 4 3" xfId="18884"/>
    <cellStyle name="Обычный 3 4 2 3 2 5" xfId="18885"/>
    <cellStyle name="Обычный 3 4 2 3 2 5 2" xfId="18886"/>
    <cellStyle name="Обычный 3 4 2 3 2 5 3" xfId="18887"/>
    <cellStyle name="Обычный 3 4 2 3 2 6" xfId="18888"/>
    <cellStyle name="Обычный 3 4 2 3 2 6 2" xfId="18889"/>
    <cellStyle name="Обычный 3 4 2 3 2 7" xfId="18890"/>
    <cellStyle name="Обычный 3 4 2 3 2 8" xfId="18891"/>
    <cellStyle name="Обычный 3 4 2 3 3" xfId="18892"/>
    <cellStyle name="Обычный 3 4 2 3 3 2" xfId="18893"/>
    <cellStyle name="Обычный 3 4 2 3 3 2 2" xfId="18894"/>
    <cellStyle name="Обычный 3 4 2 3 3 2 2 2" xfId="18895"/>
    <cellStyle name="Обычный 3 4 2 3 3 2 3" xfId="18896"/>
    <cellStyle name="Обычный 3 4 2 3 3 2 4" xfId="18897"/>
    <cellStyle name="Обычный 3 4 2 3 3 3" xfId="18898"/>
    <cellStyle name="Обычный 3 4 2 3 3 3 2" xfId="18899"/>
    <cellStyle name="Обычный 3 4 2 3 3 3 3" xfId="18900"/>
    <cellStyle name="Обычный 3 4 2 3 3 4" xfId="18901"/>
    <cellStyle name="Обычный 3 4 2 3 3 4 2" xfId="18902"/>
    <cellStyle name="Обычный 3 4 2 3 3 4 3" xfId="18903"/>
    <cellStyle name="Обычный 3 4 2 3 3 5" xfId="18904"/>
    <cellStyle name="Обычный 3 4 2 3 3 5 2" xfId="18905"/>
    <cellStyle name="Обычный 3 4 2 3 3 5 3" xfId="18906"/>
    <cellStyle name="Обычный 3 4 2 3 3 6" xfId="18907"/>
    <cellStyle name="Обычный 3 4 2 3 3 6 2" xfId="18908"/>
    <cellStyle name="Обычный 3 4 2 3 3 7" xfId="18909"/>
    <cellStyle name="Обычный 3 4 2 3 3 8" xfId="18910"/>
    <cellStyle name="Обычный 3 4 2 3 4" xfId="18911"/>
    <cellStyle name="Обычный 3 4 2 3 4 2" xfId="18912"/>
    <cellStyle name="Обычный 3 4 2 3 4 2 2" xfId="18913"/>
    <cellStyle name="Обычный 3 4 2 3 4 2 3" xfId="18914"/>
    <cellStyle name="Обычный 3 4 2 3 4 3" xfId="18915"/>
    <cellStyle name="Обычный 3 4 2 3 4 3 2" xfId="18916"/>
    <cellStyle name="Обычный 3 4 2 3 4 3 3" xfId="18917"/>
    <cellStyle name="Обычный 3 4 2 3 4 4" xfId="18918"/>
    <cellStyle name="Обычный 3 4 2 3 4 4 2" xfId="18919"/>
    <cellStyle name="Обычный 3 4 2 3 4 4 3" xfId="18920"/>
    <cellStyle name="Обычный 3 4 2 3 4 5" xfId="18921"/>
    <cellStyle name="Обычный 3 4 2 3 4 5 2" xfId="18922"/>
    <cellStyle name="Обычный 3 4 2 3 4 6" xfId="18923"/>
    <cellStyle name="Обычный 3 4 2 3 4 7" xfId="18924"/>
    <cellStyle name="Обычный 3 4 2 3 5" xfId="18925"/>
    <cellStyle name="Обычный 3 4 2 3 5 2" xfId="18926"/>
    <cellStyle name="Обычный 3 4 2 3 5 2 2" xfId="18927"/>
    <cellStyle name="Обычный 3 4 2 3 5 2 3" xfId="18928"/>
    <cellStyle name="Обычный 3 4 2 3 5 3" xfId="18929"/>
    <cellStyle name="Обычный 3 4 2 3 5 3 2" xfId="18930"/>
    <cellStyle name="Обычный 3 4 2 3 5 3 3" xfId="18931"/>
    <cellStyle name="Обычный 3 4 2 3 5 4" xfId="18932"/>
    <cellStyle name="Обычный 3 4 2 3 5 4 2" xfId="18933"/>
    <cellStyle name="Обычный 3 4 2 3 5 4 3" xfId="18934"/>
    <cellStyle name="Обычный 3 4 2 3 5 5" xfId="18935"/>
    <cellStyle name="Обычный 3 4 2 3 5 5 2" xfId="18936"/>
    <cellStyle name="Обычный 3 4 2 3 5 6" xfId="18937"/>
    <cellStyle name="Обычный 3 4 2 3 5 7" xfId="18938"/>
    <cellStyle name="Обычный 3 4 2 3 6" xfId="18939"/>
    <cellStyle name="Обычный 3 4 2 3 6 2" xfId="18940"/>
    <cellStyle name="Обычный 3 4 2 3 6 2 2" xfId="18941"/>
    <cellStyle name="Обычный 3 4 2 3 6 2 3" xfId="18942"/>
    <cellStyle name="Обычный 3 4 2 3 6 3" xfId="18943"/>
    <cellStyle name="Обычный 3 4 2 3 6 3 2" xfId="18944"/>
    <cellStyle name="Обычный 3 4 2 3 6 3 3" xfId="18945"/>
    <cellStyle name="Обычный 3 4 2 3 6 4" xfId="18946"/>
    <cellStyle name="Обычный 3 4 2 3 6 4 2" xfId="18947"/>
    <cellStyle name="Обычный 3 4 2 3 6 4 3" xfId="18948"/>
    <cellStyle name="Обычный 3 4 2 3 6 5" xfId="18949"/>
    <cellStyle name="Обычный 3 4 2 3 6 5 2" xfId="18950"/>
    <cellStyle name="Обычный 3 4 2 3 6 6" xfId="18951"/>
    <cellStyle name="Обычный 3 4 2 3 6 7" xfId="18952"/>
    <cellStyle name="Обычный 3 4 2 3 7" xfId="18953"/>
    <cellStyle name="Обычный 3 4 2 3 7 2" xfId="18954"/>
    <cellStyle name="Обычный 3 4 2 3 7 2 2" xfId="18955"/>
    <cellStyle name="Обычный 3 4 2 3 7 2 3" xfId="18956"/>
    <cellStyle name="Обычный 3 4 2 3 7 3" xfId="18957"/>
    <cellStyle name="Обычный 3 4 2 3 7 3 2" xfId="18958"/>
    <cellStyle name="Обычный 3 4 2 3 7 3 3" xfId="18959"/>
    <cellStyle name="Обычный 3 4 2 3 7 4" xfId="18960"/>
    <cellStyle name="Обычный 3 4 2 3 7 4 2" xfId="18961"/>
    <cellStyle name="Обычный 3 4 2 3 7 5" xfId="18962"/>
    <cellStyle name="Обычный 3 4 2 3 7 5 2" xfId="18963"/>
    <cellStyle name="Обычный 3 4 2 3 7 6" xfId="18964"/>
    <cellStyle name="Обычный 3 4 2 3 7 7" xfId="18965"/>
    <cellStyle name="Обычный 3 4 2 3 8" xfId="18966"/>
    <cellStyle name="Обычный 3 4 2 3 8 2" xfId="18967"/>
    <cellStyle name="Обычный 3 4 2 3 8 3" xfId="18968"/>
    <cellStyle name="Обычный 3 4 2 3 9" xfId="18969"/>
    <cellStyle name="Обычный 3 4 2 3 9 2" xfId="18970"/>
    <cellStyle name="Обычный 3 4 2 3 9 3" xfId="18971"/>
    <cellStyle name="Обычный 3 4 2 4" xfId="18972"/>
    <cellStyle name="Обычный 3 4 2 4 10" xfId="18973"/>
    <cellStyle name="Обычный 3 4 2 4 10 2" xfId="18974"/>
    <cellStyle name="Обычный 3 4 2 4 11" xfId="18975"/>
    <cellStyle name="Обычный 3 4 2 4 12" xfId="18976"/>
    <cellStyle name="Обычный 3 4 2 4 2" xfId="18977"/>
    <cellStyle name="Обычный 3 4 2 4 2 2" xfId="18978"/>
    <cellStyle name="Обычный 3 4 2 4 2 2 2" xfId="18979"/>
    <cellStyle name="Обычный 3 4 2 4 2 2 2 2" xfId="18980"/>
    <cellStyle name="Обычный 3 4 2 4 2 2 3" xfId="18981"/>
    <cellStyle name="Обычный 3 4 2 4 2 2 4" xfId="18982"/>
    <cellStyle name="Обычный 3 4 2 4 2 3" xfId="18983"/>
    <cellStyle name="Обычный 3 4 2 4 2 3 2" xfId="18984"/>
    <cellStyle name="Обычный 3 4 2 4 2 3 3" xfId="18985"/>
    <cellStyle name="Обычный 3 4 2 4 2 4" xfId="18986"/>
    <cellStyle name="Обычный 3 4 2 4 2 4 2" xfId="18987"/>
    <cellStyle name="Обычный 3 4 2 4 2 4 3" xfId="18988"/>
    <cellStyle name="Обычный 3 4 2 4 2 5" xfId="18989"/>
    <cellStyle name="Обычный 3 4 2 4 2 5 2" xfId="18990"/>
    <cellStyle name="Обычный 3 4 2 4 2 5 3" xfId="18991"/>
    <cellStyle name="Обычный 3 4 2 4 2 6" xfId="18992"/>
    <cellStyle name="Обычный 3 4 2 4 2 6 2" xfId="18993"/>
    <cellStyle name="Обычный 3 4 2 4 2 7" xfId="18994"/>
    <cellStyle name="Обычный 3 4 2 4 2 8" xfId="18995"/>
    <cellStyle name="Обычный 3 4 2 4 3" xfId="18996"/>
    <cellStyle name="Обычный 3 4 2 4 3 2" xfId="18997"/>
    <cellStyle name="Обычный 3 4 2 4 3 2 2" xfId="18998"/>
    <cellStyle name="Обычный 3 4 2 4 3 2 2 2" xfId="18999"/>
    <cellStyle name="Обычный 3 4 2 4 3 2 3" xfId="19000"/>
    <cellStyle name="Обычный 3 4 2 4 3 2 4" xfId="19001"/>
    <cellStyle name="Обычный 3 4 2 4 3 3" xfId="19002"/>
    <cellStyle name="Обычный 3 4 2 4 3 3 2" xfId="19003"/>
    <cellStyle name="Обычный 3 4 2 4 3 3 3" xfId="19004"/>
    <cellStyle name="Обычный 3 4 2 4 3 4" xfId="19005"/>
    <cellStyle name="Обычный 3 4 2 4 3 4 2" xfId="19006"/>
    <cellStyle name="Обычный 3 4 2 4 3 4 3" xfId="19007"/>
    <cellStyle name="Обычный 3 4 2 4 3 5" xfId="19008"/>
    <cellStyle name="Обычный 3 4 2 4 3 5 2" xfId="19009"/>
    <cellStyle name="Обычный 3 4 2 4 3 5 3" xfId="19010"/>
    <cellStyle name="Обычный 3 4 2 4 3 6" xfId="19011"/>
    <cellStyle name="Обычный 3 4 2 4 3 6 2" xfId="19012"/>
    <cellStyle name="Обычный 3 4 2 4 3 7" xfId="19013"/>
    <cellStyle name="Обычный 3 4 2 4 3 8" xfId="19014"/>
    <cellStyle name="Обычный 3 4 2 4 4" xfId="19015"/>
    <cellStyle name="Обычный 3 4 2 4 4 2" xfId="19016"/>
    <cellStyle name="Обычный 3 4 2 4 4 2 2" xfId="19017"/>
    <cellStyle name="Обычный 3 4 2 4 4 2 3" xfId="19018"/>
    <cellStyle name="Обычный 3 4 2 4 4 3" xfId="19019"/>
    <cellStyle name="Обычный 3 4 2 4 4 3 2" xfId="19020"/>
    <cellStyle name="Обычный 3 4 2 4 4 3 3" xfId="19021"/>
    <cellStyle name="Обычный 3 4 2 4 4 4" xfId="19022"/>
    <cellStyle name="Обычный 3 4 2 4 4 4 2" xfId="19023"/>
    <cellStyle name="Обычный 3 4 2 4 4 4 3" xfId="19024"/>
    <cellStyle name="Обычный 3 4 2 4 4 5" xfId="19025"/>
    <cellStyle name="Обычный 3 4 2 4 4 5 2" xfId="19026"/>
    <cellStyle name="Обычный 3 4 2 4 4 6" xfId="19027"/>
    <cellStyle name="Обычный 3 4 2 4 4 7" xfId="19028"/>
    <cellStyle name="Обычный 3 4 2 4 5" xfId="19029"/>
    <cellStyle name="Обычный 3 4 2 4 5 2" xfId="19030"/>
    <cellStyle name="Обычный 3 4 2 4 5 2 2" xfId="19031"/>
    <cellStyle name="Обычный 3 4 2 4 5 2 3" xfId="19032"/>
    <cellStyle name="Обычный 3 4 2 4 5 3" xfId="19033"/>
    <cellStyle name="Обычный 3 4 2 4 5 3 2" xfId="19034"/>
    <cellStyle name="Обычный 3 4 2 4 5 3 3" xfId="19035"/>
    <cellStyle name="Обычный 3 4 2 4 5 4" xfId="19036"/>
    <cellStyle name="Обычный 3 4 2 4 5 4 2" xfId="19037"/>
    <cellStyle name="Обычный 3 4 2 4 5 4 3" xfId="19038"/>
    <cellStyle name="Обычный 3 4 2 4 5 5" xfId="19039"/>
    <cellStyle name="Обычный 3 4 2 4 5 5 2" xfId="19040"/>
    <cellStyle name="Обычный 3 4 2 4 5 6" xfId="19041"/>
    <cellStyle name="Обычный 3 4 2 4 5 7" xfId="19042"/>
    <cellStyle name="Обычный 3 4 2 4 6" xfId="19043"/>
    <cellStyle name="Обычный 3 4 2 4 6 2" xfId="19044"/>
    <cellStyle name="Обычный 3 4 2 4 6 2 2" xfId="19045"/>
    <cellStyle name="Обычный 3 4 2 4 6 2 3" xfId="19046"/>
    <cellStyle name="Обычный 3 4 2 4 6 3" xfId="19047"/>
    <cellStyle name="Обычный 3 4 2 4 6 3 2" xfId="19048"/>
    <cellStyle name="Обычный 3 4 2 4 6 3 3" xfId="19049"/>
    <cellStyle name="Обычный 3 4 2 4 6 4" xfId="19050"/>
    <cellStyle name="Обычный 3 4 2 4 6 4 2" xfId="19051"/>
    <cellStyle name="Обычный 3 4 2 4 6 5" xfId="19052"/>
    <cellStyle name="Обычный 3 4 2 4 6 5 2" xfId="19053"/>
    <cellStyle name="Обычный 3 4 2 4 6 6" xfId="19054"/>
    <cellStyle name="Обычный 3 4 2 4 6 7" xfId="19055"/>
    <cellStyle name="Обычный 3 4 2 4 7" xfId="19056"/>
    <cellStyle name="Обычный 3 4 2 4 7 2" xfId="19057"/>
    <cellStyle name="Обычный 3 4 2 4 7 3" xfId="19058"/>
    <cellStyle name="Обычный 3 4 2 4 8" xfId="19059"/>
    <cellStyle name="Обычный 3 4 2 4 8 2" xfId="19060"/>
    <cellStyle name="Обычный 3 4 2 4 8 3" xfId="19061"/>
    <cellStyle name="Обычный 3 4 2 4 9" xfId="19062"/>
    <cellStyle name="Обычный 3 4 2 4 9 2" xfId="19063"/>
    <cellStyle name="Обычный 3 4 2 4 9 3" xfId="19064"/>
    <cellStyle name="Обычный 3 4 2 5" xfId="19065"/>
    <cellStyle name="Обычный 3 4 2 5 2" xfId="19066"/>
    <cellStyle name="Обычный 3 4 2 5 2 2" xfId="19067"/>
    <cellStyle name="Обычный 3 4 2 5 2 2 2" xfId="19068"/>
    <cellStyle name="Обычный 3 4 2 5 2 2 3" xfId="19069"/>
    <cellStyle name="Обычный 3 4 2 5 2 3" xfId="19070"/>
    <cellStyle name="Обычный 3 4 2 5 2 3 2" xfId="19071"/>
    <cellStyle name="Обычный 3 4 2 5 2 3 3" xfId="19072"/>
    <cellStyle name="Обычный 3 4 2 5 2 4" xfId="19073"/>
    <cellStyle name="Обычный 3 4 2 5 2 4 2" xfId="19074"/>
    <cellStyle name="Обычный 3 4 2 5 2 4 3" xfId="19075"/>
    <cellStyle name="Обычный 3 4 2 5 2 5" xfId="19076"/>
    <cellStyle name="Обычный 3 4 2 5 2 5 2" xfId="19077"/>
    <cellStyle name="Обычный 3 4 2 5 2 6" xfId="19078"/>
    <cellStyle name="Обычный 3 4 2 5 2 7" xfId="19079"/>
    <cellStyle name="Обычный 3 4 2 5 3" xfId="19080"/>
    <cellStyle name="Обычный 3 4 2 5 3 2" xfId="19081"/>
    <cellStyle name="Обычный 3 4 2 5 3 2 2" xfId="19082"/>
    <cellStyle name="Обычный 3 4 2 5 3 3" xfId="19083"/>
    <cellStyle name="Обычный 3 4 2 5 3 4" xfId="19084"/>
    <cellStyle name="Обычный 3 4 2 5 4" xfId="19085"/>
    <cellStyle name="Обычный 3 4 2 5 4 2" xfId="19086"/>
    <cellStyle name="Обычный 3 4 2 5 4 3" xfId="19087"/>
    <cellStyle name="Обычный 3 4 2 5 5" xfId="19088"/>
    <cellStyle name="Обычный 3 4 2 5 5 2" xfId="19089"/>
    <cellStyle name="Обычный 3 4 2 5 5 3" xfId="19090"/>
    <cellStyle name="Обычный 3 4 2 5 6" xfId="19091"/>
    <cellStyle name="Обычный 3 4 2 5 6 2" xfId="19092"/>
    <cellStyle name="Обычный 3 4 2 5 6 3" xfId="19093"/>
    <cellStyle name="Обычный 3 4 2 5 7" xfId="19094"/>
    <cellStyle name="Обычный 3 4 2 5 7 2" xfId="19095"/>
    <cellStyle name="Обычный 3 4 2 5 8" xfId="19096"/>
    <cellStyle name="Обычный 3 4 2 5 9" xfId="19097"/>
    <cellStyle name="Обычный 3 4 2 6" xfId="19098"/>
    <cellStyle name="Обычный 3 4 2 6 2" xfId="19099"/>
    <cellStyle name="Обычный 3 4 2 6 2 2" xfId="19100"/>
    <cellStyle name="Обычный 3 4 2 6 2 2 2" xfId="19101"/>
    <cellStyle name="Обычный 3 4 2 6 2 3" xfId="19102"/>
    <cellStyle name="Обычный 3 4 2 6 2 4" xfId="19103"/>
    <cellStyle name="Обычный 3 4 2 6 3" xfId="19104"/>
    <cellStyle name="Обычный 3 4 2 6 3 2" xfId="19105"/>
    <cellStyle name="Обычный 3 4 2 6 3 3" xfId="19106"/>
    <cellStyle name="Обычный 3 4 2 6 4" xfId="19107"/>
    <cellStyle name="Обычный 3 4 2 6 4 2" xfId="19108"/>
    <cellStyle name="Обычный 3 4 2 6 4 3" xfId="19109"/>
    <cellStyle name="Обычный 3 4 2 6 5" xfId="19110"/>
    <cellStyle name="Обычный 3 4 2 6 5 2" xfId="19111"/>
    <cellStyle name="Обычный 3 4 2 6 5 3" xfId="19112"/>
    <cellStyle name="Обычный 3 4 2 6 6" xfId="19113"/>
    <cellStyle name="Обычный 3 4 2 6 6 2" xfId="19114"/>
    <cellStyle name="Обычный 3 4 2 6 7" xfId="19115"/>
    <cellStyle name="Обычный 3 4 2 6 8" xfId="19116"/>
    <cellStyle name="Обычный 3 4 2 7" xfId="19117"/>
    <cellStyle name="Обычный 3 4 2 7 2" xfId="19118"/>
    <cellStyle name="Обычный 3 4 2 7 2 2" xfId="19119"/>
    <cellStyle name="Обычный 3 4 2 7 2 2 2" xfId="19120"/>
    <cellStyle name="Обычный 3 4 2 7 2 3" xfId="19121"/>
    <cellStyle name="Обычный 3 4 2 7 2 4" xfId="19122"/>
    <cellStyle name="Обычный 3 4 2 7 3" xfId="19123"/>
    <cellStyle name="Обычный 3 4 2 7 3 2" xfId="19124"/>
    <cellStyle name="Обычный 3 4 2 7 3 3" xfId="19125"/>
    <cellStyle name="Обычный 3 4 2 7 4" xfId="19126"/>
    <cellStyle name="Обычный 3 4 2 7 4 2" xfId="19127"/>
    <cellStyle name="Обычный 3 4 2 7 4 3" xfId="19128"/>
    <cellStyle name="Обычный 3 4 2 7 5" xfId="19129"/>
    <cellStyle name="Обычный 3 4 2 7 5 2" xfId="19130"/>
    <cellStyle name="Обычный 3 4 2 7 5 3" xfId="19131"/>
    <cellStyle name="Обычный 3 4 2 7 6" xfId="19132"/>
    <cellStyle name="Обычный 3 4 2 7 6 2" xfId="19133"/>
    <cellStyle name="Обычный 3 4 2 7 7" xfId="19134"/>
    <cellStyle name="Обычный 3 4 2 7 8" xfId="19135"/>
    <cellStyle name="Обычный 3 4 2 8" xfId="19136"/>
    <cellStyle name="Обычный 3 4 2 8 2" xfId="19137"/>
    <cellStyle name="Обычный 3 4 2 8 2 2" xfId="19138"/>
    <cellStyle name="Обычный 3 4 2 8 2 3" xfId="19139"/>
    <cellStyle name="Обычный 3 4 2 8 3" xfId="19140"/>
    <cellStyle name="Обычный 3 4 2 8 3 2" xfId="19141"/>
    <cellStyle name="Обычный 3 4 2 8 3 3" xfId="19142"/>
    <cellStyle name="Обычный 3 4 2 8 4" xfId="19143"/>
    <cellStyle name="Обычный 3 4 2 8 4 2" xfId="19144"/>
    <cellStyle name="Обычный 3 4 2 8 4 3" xfId="19145"/>
    <cellStyle name="Обычный 3 4 2 8 5" xfId="19146"/>
    <cellStyle name="Обычный 3 4 2 8 5 2" xfId="19147"/>
    <cellStyle name="Обычный 3 4 2 8 6" xfId="19148"/>
    <cellStyle name="Обычный 3 4 2 8 7" xfId="19149"/>
    <cellStyle name="Обычный 3 4 2 9" xfId="19150"/>
    <cellStyle name="Обычный 3 4 2 9 2" xfId="19151"/>
    <cellStyle name="Обычный 3 4 2 9 2 2" xfId="19152"/>
    <cellStyle name="Обычный 3 4 2 9 2 3" xfId="19153"/>
    <cellStyle name="Обычный 3 4 2 9 3" xfId="19154"/>
    <cellStyle name="Обычный 3 4 2 9 3 2" xfId="19155"/>
    <cellStyle name="Обычный 3 4 2 9 3 3" xfId="19156"/>
    <cellStyle name="Обычный 3 4 2 9 4" xfId="19157"/>
    <cellStyle name="Обычный 3 4 2 9 4 2" xfId="19158"/>
    <cellStyle name="Обычный 3 4 2 9 4 3" xfId="19159"/>
    <cellStyle name="Обычный 3 4 2 9 5" xfId="19160"/>
    <cellStyle name="Обычный 3 4 2 9 5 2" xfId="19161"/>
    <cellStyle name="Обычный 3 4 2 9 6" xfId="19162"/>
    <cellStyle name="Обычный 3 4 2 9 7" xfId="19163"/>
    <cellStyle name="Обычный 3 4 3" xfId="19164"/>
    <cellStyle name="Обычный 3 4 3 10" xfId="19165"/>
    <cellStyle name="Обычный 3 4 3 10 2" xfId="19166"/>
    <cellStyle name="Обычный 3 4 3 10 2 2" xfId="19167"/>
    <cellStyle name="Обычный 3 4 3 10 2 3" xfId="19168"/>
    <cellStyle name="Обычный 3 4 3 10 3" xfId="19169"/>
    <cellStyle name="Обычный 3 4 3 10 3 2" xfId="19170"/>
    <cellStyle name="Обычный 3 4 3 10 3 3" xfId="19171"/>
    <cellStyle name="Обычный 3 4 3 10 4" xfId="19172"/>
    <cellStyle name="Обычный 3 4 3 10 4 2" xfId="19173"/>
    <cellStyle name="Обычный 3 4 3 10 5" xfId="19174"/>
    <cellStyle name="Обычный 3 4 3 10 5 2" xfId="19175"/>
    <cellStyle name="Обычный 3 4 3 10 6" xfId="19176"/>
    <cellStyle name="Обычный 3 4 3 10 7" xfId="19177"/>
    <cellStyle name="Обычный 3 4 3 11" xfId="19178"/>
    <cellStyle name="Обычный 3 4 3 11 2" xfId="19179"/>
    <cellStyle name="Обычный 3 4 3 11 3" xfId="19180"/>
    <cellStyle name="Обычный 3 4 3 12" xfId="19181"/>
    <cellStyle name="Обычный 3 4 3 12 2" xfId="19182"/>
    <cellStyle name="Обычный 3 4 3 12 3" xfId="19183"/>
    <cellStyle name="Обычный 3 4 3 13" xfId="19184"/>
    <cellStyle name="Обычный 3 4 3 13 2" xfId="19185"/>
    <cellStyle name="Обычный 3 4 3 13 3" xfId="19186"/>
    <cellStyle name="Обычный 3 4 3 14" xfId="19187"/>
    <cellStyle name="Обычный 3 4 3 14 2" xfId="19188"/>
    <cellStyle name="Обычный 3 4 3 15" xfId="19189"/>
    <cellStyle name="Обычный 3 4 3 16" xfId="19190"/>
    <cellStyle name="Обычный 3 4 3 2" xfId="19191"/>
    <cellStyle name="Обычный 3 4 3 2 10" xfId="19192"/>
    <cellStyle name="Обычный 3 4 3 2 10 2" xfId="19193"/>
    <cellStyle name="Обычный 3 4 3 2 10 3" xfId="19194"/>
    <cellStyle name="Обычный 3 4 3 2 11" xfId="19195"/>
    <cellStyle name="Обычный 3 4 3 2 11 2" xfId="19196"/>
    <cellStyle name="Обычный 3 4 3 2 12" xfId="19197"/>
    <cellStyle name="Обычный 3 4 3 2 13" xfId="19198"/>
    <cellStyle name="Обычный 3 4 3 2 2" xfId="19199"/>
    <cellStyle name="Обычный 3 4 3 2 2 2" xfId="19200"/>
    <cellStyle name="Обычный 3 4 3 2 2 2 2" xfId="19201"/>
    <cellStyle name="Обычный 3 4 3 2 2 2 2 2" xfId="19202"/>
    <cellStyle name="Обычный 3 4 3 2 2 2 3" xfId="19203"/>
    <cellStyle name="Обычный 3 4 3 2 2 2 4" xfId="19204"/>
    <cellStyle name="Обычный 3 4 3 2 2 3" xfId="19205"/>
    <cellStyle name="Обычный 3 4 3 2 2 3 2" xfId="19206"/>
    <cellStyle name="Обычный 3 4 3 2 2 3 3" xfId="19207"/>
    <cellStyle name="Обычный 3 4 3 2 2 4" xfId="19208"/>
    <cellStyle name="Обычный 3 4 3 2 2 4 2" xfId="19209"/>
    <cellStyle name="Обычный 3 4 3 2 2 4 3" xfId="19210"/>
    <cellStyle name="Обычный 3 4 3 2 2 5" xfId="19211"/>
    <cellStyle name="Обычный 3 4 3 2 2 5 2" xfId="19212"/>
    <cellStyle name="Обычный 3 4 3 2 2 5 3" xfId="19213"/>
    <cellStyle name="Обычный 3 4 3 2 2 6" xfId="19214"/>
    <cellStyle name="Обычный 3 4 3 2 2 6 2" xfId="19215"/>
    <cellStyle name="Обычный 3 4 3 2 2 7" xfId="19216"/>
    <cellStyle name="Обычный 3 4 3 2 2 8" xfId="19217"/>
    <cellStyle name="Обычный 3 4 3 2 3" xfId="19218"/>
    <cellStyle name="Обычный 3 4 3 2 3 2" xfId="19219"/>
    <cellStyle name="Обычный 3 4 3 2 3 2 2" xfId="19220"/>
    <cellStyle name="Обычный 3 4 3 2 3 2 2 2" xfId="19221"/>
    <cellStyle name="Обычный 3 4 3 2 3 2 3" xfId="19222"/>
    <cellStyle name="Обычный 3 4 3 2 3 2 4" xfId="19223"/>
    <cellStyle name="Обычный 3 4 3 2 3 3" xfId="19224"/>
    <cellStyle name="Обычный 3 4 3 2 3 3 2" xfId="19225"/>
    <cellStyle name="Обычный 3 4 3 2 3 3 3" xfId="19226"/>
    <cellStyle name="Обычный 3 4 3 2 3 4" xfId="19227"/>
    <cellStyle name="Обычный 3 4 3 2 3 4 2" xfId="19228"/>
    <cellStyle name="Обычный 3 4 3 2 3 4 3" xfId="19229"/>
    <cellStyle name="Обычный 3 4 3 2 3 5" xfId="19230"/>
    <cellStyle name="Обычный 3 4 3 2 3 5 2" xfId="19231"/>
    <cellStyle name="Обычный 3 4 3 2 3 5 3" xfId="19232"/>
    <cellStyle name="Обычный 3 4 3 2 3 6" xfId="19233"/>
    <cellStyle name="Обычный 3 4 3 2 3 6 2" xfId="19234"/>
    <cellStyle name="Обычный 3 4 3 2 3 7" xfId="19235"/>
    <cellStyle name="Обычный 3 4 3 2 3 8" xfId="19236"/>
    <cellStyle name="Обычный 3 4 3 2 4" xfId="19237"/>
    <cellStyle name="Обычный 3 4 3 2 4 2" xfId="19238"/>
    <cellStyle name="Обычный 3 4 3 2 4 2 2" xfId="19239"/>
    <cellStyle name="Обычный 3 4 3 2 4 2 3" xfId="19240"/>
    <cellStyle name="Обычный 3 4 3 2 4 3" xfId="19241"/>
    <cellStyle name="Обычный 3 4 3 2 4 3 2" xfId="19242"/>
    <cellStyle name="Обычный 3 4 3 2 4 3 3" xfId="19243"/>
    <cellStyle name="Обычный 3 4 3 2 4 4" xfId="19244"/>
    <cellStyle name="Обычный 3 4 3 2 4 4 2" xfId="19245"/>
    <cellStyle name="Обычный 3 4 3 2 4 4 3" xfId="19246"/>
    <cellStyle name="Обычный 3 4 3 2 4 5" xfId="19247"/>
    <cellStyle name="Обычный 3 4 3 2 4 5 2" xfId="19248"/>
    <cellStyle name="Обычный 3 4 3 2 4 6" xfId="19249"/>
    <cellStyle name="Обычный 3 4 3 2 4 7" xfId="19250"/>
    <cellStyle name="Обычный 3 4 3 2 5" xfId="19251"/>
    <cellStyle name="Обычный 3 4 3 2 5 2" xfId="19252"/>
    <cellStyle name="Обычный 3 4 3 2 5 2 2" xfId="19253"/>
    <cellStyle name="Обычный 3 4 3 2 5 2 3" xfId="19254"/>
    <cellStyle name="Обычный 3 4 3 2 5 3" xfId="19255"/>
    <cellStyle name="Обычный 3 4 3 2 5 3 2" xfId="19256"/>
    <cellStyle name="Обычный 3 4 3 2 5 3 3" xfId="19257"/>
    <cellStyle name="Обычный 3 4 3 2 5 4" xfId="19258"/>
    <cellStyle name="Обычный 3 4 3 2 5 4 2" xfId="19259"/>
    <cellStyle name="Обычный 3 4 3 2 5 4 3" xfId="19260"/>
    <cellStyle name="Обычный 3 4 3 2 5 5" xfId="19261"/>
    <cellStyle name="Обычный 3 4 3 2 5 5 2" xfId="19262"/>
    <cellStyle name="Обычный 3 4 3 2 5 6" xfId="19263"/>
    <cellStyle name="Обычный 3 4 3 2 5 7" xfId="19264"/>
    <cellStyle name="Обычный 3 4 3 2 6" xfId="19265"/>
    <cellStyle name="Обычный 3 4 3 2 6 2" xfId="19266"/>
    <cellStyle name="Обычный 3 4 3 2 6 2 2" xfId="19267"/>
    <cellStyle name="Обычный 3 4 3 2 6 2 3" xfId="19268"/>
    <cellStyle name="Обычный 3 4 3 2 6 3" xfId="19269"/>
    <cellStyle name="Обычный 3 4 3 2 6 3 2" xfId="19270"/>
    <cellStyle name="Обычный 3 4 3 2 6 3 3" xfId="19271"/>
    <cellStyle name="Обычный 3 4 3 2 6 4" xfId="19272"/>
    <cellStyle name="Обычный 3 4 3 2 6 4 2" xfId="19273"/>
    <cellStyle name="Обычный 3 4 3 2 6 4 3" xfId="19274"/>
    <cellStyle name="Обычный 3 4 3 2 6 5" xfId="19275"/>
    <cellStyle name="Обычный 3 4 3 2 6 5 2" xfId="19276"/>
    <cellStyle name="Обычный 3 4 3 2 6 6" xfId="19277"/>
    <cellStyle name="Обычный 3 4 3 2 6 7" xfId="19278"/>
    <cellStyle name="Обычный 3 4 3 2 7" xfId="19279"/>
    <cellStyle name="Обычный 3 4 3 2 7 2" xfId="19280"/>
    <cellStyle name="Обычный 3 4 3 2 7 2 2" xfId="19281"/>
    <cellStyle name="Обычный 3 4 3 2 7 2 3" xfId="19282"/>
    <cellStyle name="Обычный 3 4 3 2 7 3" xfId="19283"/>
    <cellStyle name="Обычный 3 4 3 2 7 3 2" xfId="19284"/>
    <cellStyle name="Обычный 3 4 3 2 7 3 3" xfId="19285"/>
    <cellStyle name="Обычный 3 4 3 2 7 4" xfId="19286"/>
    <cellStyle name="Обычный 3 4 3 2 7 4 2" xfId="19287"/>
    <cellStyle name="Обычный 3 4 3 2 7 5" xfId="19288"/>
    <cellStyle name="Обычный 3 4 3 2 7 5 2" xfId="19289"/>
    <cellStyle name="Обычный 3 4 3 2 7 6" xfId="19290"/>
    <cellStyle name="Обычный 3 4 3 2 7 7" xfId="19291"/>
    <cellStyle name="Обычный 3 4 3 2 8" xfId="19292"/>
    <cellStyle name="Обычный 3 4 3 2 8 2" xfId="19293"/>
    <cellStyle name="Обычный 3 4 3 2 8 3" xfId="19294"/>
    <cellStyle name="Обычный 3 4 3 2 9" xfId="19295"/>
    <cellStyle name="Обычный 3 4 3 2 9 2" xfId="19296"/>
    <cellStyle name="Обычный 3 4 3 2 9 3" xfId="19297"/>
    <cellStyle name="Обычный 3 4 3 3" xfId="19298"/>
    <cellStyle name="Обычный 3 4 3 3 10" xfId="19299"/>
    <cellStyle name="Обычный 3 4 3 3 10 2" xfId="19300"/>
    <cellStyle name="Обычный 3 4 3 3 11" xfId="19301"/>
    <cellStyle name="Обычный 3 4 3 3 12" xfId="19302"/>
    <cellStyle name="Обычный 3 4 3 3 2" xfId="19303"/>
    <cellStyle name="Обычный 3 4 3 3 2 2" xfId="19304"/>
    <cellStyle name="Обычный 3 4 3 3 2 2 2" xfId="19305"/>
    <cellStyle name="Обычный 3 4 3 3 2 2 2 2" xfId="19306"/>
    <cellStyle name="Обычный 3 4 3 3 2 2 3" xfId="19307"/>
    <cellStyle name="Обычный 3 4 3 3 2 2 4" xfId="19308"/>
    <cellStyle name="Обычный 3 4 3 3 2 3" xfId="19309"/>
    <cellStyle name="Обычный 3 4 3 3 2 3 2" xfId="19310"/>
    <cellStyle name="Обычный 3 4 3 3 2 3 3" xfId="19311"/>
    <cellStyle name="Обычный 3 4 3 3 2 4" xfId="19312"/>
    <cellStyle name="Обычный 3 4 3 3 2 4 2" xfId="19313"/>
    <cellStyle name="Обычный 3 4 3 3 2 4 3" xfId="19314"/>
    <cellStyle name="Обычный 3 4 3 3 2 5" xfId="19315"/>
    <cellStyle name="Обычный 3 4 3 3 2 5 2" xfId="19316"/>
    <cellStyle name="Обычный 3 4 3 3 2 5 3" xfId="19317"/>
    <cellStyle name="Обычный 3 4 3 3 2 6" xfId="19318"/>
    <cellStyle name="Обычный 3 4 3 3 2 6 2" xfId="19319"/>
    <cellStyle name="Обычный 3 4 3 3 2 7" xfId="19320"/>
    <cellStyle name="Обычный 3 4 3 3 2 8" xfId="19321"/>
    <cellStyle name="Обычный 3 4 3 3 3" xfId="19322"/>
    <cellStyle name="Обычный 3 4 3 3 3 2" xfId="19323"/>
    <cellStyle name="Обычный 3 4 3 3 3 2 2" xfId="19324"/>
    <cellStyle name="Обычный 3 4 3 3 3 2 2 2" xfId="19325"/>
    <cellStyle name="Обычный 3 4 3 3 3 2 3" xfId="19326"/>
    <cellStyle name="Обычный 3 4 3 3 3 2 4" xfId="19327"/>
    <cellStyle name="Обычный 3 4 3 3 3 3" xfId="19328"/>
    <cellStyle name="Обычный 3 4 3 3 3 3 2" xfId="19329"/>
    <cellStyle name="Обычный 3 4 3 3 3 3 3" xfId="19330"/>
    <cellStyle name="Обычный 3 4 3 3 3 4" xfId="19331"/>
    <cellStyle name="Обычный 3 4 3 3 3 4 2" xfId="19332"/>
    <cellStyle name="Обычный 3 4 3 3 3 4 3" xfId="19333"/>
    <cellStyle name="Обычный 3 4 3 3 3 5" xfId="19334"/>
    <cellStyle name="Обычный 3 4 3 3 3 5 2" xfId="19335"/>
    <cellStyle name="Обычный 3 4 3 3 3 5 3" xfId="19336"/>
    <cellStyle name="Обычный 3 4 3 3 3 6" xfId="19337"/>
    <cellStyle name="Обычный 3 4 3 3 3 6 2" xfId="19338"/>
    <cellStyle name="Обычный 3 4 3 3 3 7" xfId="19339"/>
    <cellStyle name="Обычный 3 4 3 3 3 8" xfId="19340"/>
    <cellStyle name="Обычный 3 4 3 3 4" xfId="19341"/>
    <cellStyle name="Обычный 3 4 3 3 4 2" xfId="19342"/>
    <cellStyle name="Обычный 3 4 3 3 4 2 2" xfId="19343"/>
    <cellStyle name="Обычный 3 4 3 3 4 2 3" xfId="19344"/>
    <cellStyle name="Обычный 3 4 3 3 4 3" xfId="19345"/>
    <cellStyle name="Обычный 3 4 3 3 4 3 2" xfId="19346"/>
    <cellStyle name="Обычный 3 4 3 3 4 3 3" xfId="19347"/>
    <cellStyle name="Обычный 3 4 3 3 4 4" xfId="19348"/>
    <cellStyle name="Обычный 3 4 3 3 4 4 2" xfId="19349"/>
    <cellStyle name="Обычный 3 4 3 3 4 4 3" xfId="19350"/>
    <cellStyle name="Обычный 3 4 3 3 4 5" xfId="19351"/>
    <cellStyle name="Обычный 3 4 3 3 4 5 2" xfId="19352"/>
    <cellStyle name="Обычный 3 4 3 3 4 6" xfId="19353"/>
    <cellStyle name="Обычный 3 4 3 3 4 7" xfId="19354"/>
    <cellStyle name="Обычный 3 4 3 3 5" xfId="19355"/>
    <cellStyle name="Обычный 3 4 3 3 5 2" xfId="19356"/>
    <cellStyle name="Обычный 3 4 3 3 5 2 2" xfId="19357"/>
    <cellStyle name="Обычный 3 4 3 3 5 2 3" xfId="19358"/>
    <cellStyle name="Обычный 3 4 3 3 5 3" xfId="19359"/>
    <cellStyle name="Обычный 3 4 3 3 5 3 2" xfId="19360"/>
    <cellStyle name="Обычный 3 4 3 3 5 3 3" xfId="19361"/>
    <cellStyle name="Обычный 3 4 3 3 5 4" xfId="19362"/>
    <cellStyle name="Обычный 3 4 3 3 5 4 2" xfId="19363"/>
    <cellStyle name="Обычный 3 4 3 3 5 4 3" xfId="19364"/>
    <cellStyle name="Обычный 3 4 3 3 5 5" xfId="19365"/>
    <cellStyle name="Обычный 3 4 3 3 5 5 2" xfId="19366"/>
    <cellStyle name="Обычный 3 4 3 3 5 6" xfId="19367"/>
    <cellStyle name="Обычный 3 4 3 3 5 7" xfId="19368"/>
    <cellStyle name="Обычный 3 4 3 3 6" xfId="19369"/>
    <cellStyle name="Обычный 3 4 3 3 6 2" xfId="19370"/>
    <cellStyle name="Обычный 3 4 3 3 6 2 2" xfId="19371"/>
    <cellStyle name="Обычный 3 4 3 3 6 2 3" xfId="19372"/>
    <cellStyle name="Обычный 3 4 3 3 6 3" xfId="19373"/>
    <cellStyle name="Обычный 3 4 3 3 6 3 2" xfId="19374"/>
    <cellStyle name="Обычный 3 4 3 3 6 3 3" xfId="19375"/>
    <cellStyle name="Обычный 3 4 3 3 6 4" xfId="19376"/>
    <cellStyle name="Обычный 3 4 3 3 6 4 2" xfId="19377"/>
    <cellStyle name="Обычный 3 4 3 3 6 5" xfId="19378"/>
    <cellStyle name="Обычный 3 4 3 3 6 5 2" xfId="19379"/>
    <cellStyle name="Обычный 3 4 3 3 6 6" xfId="19380"/>
    <cellStyle name="Обычный 3 4 3 3 6 7" xfId="19381"/>
    <cellStyle name="Обычный 3 4 3 3 7" xfId="19382"/>
    <cellStyle name="Обычный 3 4 3 3 7 2" xfId="19383"/>
    <cellStyle name="Обычный 3 4 3 3 7 3" xfId="19384"/>
    <cellStyle name="Обычный 3 4 3 3 8" xfId="19385"/>
    <cellStyle name="Обычный 3 4 3 3 8 2" xfId="19386"/>
    <cellStyle name="Обычный 3 4 3 3 8 3" xfId="19387"/>
    <cellStyle name="Обычный 3 4 3 3 9" xfId="19388"/>
    <cellStyle name="Обычный 3 4 3 3 9 2" xfId="19389"/>
    <cellStyle name="Обычный 3 4 3 3 9 3" xfId="19390"/>
    <cellStyle name="Обычный 3 4 3 4" xfId="19391"/>
    <cellStyle name="Обычный 3 4 3 4 2" xfId="19392"/>
    <cellStyle name="Обычный 3 4 3 4 2 2" xfId="19393"/>
    <cellStyle name="Обычный 3 4 3 4 2 2 2" xfId="19394"/>
    <cellStyle name="Обычный 3 4 3 4 2 2 3" xfId="19395"/>
    <cellStyle name="Обычный 3 4 3 4 2 3" xfId="19396"/>
    <cellStyle name="Обычный 3 4 3 4 2 3 2" xfId="19397"/>
    <cellStyle name="Обычный 3 4 3 4 2 3 3" xfId="19398"/>
    <cellStyle name="Обычный 3 4 3 4 2 4" xfId="19399"/>
    <cellStyle name="Обычный 3 4 3 4 2 4 2" xfId="19400"/>
    <cellStyle name="Обычный 3 4 3 4 2 4 3" xfId="19401"/>
    <cellStyle name="Обычный 3 4 3 4 2 5" xfId="19402"/>
    <cellStyle name="Обычный 3 4 3 4 2 5 2" xfId="19403"/>
    <cellStyle name="Обычный 3 4 3 4 2 6" xfId="19404"/>
    <cellStyle name="Обычный 3 4 3 4 2 7" xfId="19405"/>
    <cellStyle name="Обычный 3 4 3 4 3" xfId="19406"/>
    <cellStyle name="Обычный 3 4 3 4 3 2" xfId="19407"/>
    <cellStyle name="Обычный 3 4 3 4 3 2 2" xfId="19408"/>
    <cellStyle name="Обычный 3 4 3 4 3 3" xfId="19409"/>
    <cellStyle name="Обычный 3 4 3 4 3 4" xfId="19410"/>
    <cellStyle name="Обычный 3 4 3 4 4" xfId="19411"/>
    <cellStyle name="Обычный 3 4 3 4 4 2" xfId="19412"/>
    <cellStyle name="Обычный 3 4 3 4 4 3" xfId="19413"/>
    <cellStyle name="Обычный 3 4 3 4 5" xfId="19414"/>
    <cellStyle name="Обычный 3 4 3 4 5 2" xfId="19415"/>
    <cellStyle name="Обычный 3 4 3 4 5 3" xfId="19416"/>
    <cellStyle name="Обычный 3 4 3 4 6" xfId="19417"/>
    <cellStyle name="Обычный 3 4 3 4 6 2" xfId="19418"/>
    <cellStyle name="Обычный 3 4 3 4 6 3" xfId="19419"/>
    <cellStyle name="Обычный 3 4 3 4 7" xfId="19420"/>
    <cellStyle name="Обычный 3 4 3 4 7 2" xfId="19421"/>
    <cellStyle name="Обычный 3 4 3 4 8" xfId="19422"/>
    <cellStyle name="Обычный 3 4 3 4 9" xfId="19423"/>
    <cellStyle name="Обычный 3 4 3 5" xfId="19424"/>
    <cellStyle name="Обычный 3 4 3 5 2" xfId="19425"/>
    <cellStyle name="Обычный 3 4 3 5 2 2" xfId="19426"/>
    <cellStyle name="Обычный 3 4 3 5 2 2 2" xfId="19427"/>
    <cellStyle name="Обычный 3 4 3 5 2 3" xfId="19428"/>
    <cellStyle name="Обычный 3 4 3 5 2 4" xfId="19429"/>
    <cellStyle name="Обычный 3 4 3 5 3" xfId="19430"/>
    <cellStyle name="Обычный 3 4 3 5 3 2" xfId="19431"/>
    <cellStyle name="Обычный 3 4 3 5 3 3" xfId="19432"/>
    <cellStyle name="Обычный 3 4 3 5 4" xfId="19433"/>
    <cellStyle name="Обычный 3 4 3 5 4 2" xfId="19434"/>
    <cellStyle name="Обычный 3 4 3 5 4 3" xfId="19435"/>
    <cellStyle name="Обычный 3 4 3 5 5" xfId="19436"/>
    <cellStyle name="Обычный 3 4 3 5 5 2" xfId="19437"/>
    <cellStyle name="Обычный 3 4 3 5 5 3" xfId="19438"/>
    <cellStyle name="Обычный 3 4 3 5 6" xfId="19439"/>
    <cellStyle name="Обычный 3 4 3 5 6 2" xfId="19440"/>
    <cellStyle name="Обычный 3 4 3 5 7" xfId="19441"/>
    <cellStyle name="Обычный 3 4 3 5 8" xfId="19442"/>
    <cellStyle name="Обычный 3 4 3 6" xfId="19443"/>
    <cellStyle name="Обычный 3 4 3 6 2" xfId="19444"/>
    <cellStyle name="Обычный 3 4 3 6 2 2" xfId="19445"/>
    <cellStyle name="Обычный 3 4 3 6 2 3" xfId="19446"/>
    <cellStyle name="Обычный 3 4 3 6 3" xfId="19447"/>
    <cellStyle name="Обычный 3 4 3 6 3 2" xfId="19448"/>
    <cellStyle name="Обычный 3 4 3 6 3 3" xfId="19449"/>
    <cellStyle name="Обычный 3 4 3 6 4" xfId="19450"/>
    <cellStyle name="Обычный 3 4 3 6 4 2" xfId="19451"/>
    <cellStyle name="Обычный 3 4 3 6 4 3" xfId="19452"/>
    <cellStyle name="Обычный 3 4 3 6 5" xfId="19453"/>
    <cellStyle name="Обычный 3 4 3 6 5 2" xfId="19454"/>
    <cellStyle name="Обычный 3 4 3 6 6" xfId="19455"/>
    <cellStyle name="Обычный 3 4 3 6 7" xfId="19456"/>
    <cellStyle name="Обычный 3 4 3 7" xfId="19457"/>
    <cellStyle name="Обычный 3 4 3 7 2" xfId="19458"/>
    <cellStyle name="Обычный 3 4 3 7 2 2" xfId="19459"/>
    <cellStyle name="Обычный 3 4 3 7 2 3" xfId="19460"/>
    <cellStyle name="Обычный 3 4 3 7 3" xfId="19461"/>
    <cellStyle name="Обычный 3 4 3 7 3 2" xfId="19462"/>
    <cellStyle name="Обычный 3 4 3 7 3 3" xfId="19463"/>
    <cellStyle name="Обычный 3 4 3 7 4" xfId="19464"/>
    <cellStyle name="Обычный 3 4 3 7 4 2" xfId="19465"/>
    <cellStyle name="Обычный 3 4 3 7 4 3" xfId="19466"/>
    <cellStyle name="Обычный 3 4 3 7 5" xfId="19467"/>
    <cellStyle name="Обычный 3 4 3 7 5 2" xfId="19468"/>
    <cellStyle name="Обычный 3 4 3 7 6" xfId="19469"/>
    <cellStyle name="Обычный 3 4 3 7 7" xfId="19470"/>
    <cellStyle name="Обычный 3 4 3 8" xfId="19471"/>
    <cellStyle name="Обычный 3 4 3 8 2" xfId="19472"/>
    <cellStyle name="Обычный 3 4 3 8 2 2" xfId="19473"/>
    <cellStyle name="Обычный 3 4 3 8 2 3" xfId="19474"/>
    <cellStyle name="Обычный 3 4 3 8 3" xfId="19475"/>
    <cellStyle name="Обычный 3 4 3 8 3 2" xfId="19476"/>
    <cellStyle name="Обычный 3 4 3 8 3 3" xfId="19477"/>
    <cellStyle name="Обычный 3 4 3 8 4" xfId="19478"/>
    <cellStyle name="Обычный 3 4 3 8 4 2" xfId="19479"/>
    <cellStyle name="Обычный 3 4 3 8 4 3" xfId="19480"/>
    <cellStyle name="Обычный 3 4 3 8 5" xfId="19481"/>
    <cellStyle name="Обычный 3 4 3 8 5 2" xfId="19482"/>
    <cellStyle name="Обычный 3 4 3 8 6" xfId="19483"/>
    <cellStyle name="Обычный 3 4 3 8 7" xfId="19484"/>
    <cellStyle name="Обычный 3 4 3 9" xfId="19485"/>
    <cellStyle name="Обычный 3 4 3 9 2" xfId="19486"/>
    <cellStyle name="Обычный 3 4 3 9 2 2" xfId="19487"/>
    <cellStyle name="Обычный 3 4 3 9 2 3" xfId="19488"/>
    <cellStyle name="Обычный 3 4 3 9 3" xfId="19489"/>
    <cellStyle name="Обычный 3 4 3 9 3 2" xfId="19490"/>
    <cellStyle name="Обычный 3 4 3 9 3 3" xfId="19491"/>
    <cellStyle name="Обычный 3 4 3 9 4" xfId="19492"/>
    <cellStyle name="Обычный 3 4 3 9 4 2" xfId="19493"/>
    <cellStyle name="Обычный 3 4 3 9 4 3" xfId="19494"/>
    <cellStyle name="Обычный 3 4 3 9 5" xfId="19495"/>
    <cellStyle name="Обычный 3 4 3 9 5 2" xfId="19496"/>
    <cellStyle name="Обычный 3 4 3 9 6" xfId="19497"/>
    <cellStyle name="Обычный 3 4 3 9 7" xfId="19498"/>
    <cellStyle name="Обычный 3 4 4" xfId="19499"/>
    <cellStyle name="Обычный 3 4 4 10" xfId="19500"/>
    <cellStyle name="Обычный 3 4 4 10 2" xfId="19501"/>
    <cellStyle name="Обычный 3 4 4 10 3" xfId="19502"/>
    <cellStyle name="Обычный 3 4 4 11" xfId="19503"/>
    <cellStyle name="Обычный 3 4 4 11 2" xfId="19504"/>
    <cellStyle name="Обычный 3 4 4 11 3" xfId="19505"/>
    <cellStyle name="Обычный 3 4 4 12" xfId="19506"/>
    <cellStyle name="Обычный 3 4 4 12 2" xfId="19507"/>
    <cellStyle name="Обычный 3 4 4 13" xfId="19508"/>
    <cellStyle name="Обычный 3 4 4 14" xfId="19509"/>
    <cellStyle name="Обычный 3 4 4 2" xfId="19510"/>
    <cellStyle name="Обычный 3 4 4 2 2" xfId="19511"/>
    <cellStyle name="Обычный 3 4 4 2 2 2" xfId="19512"/>
    <cellStyle name="Обычный 3 4 4 2 2 2 2" xfId="19513"/>
    <cellStyle name="Обычный 3 4 4 2 2 2 3" xfId="19514"/>
    <cellStyle name="Обычный 3 4 4 2 2 3" xfId="19515"/>
    <cellStyle name="Обычный 3 4 4 2 2 3 2" xfId="19516"/>
    <cellStyle name="Обычный 3 4 4 2 2 3 3" xfId="19517"/>
    <cellStyle name="Обычный 3 4 4 2 2 4" xfId="19518"/>
    <cellStyle name="Обычный 3 4 4 2 2 4 2" xfId="19519"/>
    <cellStyle name="Обычный 3 4 4 2 2 4 3" xfId="19520"/>
    <cellStyle name="Обычный 3 4 4 2 2 5" xfId="19521"/>
    <cellStyle name="Обычный 3 4 4 2 2 5 2" xfId="19522"/>
    <cellStyle name="Обычный 3 4 4 2 2 6" xfId="19523"/>
    <cellStyle name="Обычный 3 4 4 2 2 7" xfId="19524"/>
    <cellStyle name="Обычный 3 4 4 2 3" xfId="19525"/>
    <cellStyle name="Обычный 3 4 4 2 3 2" xfId="19526"/>
    <cellStyle name="Обычный 3 4 4 2 3 2 2" xfId="19527"/>
    <cellStyle name="Обычный 3 4 4 2 3 3" xfId="19528"/>
    <cellStyle name="Обычный 3 4 4 2 3 4" xfId="19529"/>
    <cellStyle name="Обычный 3 4 4 2 4" xfId="19530"/>
    <cellStyle name="Обычный 3 4 4 2 4 2" xfId="19531"/>
    <cellStyle name="Обычный 3 4 4 2 4 3" xfId="19532"/>
    <cellStyle name="Обычный 3 4 4 2 5" xfId="19533"/>
    <cellStyle name="Обычный 3 4 4 2 5 2" xfId="19534"/>
    <cellStyle name="Обычный 3 4 4 2 5 3" xfId="19535"/>
    <cellStyle name="Обычный 3 4 4 2 6" xfId="19536"/>
    <cellStyle name="Обычный 3 4 4 2 6 2" xfId="19537"/>
    <cellStyle name="Обычный 3 4 4 2 6 3" xfId="19538"/>
    <cellStyle name="Обычный 3 4 4 2 7" xfId="19539"/>
    <cellStyle name="Обычный 3 4 4 2 7 2" xfId="19540"/>
    <cellStyle name="Обычный 3 4 4 2 8" xfId="19541"/>
    <cellStyle name="Обычный 3 4 4 2 9" xfId="19542"/>
    <cellStyle name="Обычный 3 4 4 3" xfId="19543"/>
    <cellStyle name="Обычный 3 4 4 3 2" xfId="19544"/>
    <cellStyle name="Обычный 3 4 4 3 2 2" xfId="19545"/>
    <cellStyle name="Обычный 3 4 4 3 2 2 2" xfId="19546"/>
    <cellStyle name="Обычный 3 4 4 3 2 3" xfId="19547"/>
    <cellStyle name="Обычный 3 4 4 3 2 4" xfId="19548"/>
    <cellStyle name="Обычный 3 4 4 3 3" xfId="19549"/>
    <cellStyle name="Обычный 3 4 4 3 3 2" xfId="19550"/>
    <cellStyle name="Обычный 3 4 4 3 3 3" xfId="19551"/>
    <cellStyle name="Обычный 3 4 4 3 4" xfId="19552"/>
    <cellStyle name="Обычный 3 4 4 3 4 2" xfId="19553"/>
    <cellStyle name="Обычный 3 4 4 3 4 3" xfId="19554"/>
    <cellStyle name="Обычный 3 4 4 3 5" xfId="19555"/>
    <cellStyle name="Обычный 3 4 4 3 5 2" xfId="19556"/>
    <cellStyle name="Обычный 3 4 4 3 5 3" xfId="19557"/>
    <cellStyle name="Обычный 3 4 4 3 6" xfId="19558"/>
    <cellStyle name="Обычный 3 4 4 3 6 2" xfId="19559"/>
    <cellStyle name="Обычный 3 4 4 3 7" xfId="19560"/>
    <cellStyle name="Обычный 3 4 4 3 8" xfId="19561"/>
    <cellStyle name="Обычный 3 4 4 4" xfId="19562"/>
    <cellStyle name="Обычный 3 4 4 4 2" xfId="19563"/>
    <cellStyle name="Обычный 3 4 4 4 2 2" xfId="19564"/>
    <cellStyle name="Обычный 3 4 4 4 2 3" xfId="19565"/>
    <cellStyle name="Обычный 3 4 4 4 3" xfId="19566"/>
    <cellStyle name="Обычный 3 4 4 4 3 2" xfId="19567"/>
    <cellStyle name="Обычный 3 4 4 4 3 3" xfId="19568"/>
    <cellStyle name="Обычный 3 4 4 4 4" xfId="19569"/>
    <cellStyle name="Обычный 3 4 4 4 4 2" xfId="19570"/>
    <cellStyle name="Обычный 3 4 4 4 4 3" xfId="19571"/>
    <cellStyle name="Обычный 3 4 4 4 5" xfId="19572"/>
    <cellStyle name="Обычный 3 4 4 4 5 2" xfId="19573"/>
    <cellStyle name="Обычный 3 4 4 4 6" xfId="19574"/>
    <cellStyle name="Обычный 3 4 4 4 7" xfId="19575"/>
    <cellStyle name="Обычный 3 4 4 5" xfId="19576"/>
    <cellStyle name="Обычный 3 4 4 5 2" xfId="19577"/>
    <cellStyle name="Обычный 3 4 4 5 2 2" xfId="19578"/>
    <cellStyle name="Обычный 3 4 4 5 2 3" xfId="19579"/>
    <cellStyle name="Обычный 3 4 4 5 3" xfId="19580"/>
    <cellStyle name="Обычный 3 4 4 5 3 2" xfId="19581"/>
    <cellStyle name="Обычный 3 4 4 5 3 3" xfId="19582"/>
    <cellStyle name="Обычный 3 4 4 5 4" xfId="19583"/>
    <cellStyle name="Обычный 3 4 4 5 4 2" xfId="19584"/>
    <cellStyle name="Обычный 3 4 4 5 4 3" xfId="19585"/>
    <cellStyle name="Обычный 3 4 4 5 5" xfId="19586"/>
    <cellStyle name="Обычный 3 4 4 5 5 2" xfId="19587"/>
    <cellStyle name="Обычный 3 4 4 5 6" xfId="19588"/>
    <cellStyle name="Обычный 3 4 4 5 7" xfId="19589"/>
    <cellStyle name="Обычный 3 4 4 6" xfId="19590"/>
    <cellStyle name="Обычный 3 4 4 6 2" xfId="19591"/>
    <cellStyle name="Обычный 3 4 4 6 2 2" xfId="19592"/>
    <cellStyle name="Обычный 3 4 4 6 2 3" xfId="19593"/>
    <cellStyle name="Обычный 3 4 4 6 3" xfId="19594"/>
    <cellStyle name="Обычный 3 4 4 6 3 2" xfId="19595"/>
    <cellStyle name="Обычный 3 4 4 6 3 3" xfId="19596"/>
    <cellStyle name="Обычный 3 4 4 6 4" xfId="19597"/>
    <cellStyle name="Обычный 3 4 4 6 4 2" xfId="19598"/>
    <cellStyle name="Обычный 3 4 4 6 4 3" xfId="19599"/>
    <cellStyle name="Обычный 3 4 4 6 5" xfId="19600"/>
    <cellStyle name="Обычный 3 4 4 6 5 2" xfId="19601"/>
    <cellStyle name="Обычный 3 4 4 6 6" xfId="19602"/>
    <cellStyle name="Обычный 3 4 4 6 7" xfId="19603"/>
    <cellStyle name="Обычный 3 4 4 7" xfId="19604"/>
    <cellStyle name="Обычный 3 4 4 7 2" xfId="19605"/>
    <cellStyle name="Обычный 3 4 4 7 2 2" xfId="19606"/>
    <cellStyle name="Обычный 3 4 4 7 2 3" xfId="19607"/>
    <cellStyle name="Обычный 3 4 4 7 3" xfId="19608"/>
    <cellStyle name="Обычный 3 4 4 7 3 2" xfId="19609"/>
    <cellStyle name="Обычный 3 4 4 7 3 3" xfId="19610"/>
    <cellStyle name="Обычный 3 4 4 7 4" xfId="19611"/>
    <cellStyle name="Обычный 3 4 4 7 4 2" xfId="19612"/>
    <cellStyle name="Обычный 3 4 4 7 4 3" xfId="19613"/>
    <cellStyle name="Обычный 3 4 4 7 5" xfId="19614"/>
    <cellStyle name="Обычный 3 4 4 7 5 2" xfId="19615"/>
    <cellStyle name="Обычный 3 4 4 7 6" xfId="19616"/>
    <cellStyle name="Обычный 3 4 4 7 7" xfId="19617"/>
    <cellStyle name="Обычный 3 4 4 8" xfId="19618"/>
    <cellStyle name="Обычный 3 4 4 8 2" xfId="19619"/>
    <cellStyle name="Обычный 3 4 4 8 2 2" xfId="19620"/>
    <cellStyle name="Обычный 3 4 4 8 2 3" xfId="19621"/>
    <cellStyle name="Обычный 3 4 4 8 3" xfId="19622"/>
    <cellStyle name="Обычный 3 4 4 8 3 2" xfId="19623"/>
    <cellStyle name="Обычный 3 4 4 8 3 3" xfId="19624"/>
    <cellStyle name="Обычный 3 4 4 8 4" xfId="19625"/>
    <cellStyle name="Обычный 3 4 4 8 4 2" xfId="19626"/>
    <cellStyle name="Обычный 3 4 4 8 5" xfId="19627"/>
    <cellStyle name="Обычный 3 4 4 8 5 2" xfId="19628"/>
    <cellStyle name="Обычный 3 4 4 8 6" xfId="19629"/>
    <cellStyle name="Обычный 3 4 4 8 7" xfId="19630"/>
    <cellStyle name="Обычный 3 4 4 9" xfId="19631"/>
    <cellStyle name="Обычный 3 4 4 9 2" xfId="19632"/>
    <cellStyle name="Обычный 3 4 4 9 3" xfId="19633"/>
    <cellStyle name="Обычный 3 4 5" xfId="19634"/>
    <cellStyle name="Обычный 3 4 5 10" xfId="19635"/>
    <cellStyle name="Обычный 3 4 5 10 2" xfId="19636"/>
    <cellStyle name="Обычный 3 4 5 11" xfId="19637"/>
    <cellStyle name="Обычный 3 4 5 12" xfId="19638"/>
    <cellStyle name="Обычный 3 4 5 2" xfId="19639"/>
    <cellStyle name="Обычный 3 4 5 2 2" xfId="19640"/>
    <cellStyle name="Обычный 3 4 5 2 2 2" xfId="19641"/>
    <cellStyle name="Обычный 3 4 5 2 2 2 2" xfId="19642"/>
    <cellStyle name="Обычный 3 4 5 2 2 3" xfId="19643"/>
    <cellStyle name="Обычный 3 4 5 2 2 4" xfId="19644"/>
    <cellStyle name="Обычный 3 4 5 2 3" xfId="19645"/>
    <cellStyle name="Обычный 3 4 5 2 3 2" xfId="19646"/>
    <cellStyle name="Обычный 3 4 5 2 3 3" xfId="19647"/>
    <cellStyle name="Обычный 3 4 5 2 4" xfId="19648"/>
    <cellStyle name="Обычный 3 4 5 2 4 2" xfId="19649"/>
    <cellStyle name="Обычный 3 4 5 2 4 3" xfId="19650"/>
    <cellStyle name="Обычный 3 4 5 2 5" xfId="19651"/>
    <cellStyle name="Обычный 3 4 5 2 5 2" xfId="19652"/>
    <cellStyle name="Обычный 3 4 5 2 5 3" xfId="19653"/>
    <cellStyle name="Обычный 3 4 5 2 6" xfId="19654"/>
    <cellStyle name="Обычный 3 4 5 2 6 2" xfId="19655"/>
    <cellStyle name="Обычный 3 4 5 2 7" xfId="19656"/>
    <cellStyle name="Обычный 3 4 5 2 8" xfId="19657"/>
    <cellStyle name="Обычный 3 4 5 3" xfId="19658"/>
    <cellStyle name="Обычный 3 4 5 3 2" xfId="19659"/>
    <cellStyle name="Обычный 3 4 5 3 2 2" xfId="19660"/>
    <cellStyle name="Обычный 3 4 5 3 2 2 2" xfId="19661"/>
    <cellStyle name="Обычный 3 4 5 3 2 3" xfId="19662"/>
    <cellStyle name="Обычный 3 4 5 3 2 4" xfId="19663"/>
    <cellStyle name="Обычный 3 4 5 3 3" xfId="19664"/>
    <cellStyle name="Обычный 3 4 5 3 3 2" xfId="19665"/>
    <cellStyle name="Обычный 3 4 5 3 3 3" xfId="19666"/>
    <cellStyle name="Обычный 3 4 5 3 4" xfId="19667"/>
    <cellStyle name="Обычный 3 4 5 3 4 2" xfId="19668"/>
    <cellStyle name="Обычный 3 4 5 3 4 3" xfId="19669"/>
    <cellStyle name="Обычный 3 4 5 3 5" xfId="19670"/>
    <cellStyle name="Обычный 3 4 5 3 5 2" xfId="19671"/>
    <cellStyle name="Обычный 3 4 5 3 5 3" xfId="19672"/>
    <cellStyle name="Обычный 3 4 5 3 6" xfId="19673"/>
    <cellStyle name="Обычный 3 4 5 3 6 2" xfId="19674"/>
    <cellStyle name="Обычный 3 4 5 3 7" xfId="19675"/>
    <cellStyle name="Обычный 3 4 5 3 8" xfId="19676"/>
    <cellStyle name="Обычный 3 4 5 4" xfId="19677"/>
    <cellStyle name="Обычный 3 4 5 4 2" xfId="19678"/>
    <cellStyle name="Обычный 3 4 5 4 2 2" xfId="19679"/>
    <cellStyle name="Обычный 3 4 5 4 2 3" xfId="19680"/>
    <cellStyle name="Обычный 3 4 5 4 3" xfId="19681"/>
    <cellStyle name="Обычный 3 4 5 4 3 2" xfId="19682"/>
    <cellStyle name="Обычный 3 4 5 4 3 3" xfId="19683"/>
    <cellStyle name="Обычный 3 4 5 4 4" xfId="19684"/>
    <cellStyle name="Обычный 3 4 5 4 4 2" xfId="19685"/>
    <cellStyle name="Обычный 3 4 5 4 4 3" xfId="19686"/>
    <cellStyle name="Обычный 3 4 5 4 5" xfId="19687"/>
    <cellStyle name="Обычный 3 4 5 4 5 2" xfId="19688"/>
    <cellStyle name="Обычный 3 4 5 4 6" xfId="19689"/>
    <cellStyle name="Обычный 3 4 5 4 7" xfId="19690"/>
    <cellStyle name="Обычный 3 4 5 5" xfId="19691"/>
    <cellStyle name="Обычный 3 4 5 5 2" xfId="19692"/>
    <cellStyle name="Обычный 3 4 5 5 2 2" xfId="19693"/>
    <cellStyle name="Обычный 3 4 5 5 2 3" xfId="19694"/>
    <cellStyle name="Обычный 3 4 5 5 3" xfId="19695"/>
    <cellStyle name="Обычный 3 4 5 5 3 2" xfId="19696"/>
    <cellStyle name="Обычный 3 4 5 5 3 3" xfId="19697"/>
    <cellStyle name="Обычный 3 4 5 5 4" xfId="19698"/>
    <cellStyle name="Обычный 3 4 5 5 4 2" xfId="19699"/>
    <cellStyle name="Обычный 3 4 5 5 4 3" xfId="19700"/>
    <cellStyle name="Обычный 3 4 5 5 5" xfId="19701"/>
    <cellStyle name="Обычный 3 4 5 5 5 2" xfId="19702"/>
    <cellStyle name="Обычный 3 4 5 5 6" xfId="19703"/>
    <cellStyle name="Обычный 3 4 5 5 7" xfId="19704"/>
    <cellStyle name="Обычный 3 4 5 6" xfId="19705"/>
    <cellStyle name="Обычный 3 4 5 6 2" xfId="19706"/>
    <cellStyle name="Обычный 3 4 5 6 2 2" xfId="19707"/>
    <cellStyle name="Обычный 3 4 5 6 2 3" xfId="19708"/>
    <cellStyle name="Обычный 3 4 5 6 3" xfId="19709"/>
    <cellStyle name="Обычный 3 4 5 6 3 2" xfId="19710"/>
    <cellStyle name="Обычный 3 4 5 6 3 3" xfId="19711"/>
    <cellStyle name="Обычный 3 4 5 6 4" xfId="19712"/>
    <cellStyle name="Обычный 3 4 5 6 4 2" xfId="19713"/>
    <cellStyle name="Обычный 3 4 5 6 5" xfId="19714"/>
    <cellStyle name="Обычный 3 4 5 6 5 2" xfId="19715"/>
    <cellStyle name="Обычный 3 4 5 6 6" xfId="19716"/>
    <cellStyle name="Обычный 3 4 5 6 7" xfId="19717"/>
    <cellStyle name="Обычный 3 4 5 7" xfId="19718"/>
    <cellStyle name="Обычный 3 4 5 7 2" xfId="19719"/>
    <cellStyle name="Обычный 3 4 5 7 3" xfId="19720"/>
    <cellStyle name="Обычный 3 4 5 8" xfId="19721"/>
    <cellStyle name="Обычный 3 4 5 8 2" xfId="19722"/>
    <cellStyle name="Обычный 3 4 5 8 3" xfId="19723"/>
    <cellStyle name="Обычный 3 4 5 9" xfId="19724"/>
    <cellStyle name="Обычный 3 4 5 9 2" xfId="19725"/>
    <cellStyle name="Обычный 3 4 5 9 3" xfId="19726"/>
    <cellStyle name="Обычный 3 4 6" xfId="19727"/>
    <cellStyle name="Обычный 3 4 6 2" xfId="19728"/>
    <cellStyle name="Обычный 3 4 6 2 2" xfId="19729"/>
    <cellStyle name="Обычный 3 4 6 2 2 2" xfId="19730"/>
    <cellStyle name="Обычный 3 4 6 2 2 3" xfId="19731"/>
    <cellStyle name="Обычный 3 4 6 2 3" xfId="19732"/>
    <cellStyle name="Обычный 3 4 6 2 3 2" xfId="19733"/>
    <cellStyle name="Обычный 3 4 6 2 3 3" xfId="19734"/>
    <cellStyle name="Обычный 3 4 6 2 4" xfId="19735"/>
    <cellStyle name="Обычный 3 4 6 2 4 2" xfId="19736"/>
    <cellStyle name="Обычный 3 4 6 2 4 3" xfId="19737"/>
    <cellStyle name="Обычный 3 4 6 2 5" xfId="19738"/>
    <cellStyle name="Обычный 3 4 6 2 5 2" xfId="19739"/>
    <cellStyle name="Обычный 3 4 6 2 6" xfId="19740"/>
    <cellStyle name="Обычный 3 4 6 2 7" xfId="19741"/>
    <cellStyle name="Обычный 3 4 6 3" xfId="19742"/>
    <cellStyle name="Обычный 3 4 6 3 2" xfId="19743"/>
    <cellStyle name="Обычный 3 4 6 3 2 2" xfId="19744"/>
    <cellStyle name="Обычный 3 4 6 3 3" xfId="19745"/>
    <cellStyle name="Обычный 3 4 6 3 4" xfId="19746"/>
    <cellStyle name="Обычный 3 4 6 4" xfId="19747"/>
    <cellStyle name="Обычный 3 4 6 4 2" xfId="19748"/>
    <cellStyle name="Обычный 3 4 6 4 3" xfId="19749"/>
    <cellStyle name="Обычный 3 4 6 5" xfId="19750"/>
    <cellStyle name="Обычный 3 4 6 5 2" xfId="19751"/>
    <cellStyle name="Обычный 3 4 6 5 3" xfId="19752"/>
    <cellStyle name="Обычный 3 4 6 6" xfId="19753"/>
    <cellStyle name="Обычный 3 4 6 6 2" xfId="19754"/>
    <cellStyle name="Обычный 3 4 6 6 3" xfId="19755"/>
    <cellStyle name="Обычный 3 4 6 7" xfId="19756"/>
    <cellStyle name="Обычный 3 4 6 7 2" xfId="19757"/>
    <cellStyle name="Обычный 3 4 6 8" xfId="19758"/>
    <cellStyle name="Обычный 3 4 6 9" xfId="19759"/>
    <cellStyle name="Обычный 3 4 7" xfId="19760"/>
    <cellStyle name="Обычный 3 4 7 2" xfId="19761"/>
    <cellStyle name="Обычный 3 4 7 2 2" xfId="19762"/>
    <cellStyle name="Обычный 3 4 7 2 2 2" xfId="19763"/>
    <cellStyle name="Обычный 3 4 7 2 3" xfId="19764"/>
    <cellStyle name="Обычный 3 4 7 2 4" xfId="19765"/>
    <cellStyle name="Обычный 3 4 7 3" xfId="19766"/>
    <cellStyle name="Обычный 3 4 7 3 2" xfId="19767"/>
    <cellStyle name="Обычный 3 4 7 3 3" xfId="19768"/>
    <cellStyle name="Обычный 3 4 7 4" xfId="19769"/>
    <cellStyle name="Обычный 3 4 7 4 2" xfId="19770"/>
    <cellStyle name="Обычный 3 4 7 4 3" xfId="19771"/>
    <cellStyle name="Обычный 3 4 7 5" xfId="19772"/>
    <cellStyle name="Обычный 3 4 7 5 2" xfId="19773"/>
    <cellStyle name="Обычный 3 4 7 5 3" xfId="19774"/>
    <cellStyle name="Обычный 3 4 7 6" xfId="19775"/>
    <cellStyle name="Обычный 3 4 7 6 2" xfId="19776"/>
    <cellStyle name="Обычный 3 4 7 7" xfId="19777"/>
    <cellStyle name="Обычный 3 4 7 8" xfId="19778"/>
    <cellStyle name="Обычный 3 4 8" xfId="19779"/>
    <cellStyle name="Обычный 3 4 8 2" xfId="19780"/>
    <cellStyle name="Обычный 3 4 8 2 2" xfId="19781"/>
    <cellStyle name="Обычный 3 4 8 2 2 2" xfId="19782"/>
    <cellStyle name="Обычный 3 4 8 2 3" xfId="19783"/>
    <cellStyle name="Обычный 3 4 8 2 4" xfId="19784"/>
    <cellStyle name="Обычный 3 4 8 3" xfId="19785"/>
    <cellStyle name="Обычный 3 4 8 3 2" xfId="19786"/>
    <cellStyle name="Обычный 3 4 8 3 3" xfId="19787"/>
    <cellStyle name="Обычный 3 4 8 4" xfId="19788"/>
    <cellStyle name="Обычный 3 4 8 4 2" xfId="19789"/>
    <cellStyle name="Обычный 3 4 8 4 3" xfId="19790"/>
    <cellStyle name="Обычный 3 4 8 5" xfId="19791"/>
    <cellStyle name="Обычный 3 4 8 5 2" xfId="19792"/>
    <cellStyle name="Обычный 3 4 8 5 3" xfId="19793"/>
    <cellStyle name="Обычный 3 4 8 6" xfId="19794"/>
    <cellStyle name="Обычный 3 4 8 6 2" xfId="19795"/>
    <cellStyle name="Обычный 3 4 8 7" xfId="19796"/>
    <cellStyle name="Обычный 3 4 8 8" xfId="19797"/>
    <cellStyle name="Обычный 3 4 9" xfId="19798"/>
    <cellStyle name="Обычный 3 4 9 2" xfId="19799"/>
    <cellStyle name="Обычный 3 4 9 2 2" xfId="19800"/>
    <cellStyle name="Обычный 3 4 9 2 3" xfId="19801"/>
    <cellStyle name="Обычный 3 4 9 3" xfId="19802"/>
    <cellStyle name="Обычный 3 4 9 3 2" xfId="19803"/>
    <cellStyle name="Обычный 3 4 9 3 3" xfId="19804"/>
    <cellStyle name="Обычный 3 4 9 4" xfId="19805"/>
    <cellStyle name="Обычный 3 4 9 4 2" xfId="19806"/>
    <cellStyle name="Обычный 3 4 9 4 3" xfId="19807"/>
    <cellStyle name="Обычный 3 4 9 5" xfId="19808"/>
    <cellStyle name="Обычный 3 4 9 5 2" xfId="19809"/>
    <cellStyle name="Обычный 3 4 9 6" xfId="19810"/>
    <cellStyle name="Обычный 3 4 9 7" xfId="19811"/>
    <cellStyle name="Обычный 3 5" xfId="19812"/>
    <cellStyle name="Обычный 3 5 2" xfId="19813"/>
    <cellStyle name="Обычный 3 5 3" xfId="19814"/>
    <cellStyle name="Обычный 3 6" xfId="19815"/>
    <cellStyle name="Обычный 3 6 2" xfId="19816"/>
    <cellStyle name="Обычный 3 6 2 2" xfId="19817"/>
    <cellStyle name="Обычный 3 6 2 3" xfId="19818"/>
    <cellStyle name="Обычный 3 7" xfId="19819"/>
    <cellStyle name="Обычный 3 7 2" xfId="19820"/>
    <cellStyle name="Обычный 3 8" xfId="19821"/>
    <cellStyle name="Обычный 3_ENERGY.KTL.LT.CALC.NVV.NET.6.22 (5)" xfId="19822"/>
    <cellStyle name="Обычный 30" xfId="19823"/>
    <cellStyle name="Обычный 30 2" xfId="19824"/>
    <cellStyle name="Обычный 31" xfId="19825"/>
    <cellStyle name="Обычный 32" xfId="19826"/>
    <cellStyle name="Обычный 33" xfId="19827"/>
    <cellStyle name="Обычный 34" xfId="19828"/>
    <cellStyle name="Обычный 35" xfId="19829"/>
    <cellStyle name="Обычный 36" xfId="19830"/>
    <cellStyle name="Обычный 37" xfId="19831"/>
    <cellStyle name="Обычный 38" xfId="19832"/>
    <cellStyle name="Обычный 39" xfId="19833"/>
    <cellStyle name="Обычный 39 2" xfId="19834"/>
    <cellStyle name="Обычный 39 2 2" xfId="19835"/>
    <cellStyle name="Обычный 39 2 3" xfId="19836"/>
    <cellStyle name="Обычный 39 2 4" xfId="19837"/>
    <cellStyle name="Обычный 39 3" xfId="19838"/>
    <cellStyle name="Обычный 39 3 2" xfId="19839"/>
    <cellStyle name="Обычный 39 4" xfId="19840"/>
    <cellStyle name="Обычный 39 5" xfId="19841"/>
    <cellStyle name="Обычный 4" xfId="19842"/>
    <cellStyle name="Обычный 4 10" xfId="19843"/>
    <cellStyle name="Обычный 4 10 2" xfId="19844"/>
    <cellStyle name="Обычный 4 10 3" xfId="19845"/>
    <cellStyle name="Обычный 4 10 4" xfId="19846"/>
    <cellStyle name="Обычный 4 11" xfId="19847"/>
    <cellStyle name="Обычный 4 12" xfId="19848"/>
    <cellStyle name="Обычный 4 2" xfId="19849"/>
    <cellStyle name="Обычный 4 2 10" xfId="19850"/>
    <cellStyle name="Обычный 4 2 2" xfId="19851"/>
    <cellStyle name="Обычный 4 2 2 2" xfId="19852"/>
    <cellStyle name="Обычный 4 2 2 2 2" xfId="19853"/>
    <cellStyle name="Обычный 4 2 2 2 2 2" xfId="19854"/>
    <cellStyle name="Обычный 4 2 2 2 2 3" xfId="19855"/>
    <cellStyle name="Обычный 4 2 2 2 2 4" xfId="19856"/>
    <cellStyle name="Обычный 4 2 2 2 3" xfId="19857"/>
    <cellStyle name="Обычный 4 2 2 2 4" xfId="19858"/>
    <cellStyle name="Обычный 4 2 2 2 5" xfId="19859"/>
    <cellStyle name="Обычный 4 2 2 3" xfId="19860"/>
    <cellStyle name="Обычный 4 2 2 3 2" xfId="19861"/>
    <cellStyle name="Обычный 4 2 2 3 3" xfId="19862"/>
    <cellStyle name="Обычный 4 2 2 3 4" xfId="19863"/>
    <cellStyle name="Обычный 4 2 2_Перекрестное субсидирование" xfId="19864"/>
    <cellStyle name="Обычный 4 2 3" xfId="19865"/>
    <cellStyle name="Обычный 4 2 3 10" xfId="19866"/>
    <cellStyle name="Обычный 4 2 3 10 2" xfId="19867"/>
    <cellStyle name="Обычный 4 2 3 10 2 2" xfId="19868"/>
    <cellStyle name="Обычный 4 2 3 10 2 3" xfId="19869"/>
    <cellStyle name="Обычный 4 2 3 10 3" xfId="19870"/>
    <cellStyle name="Обычный 4 2 3 10 3 2" xfId="19871"/>
    <cellStyle name="Обычный 4 2 3 10 3 3" xfId="19872"/>
    <cellStyle name="Обычный 4 2 3 10 4" xfId="19873"/>
    <cellStyle name="Обычный 4 2 3 10 4 2" xfId="19874"/>
    <cellStyle name="Обычный 4 2 3 10 4 3" xfId="19875"/>
    <cellStyle name="Обычный 4 2 3 10 5" xfId="19876"/>
    <cellStyle name="Обычный 4 2 3 10 5 2" xfId="19877"/>
    <cellStyle name="Обычный 4 2 3 10 6" xfId="19878"/>
    <cellStyle name="Обычный 4 2 3 10 7" xfId="19879"/>
    <cellStyle name="Обычный 4 2 3 11" xfId="19880"/>
    <cellStyle name="Обычный 4 2 3 11 2" xfId="19881"/>
    <cellStyle name="Обычный 4 2 3 11 2 2" xfId="19882"/>
    <cellStyle name="Обычный 4 2 3 11 2 3" xfId="19883"/>
    <cellStyle name="Обычный 4 2 3 11 3" xfId="19884"/>
    <cellStyle name="Обычный 4 2 3 11 3 2" xfId="19885"/>
    <cellStyle name="Обычный 4 2 3 11 3 3" xfId="19886"/>
    <cellStyle name="Обычный 4 2 3 11 4" xfId="19887"/>
    <cellStyle name="Обычный 4 2 3 11 4 2" xfId="19888"/>
    <cellStyle name="Обычный 4 2 3 11 4 3" xfId="19889"/>
    <cellStyle name="Обычный 4 2 3 11 5" xfId="19890"/>
    <cellStyle name="Обычный 4 2 3 11 5 2" xfId="19891"/>
    <cellStyle name="Обычный 4 2 3 11 6" xfId="19892"/>
    <cellStyle name="Обычный 4 2 3 11 7" xfId="19893"/>
    <cellStyle name="Обычный 4 2 3 12" xfId="19894"/>
    <cellStyle name="Обычный 4 2 3 12 2" xfId="19895"/>
    <cellStyle name="Обычный 4 2 3 12 2 2" xfId="19896"/>
    <cellStyle name="Обычный 4 2 3 12 2 3" xfId="19897"/>
    <cellStyle name="Обычный 4 2 3 12 3" xfId="19898"/>
    <cellStyle name="Обычный 4 2 3 12 3 2" xfId="19899"/>
    <cellStyle name="Обычный 4 2 3 12 3 3" xfId="19900"/>
    <cellStyle name="Обычный 4 2 3 12 4" xfId="19901"/>
    <cellStyle name="Обычный 4 2 3 12 4 2" xfId="19902"/>
    <cellStyle name="Обычный 4 2 3 12 4 3" xfId="19903"/>
    <cellStyle name="Обычный 4 2 3 12 5" xfId="19904"/>
    <cellStyle name="Обычный 4 2 3 12 5 2" xfId="19905"/>
    <cellStyle name="Обычный 4 2 3 12 6" xfId="19906"/>
    <cellStyle name="Обычный 4 2 3 12 7" xfId="19907"/>
    <cellStyle name="Обычный 4 2 3 13" xfId="19908"/>
    <cellStyle name="Обычный 4 2 3 13 2" xfId="19909"/>
    <cellStyle name="Обычный 4 2 3 13 2 2" xfId="19910"/>
    <cellStyle name="Обычный 4 2 3 13 3" xfId="19911"/>
    <cellStyle name="Обычный 4 2 3 14" xfId="19912"/>
    <cellStyle name="Обычный 4 2 3 14 2" xfId="19913"/>
    <cellStyle name="Обычный 4 2 3 14 3" xfId="19914"/>
    <cellStyle name="Обычный 4 2 3 15" xfId="19915"/>
    <cellStyle name="Обычный 4 2 3 15 2" xfId="19916"/>
    <cellStyle name="Обычный 4 2 3 15 3" xfId="19917"/>
    <cellStyle name="Обычный 4 2 3 16" xfId="19918"/>
    <cellStyle name="Обычный 4 2 3 16 2" xfId="19919"/>
    <cellStyle name="Обычный 4 2 3 17" xfId="19920"/>
    <cellStyle name="Обычный 4 2 3 18" xfId="19921"/>
    <cellStyle name="Обычный 4 2 3 2" xfId="19922"/>
    <cellStyle name="Обычный 4 2 3 2 10" xfId="19923"/>
    <cellStyle name="Обычный 4 2 3 2 10 2" xfId="19924"/>
    <cellStyle name="Обычный 4 2 3 2 10 2 2" xfId="19925"/>
    <cellStyle name="Обычный 4 2 3 2 10 2 3" xfId="19926"/>
    <cellStyle name="Обычный 4 2 3 2 10 3" xfId="19927"/>
    <cellStyle name="Обычный 4 2 3 2 10 3 2" xfId="19928"/>
    <cellStyle name="Обычный 4 2 3 2 10 3 3" xfId="19929"/>
    <cellStyle name="Обычный 4 2 3 2 10 4" xfId="19930"/>
    <cellStyle name="Обычный 4 2 3 2 10 4 2" xfId="19931"/>
    <cellStyle name="Обычный 4 2 3 2 10 4 3" xfId="19932"/>
    <cellStyle name="Обычный 4 2 3 2 10 5" xfId="19933"/>
    <cellStyle name="Обычный 4 2 3 2 10 5 2" xfId="19934"/>
    <cellStyle name="Обычный 4 2 3 2 10 6" xfId="19935"/>
    <cellStyle name="Обычный 4 2 3 2 10 7" xfId="19936"/>
    <cellStyle name="Обычный 4 2 3 2 11" xfId="19937"/>
    <cellStyle name="Обычный 4 2 3 2 11 2" xfId="19938"/>
    <cellStyle name="Обычный 4 2 3 2 11 2 2" xfId="19939"/>
    <cellStyle name="Обычный 4 2 3 2 11 2 3" xfId="19940"/>
    <cellStyle name="Обычный 4 2 3 2 11 3" xfId="19941"/>
    <cellStyle name="Обычный 4 2 3 2 11 3 2" xfId="19942"/>
    <cellStyle name="Обычный 4 2 3 2 11 3 3" xfId="19943"/>
    <cellStyle name="Обычный 4 2 3 2 11 4" xfId="19944"/>
    <cellStyle name="Обычный 4 2 3 2 11 4 2" xfId="19945"/>
    <cellStyle name="Обычный 4 2 3 2 11 4 3" xfId="19946"/>
    <cellStyle name="Обычный 4 2 3 2 11 5" xfId="19947"/>
    <cellStyle name="Обычный 4 2 3 2 11 5 2" xfId="19948"/>
    <cellStyle name="Обычный 4 2 3 2 11 6" xfId="19949"/>
    <cellStyle name="Обычный 4 2 3 2 11 7" xfId="19950"/>
    <cellStyle name="Обычный 4 2 3 2 12" xfId="19951"/>
    <cellStyle name="Обычный 4 2 3 2 12 2" xfId="19952"/>
    <cellStyle name="Обычный 4 2 3 2 12 3" xfId="19953"/>
    <cellStyle name="Обычный 4 2 3 2 13" xfId="19954"/>
    <cellStyle name="Обычный 4 2 3 2 13 2" xfId="19955"/>
    <cellStyle name="Обычный 4 2 3 2 13 3" xfId="19956"/>
    <cellStyle name="Обычный 4 2 3 2 14" xfId="19957"/>
    <cellStyle name="Обычный 4 2 3 2 14 2" xfId="19958"/>
    <cellStyle name="Обычный 4 2 3 2 14 3" xfId="19959"/>
    <cellStyle name="Обычный 4 2 3 2 15" xfId="19960"/>
    <cellStyle name="Обычный 4 2 3 2 15 2" xfId="19961"/>
    <cellStyle name="Обычный 4 2 3 2 16" xfId="19962"/>
    <cellStyle name="Обычный 4 2 3 2 17" xfId="19963"/>
    <cellStyle name="Обычный 4 2 3 2 2" xfId="19964"/>
    <cellStyle name="Обычный 4 2 3 2 2 10" xfId="19965"/>
    <cellStyle name="Обычный 4 2 3 2 2 10 2" xfId="19966"/>
    <cellStyle name="Обычный 4 2 3 2 2 10 2 2" xfId="19967"/>
    <cellStyle name="Обычный 4 2 3 2 2 10 2 3" xfId="19968"/>
    <cellStyle name="Обычный 4 2 3 2 2 10 3" xfId="19969"/>
    <cellStyle name="Обычный 4 2 3 2 2 10 3 2" xfId="19970"/>
    <cellStyle name="Обычный 4 2 3 2 2 10 3 3" xfId="19971"/>
    <cellStyle name="Обычный 4 2 3 2 2 10 4" xfId="19972"/>
    <cellStyle name="Обычный 4 2 3 2 2 10 4 2" xfId="19973"/>
    <cellStyle name="Обычный 4 2 3 2 2 10 5" xfId="19974"/>
    <cellStyle name="Обычный 4 2 3 2 2 10 5 2" xfId="19975"/>
    <cellStyle name="Обычный 4 2 3 2 2 10 6" xfId="19976"/>
    <cellStyle name="Обычный 4 2 3 2 2 10 7" xfId="19977"/>
    <cellStyle name="Обычный 4 2 3 2 2 11" xfId="19978"/>
    <cellStyle name="Обычный 4 2 3 2 2 11 2" xfId="19979"/>
    <cellStyle name="Обычный 4 2 3 2 2 11 3" xfId="19980"/>
    <cellStyle name="Обычный 4 2 3 2 2 12" xfId="19981"/>
    <cellStyle name="Обычный 4 2 3 2 2 12 2" xfId="19982"/>
    <cellStyle name="Обычный 4 2 3 2 2 12 3" xfId="19983"/>
    <cellStyle name="Обычный 4 2 3 2 2 13" xfId="19984"/>
    <cellStyle name="Обычный 4 2 3 2 2 13 2" xfId="19985"/>
    <cellStyle name="Обычный 4 2 3 2 2 13 3" xfId="19986"/>
    <cellStyle name="Обычный 4 2 3 2 2 14" xfId="19987"/>
    <cellStyle name="Обычный 4 2 3 2 2 14 2" xfId="19988"/>
    <cellStyle name="Обычный 4 2 3 2 2 15" xfId="19989"/>
    <cellStyle name="Обычный 4 2 3 2 2 16" xfId="19990"/>
    <cellStyle name="Обычный 4 2 3 2 2 2" xfId="19991"/>
    <cellStyle name="Обычный 4 2 3 2 2 2 10" xfId="19992"/>
    <cellStyle name="Обычный 4 2 3 2 2 2 10 2" xfId="19993"/>
    <cellStyle name="Обычный 4 2 3 2 2 2 10 3" xfId="19994"/>
    <cellStyle name="Обычный 4 2 3 2 2 2 11" xfId="19995"/>
    <cellStyle name="Обычный 4 2 3 2 2 2 11 2" xfId="19996"/>
    <cellStyle name="Обычный 4 2 3 2 2 2 12" xfId="19997"/>
    <cellStyle name="Обычный 4 2 3 2 2 2 13" xfId="19998"/>
    <cellStyle name="Обычный 4 2 3 2 2 2 2" xfId="19999"/>
    <cellStyle name="Обычный 4 2 3 2 2 2 2 2" xfId="20000"/>
    <cellStyle name="Обычный 4 2 3 2 2 2 2 2 2" xfId="20001"/>
    <cellStyle name="Обычный 4 2 3 2 2 2 2 2 2 2" xfId="20002"/>
    <cellStyle name="Обычный 4 2 3 2 2 2 2 2 3" xfId="20003"/>
    <cellStyle name="Обычный 4 2 3 2 2 2 2 2 4" xfId="20004"/>
    <cellStyle name="Обычный 4 2 3 2 2 2 2 3" xfId="20005"/>
    <cellStyle name="Обычный 4 2 3 2 2 2 2 3 2" xfId="20006"/>
    <cellStyle name="Обычный 4 2 3 2 2 2 2 3 3" xfId="20007"/>
    <cellStyle name="Обычный 4 2 3 2 2 2 2 4" xfId="20008"/>
    <cellStyle name="Обычный 4 2 3 2 2 2 2 4 2" xfId="20009"/>
    <cellStyle name="Обычный 4 2 3 2 2 2 2 4 3" xfId="20010"/>
    <cellStyle name="Обычный 4 2 3 2 2 2 2 5" xfId="20011"/>
    <cellStyle name="Обычный 4 2 3 2 2 2 2 5 2" xfId="20012"/>
    <cellStyle name="Обычный 4 2 3 2 2 2 2 5 3" xfId="20013"/>
    <cellStyle name="Обычный 4 2 3 2 2 2 2 6" xfId="20014"/>
    <cellStyle name="Обычный 4 2 3 2 2 2 2 6 2" xfId="20015"/>
    <cellStyle name="Обычный 4 2 3 2 2 2 2 7" xfId="20016"/>
    <cellStyle name="Обычный 4 2 3 2 2 2 2 8" xfId="20017"/>
    <cellStyle name="Обычный 4 2 3 2 2 2 3" xfId="20018"/>
    <cellStyle name="Обычный 4 2 3 2 2 2 3 2" xfId="20019"/>
    <cellStyle name="Обычный 4 2 3 2 2 2 3 2 2" xfId="20020"/>
    <cellStyle name="Обычный 4 2 3 2 2 2 3 2 2 2" xfId="20021"/>
    <cellStyle name="Обычный 4 2 3 2 2 2 3 2 3" xfId="20022"/>
    <cellStyle name="Обычный 4 2 3 2 2 2 3 2 4" xfId="20023"/>
    <cellStyle name="Обычный 4 2 3 2 2 2 3 3" xfId="20024"/>
    <cellStyle name="Обычный 4 2 3 2 2 2 3 3 2" xfId="20025"/>
    <cellStyle name="Обычный 4 2 3 2 2 2 3 3 3" xfId="20026"/>
    <cellStyle name="Обычный 4 2 3 2 2 2 3 4" xfId="20027"/>
    <cellStyle name="Обычный 4 2 3 2 2 2 3 4 2" xfId="20028"/>
    <cellStyle name="Обычный 4 2 3 2 2 2 3 4 3" xfId="20029"/>
    <cellStyle name="Обычный 4 2 3 2 2 2 3 5" xfId="20030"/>
    <cellStyle name="Обычный 4 2 3 2 2 2 3 5 2" xfId="20031"/>
    <cellStyle name="Обычный 4 2 3 2 2 2 3 5 3" xfId="20032"/>
    <cellStyle name="Обычный 4 2 3 2 2 2 3 6" xfId="20033"/>
    <cellStyle name="Обычный 4 2 3 2 2 2 3 6 2" xfId="20034"/>
    <cellStyle name="Обычный 4 2 3 2 2 2 3 7" xfId="20035"/>
    <cellStyle name="Обычный 4 2 3 2 2 2 3 8" xfId="20036"/>
    <cellStyle name="Обычный 4 2 3 2 2 2 4" xfId="20037"/>
    <cellStyle name="Обычный 4 2 3 2 2 2 4 2" xfId="20038"/>
    <cellStyle name="Обычный 4 2 3 2 2 2 4 2 2" xfId="20039"/>
    <cellStyle name="Обычный 4 2 3 2 2 2 4 2 3" xfId="20040"/>
    <cellStyle name="Обычный 4 2 3 2 2 2 4 3" xfId="20041"/>
    <cellStyle name="Обычный 4 2 3 2 2 2 4 3 2" xfId="20042"/>
    <cellStyle name="Обычный 4 2 3 2 2 2 4 3 3" xfId="20043"/>
    <cellStyle name="Обычный 4 2 3 2 2 2 4 4" xfId="20044"/>
    <cellStyle name="Обычный 4 2 3 2 2 2 4 4 2" xfId="20045"/>
    <cellStyle name="Обычный 4 2 3 2 2 2 4 4 3" xfId="20046"/>
    <cellStyle name="Обычный 4 2 3 2 2 2 4 5" xfId="20047"/>
    <cellStyle name="Обычный 4 2 3 2 2 2 4 5 2" xfId="20048"/>
    <cellStyle name="Обычный 4 2 3 2 2 2 4 6" xfId="20049"/>
    <cellStyle name="Обычный 4 2 3 2 2 2 4 7" xfId="20050"/>
    <cellStyle name="Обычный 4 2 3 2 2 2 5" xfId="20051"/>
    <cellStyle name="Обычный 4 2 3 2 2 2 5 2" xfId="20052"/>
    <cellStyle name="Обычный 4 2 3 2 2 2 5 2 2" xfId="20053"/>
    <cellStyle name="Обычный 4 2 3 2 2 2 5 2 3" xfId="20054"/>
    <cellStyle name="Обычный 4 2 3 2 2 2 5 3" xfId="20055"/>
    <cellStyle name="Обычный 4 2 3 2 2 2 5 3 2" xfId="20056"/>
    <cellStyle name="Обычный 4 2 3 2 2 2 5 3 3" xfId="20057"/>
    <cellStyle name="Обычный 4 2 3 2 2 2 5 4" xfId="20058"/>
    <cellStyle name="Обычный 4 2 3 2 2 2 5 4 2" xfId="20059"/>
    <cellStyle name="Обычный 4 2 3 2 2 2 5 4 3" xfId="20060"/>
    <cellStyle name="Обычный 4 2 3 2 2 2 5 5" xfId="20061"/>
    <cellStyle name="Обычный 4 2 3 2 2 2 5 5 2" xfId="20062"/>
    <cellStyle name="Обычный 4 2 3 2 2 2 5 6" xfId="20063"/>
    <cellStyle name="Обычный 4 2 3 2 2 2 5 7" xfId="20064"/>
    <cellStyle name="Обычный 4 2 3 2 2 2 6" xfId="20065"/>
    <cellStyle name="Обычный 4 2 3 2 2 2 6 2" xfId="20066"/>
    <cellStyle name="Обычный 4 2 3 2 2 2 6 2 2" xfId="20067"/>
    <cellStyle name="Обычный 4 2 3 2 2 2 6 2 3" xfId="20068"/>
    <cellStyle name="Обычный 4 2 3 2 2 2 6 3" xfId="20069"/>
    <cellStyle name="Обычный 4 2 3 2 2 2 6 3 2" xfId="20070"/>
    <cellStyle name="Обычный 4 2 3 2 2 2 6 3 3" xfId="20071"/>
    <cellStyle name="Обычный 4 2 3 2 2 2 6 4" xfId="20072"/>
    <cellStyle name="Обычный 4 2 3 2 2 2 6 4 2" xfId="20073"/>
    <cellStyle name="Обычный 4 2 3 2 2 2 6 4 3" xfId="20074"/>
    <cellStyle name="Обычный 4 2 3 2 2 2 6 5" xfId="20075"/>
    <cellStyle name="Обычный 4 2 3 2 2 2 6 5 2" xfId="20076"/>
    <cellStyle name="Обычный 4 2 3 2 2 2 6 6" xfId="20077"/>
    <cellStyle name="Обычный 4 2 3 2 2 2 6 7" xfId="20078"/>
    <cellStyle name="Обычный 4 2 3 2 2 2 7" xfId="20079"/>
    <cellStyle name="Обычный 4 2 3 2 2 2 7 2" xfId="20080"/>
    <cellStyle name="Обычный 4 2 3 2 2 2 7 2 2" xfId="20081"/>
    <cellStyle name="Обычный 4 2 3 2 2 2 7 2 3" xfId="20082"/>
    <cellStyle name="Обычный 4 2 3 2 2 2 7 3" xfId="20083"/>
    <cellStyle name="Обычный 4 2 3 2 2 2 7 3 2" xfId="20084"/>
    <cellStyle name="Обычный 4 2 3 2 2 2 7 3 3" xfId="20085"/>
    <cellStyle name="Обычный 4 2 3 2 2 2 7 4" xfId="20086"/>
    <cellStyle name="Обычный 4 2 3 2 2 2 7 4 2" xfId="20087"/>
    <cellStyle name="Обычный 4 2 3 2 2 2 7 5" xfId="20088"/>
    <cellStyle name="Обычный 4 2 3 2 2 2 7 5 2" xfId="20089"/>
    <cellStyle name="Обычный 4 2 3 2 2 2 7 6" xfId="20090"/>
    <cellStyle name="Обычный 4 2 3 2 2 2 7 7" xfId="20091"/>
    <cellStyle name="Обычный 4 2 3 2 2 2 8" xfId="20092"/>
    <cellStyle name="Обычный 4 2 3 2 2 2 8 2" xfId="20093"/>
    <cellStyle name="Обычный 4 2 3 2 2 2 8 3" xfId="20094"/>
    <cellStyle name="Обычный 4 2 3 2 2 2 9" xfId="20095"/>
    <cellStyle name="Обычный 4 2 3 2 2 2 9 2" xfId="20096"/>
    <cellStyle name="Обычный 4 2 3 2 2 2 9 3" xfId="20097"/>
    <cellStyle name="Обычный 4 2 3 2 2 3" xfId="20098"/>
    <cellStyle name="Обычный 4 2 3 2 2 3 10" xfId="20099"/>
    <cellStyle name="Обычный 4 2 3 2 2 3 10 2" xfId="20100"/>
    <cellStyle name="Обычный 4 2 3 2 2 3 11" xfId="20101"/>
    <cellStyle name="Обычный 4 2 3 2 2 3 12" xfId="20102"/>
    <cellStyle name="Обычный 4 2 3 2 2 3 2" xfId="20103"/>
    <cellStyle name="Обычный 4 2 3 2 2 3 2 2" xfId="20104"/>
    <cellStyle name="Обычный 4 2 3 2 2 3 2 2 2" xfId="20105"/>
    <cellStyle name="Обычный 4 2 3 2 2 3 2 2 2 2" xfId="20106"/>
    <cellStyle name="Обычный 4 2 3 2 2 3 2 2 3" xfId="20107"/>
    <cellStyle name="Обычный 4 2 3 2 2 3 2 2 4" xfId="20108"/>
    <cellStyle name="Обычный 4 2 3 2 2 3 2 3" xfId="20109"/>
    <cellStyle name="Обычный 4 2 3 2 2 3 2 3 2" xfId="20110"/>
    <cellStyle name="Обычный 4 2 3 2 2 3 2 3 3" xfId="20111"/>
    <cellStyle name="Обычный 4 2 3 2 2 3 2 4" xfId="20112"/>
    <cellStyle name="Обычный 4 2 3 2 2 3 2 4 2" xfId="20113"/>
    <cellStyle name="Обычный 4 2 3 2 2 3 2 4 3" xfId="20114"/>
    <cellStyle name="Обычный 4 2 3 2 2 3 2 5" xfId="20115"/>
    <cellStyle name="Обычный 4 2 3 2 2 3 2 5 2" xfId="20116"/>
    <cellStyle name="Обычный 4 2 3 2 2 3 2 5 3" xfId="20117"/>
    <cellStyle name="Обычный 4 2 3 2 2 3 2 6" xfId="20118"/>
    <cellStyle name="Обычный 4 2 3 2 2 3 2 6 2" xfId="20119"/>
    <cellStyle name="Обычный 4 2 3 2 2 3 2 7" xfId="20120"/>
    <cellStyle name="Обычный 4 2 3 2 2 3 2 8" xfId="20121"/>
    <cellStyle name="Обычный 4 2 3 2 2 3 3" xfId="20122"/>
    <cellStyle name="Обычный 4 2 3 2 2 3 3 2" xfId="20123"/>
    <cellStyle name="Обычный 4 2 3 2 2 3 3 2 2" xfId="20124"/>
    <cellStyle name="Обычный 4 2 3 2 2 3 3 2 2 2" xfId="20125"/>
    <cellStyle name="Обычный 4 2 3 2 2 3 3 2 3" xfId="20126"/>
    <cellStyle name="Обычный 4 2 3 2 2 3 3 2 4" xfId="20127"/>
    <cellStyle name="Обычный 4 2 3 2 2 3 3 3" xfId="20128"/>
    <cellStyle name="Обычный 4 2 3 2 2 3 3 3 2" xfId="20129"/>
    <cellStyle name="Обычный 4 2 3 2 2 3 3 3 3" xfId="20130"/>
    <cellStyle name="Обычный 4 2 3 2 2 3 3 4" xfId="20131"/>
    <cellStyle name="Обычный 4 2 3 2 2 3 3 4 2" xfId="20132"/>
    <cellStyle name="Обычный 4 2 3 2 2 3 3 4 3" xfId="20133"/>
    <cellStyle name="Обычный 4 2 3 2 2 3 3 5" xfId="20134"/>
    <cellStyle name="Обычный 4 2 3 2 2 3 3 5 2" xfId="20135"/>
    <cellStyle name="Обычный 4 2 3 2 2 3 3 5 3" xfId="20136"/>
    <cellStyle name="Обычный 4 2 3 2 2 3 3 6" xfId="20137"/>
    <cellStyle name="Обычный 4 2 3 2 2 3 3 6 2" xfId="20138"/>
    <cellStyle name="Обычный 4 2 3 2 2 3 3 7" xfId="20139"/>
    <cellStyle name="Обычный 4 2 3 2 2 3 3 8" xfId="20140"/>
    <cellStyle name="Обычный 4 2 3 2 2 3 4" xfId="20141"/>
    <cellStyle name="Обычный 4 2 3 2 2 3 4 2" xfId="20142"/>
    <cellStyle name="Обычный 4 2 3 2 2 3 4 2 2" xfId="20143"/>
    <cellStyle name="Обычный 4 2 3 2 2 3 4 2 3" xfId="20144"/>
    <cellStyle name="Обычный 4 2 3 2 2 3 4 3" xfId="20145"/>
    <cellStyle name="Обычный 4 2 3 2 2 3 4 3 2" xfId="20146"/>
    <cellStyle name="Обычный 4 2 3 2 2 3 4 3 3" xfId="20147"/>
    <cellStyle name="Обычный 4 2 3 2 2 3 4 4" xfId="20148"/>
    <cellStyle name="Обычный 4 2 3 2 2 3 4 4 2" xfId="20149"/>
    <cellStyle name="Обычный 4 2 3 2 2 3 4 4 3" xfId="20150"/>
    <cellStyle name="Обычный 4 2 3 2 2 3 4 5" xfId="20151"/>
    <cellStyle name="Обычный 4 2 3 2 2 3 4 5 2" xfId="20152"/>
    <cellStyle name="Обычный 4 2 3 2 2 3 4 6" xfId="20153"/>
    <cellStyle name="Обычный 4 2 3 2 2 3 4 7" xfId="20154"/>
    <cellStyle name="Обычный 4 2 3 2 2 3 5" xfId="20155"/>
    <cellStyle name="Обычный 4 2 3 2 2 3 5 2" xfId="20156"/>
    <cellStyle name="Обычный 4 2 3 2 2 3 5 2 2" xfId="20157"/>
    <cellStyle name="Обычный 4 2 3 2 2 3 5 2 3" xfId="20158"/>
    <cellStyle name="Обычный 4 2 3 2 2 3 5 3" xfId="20159"/>
    <cellStyle name="Обычный 4 2 3 2 2 3 5 3 2" xfId="20160"/>
    <cellStyle name="Обычный 4 2 3 2 2 3 5 3 3" xfId="20161"/>
    <cellStyle name="Обычный 4 2 3 2 2 3 5 4" xfId="20162"/>
    <cellStyle name="Обычный 4 2 3 2 2 3 5 4 2" xfId="20163"/>
    <cellStyle name="Обычный 4 2 3 2 2 3 5 4 3" xfId="20164"/>
    <cellStyle name="Обычный 4 2 3 2 2 3 5 5" xfId="20165"/>
    <cellStyle name="Обычный 4 2 3 2 2 3 5 5 2" xfId="20166"/>
    <cellStyle name="Обычный 4 2 3 2 2 3 5 6" xfId="20167"/>
    <cellStyle name="Обычный 4 2 3 2 2 3 5 7" xfId="20168"/>
    <cellStyle name="Обычный 4 2 3 2 2 3 6" xfId="20169"/>
    <cellStyle name="Обычный 4 2 3 2 2 3 6 2" xfId="20170"/>
    <cellStyle name="Обычный 4 2 3 2 2 3 6 2 2" xfId="20171"/>
    <cellStyle name="Обычный 4 2 3 2 2 3 6 2 3" xfId="20172"/>
    <cellStyle name="Обычный 4 2 3 2 2 3 6 3" xfId="20173"/>
    <cellStyle name="Обычный 4 2 3 2 2 3 6 3 2" xfId="20174"/>
    <cellStyle name="Обычный 4 2 3 2 2 3 6 3 3" xfId="20175"/>
    <cellStyle name="Обычный 4 2 3 2 2 3 6 4" xfId="20176"/>
    <cellStyle name="Обычный 4 2 3 2 2 3 6 4 2" xfId="20177"/>
    <cellStyle name="Обычный 4 2 3 2 2 3 6 5" xfId="20178"/>
    <cellStyle name="Обычный 4 2 3 2 2 3 6 5 2" xfId="20179"/>
    <cellStyle name="Обычный 4 2 3 2 2 3 6 6" xfId="20180"/>
    <cellStyle name="Обычный 4 2 3 2 2 3 6 7" xfId="20181"/>
    <cellStyle name="Обычный 4 2 3 2 2 3 7" xfId="20182"/>
    <cellStyle name="Обычный 4 2 3 2 2 3 7 2" xfId="20183"/>
    <cellStyle name="Обычный 4 2 3 2 2 3 7 3" xfId="20184"/>
    <cellStyle name="Обычный 4 2 3 2 2 3 8" xfId="20185"/>
    <cellStyle name="Обычный 4 2 3 2 2 3 8 2" xfId="20186"/>
    <cellStyle name="Обычный 4 2 3 2 2 3 8 3" xfId="20187"/>
    <cellStyle name="Обычный 4 2 3 2 2 3 9" xfId="20188"/>
    <cellStyle name="Обычный 4 2 3 2 2 3 9 2" xfId="20189"/>
    <cellStyle name="Обычный 4 2 3 2 2 3 9 3" xfId="20190"/>
    <cellStyle name="Обычный 4 2 3 2 2 4" xfId="20191"/>
    <cellStyle name="Обычный 4 2 3 2 2 4 2" xfId="20192"/>
    <cellStyle name="Обычный 4 2 3 2 2 4 2 2" xfId="20193"/>
    <cellStyle name="Обычный 4 2 3 2 2 4 2 2 2" xfId="20194"/>
    <cellStyle name="Обычный 4 2 3 2 2 4 2 2 3" xfId="20195"/>
    <cellStyle name="Обычный 4 2 3 2 2 4 2 3" xfId="20196"/>
    <cellStyle name="Обычный 4 2 3 2 2 4 2 3 2" xfId="20197"/>
    <cellStyle name="Обычный 4 2 3 2 2 4 2 3 3" xfId="20198"/>
    <cellStyle name="Обычный 4 2 3 2 2 4 2 4" xfId="20199"/>
    <cellStyle name="Обычный 4 2 3 2 2 4 2 4 2" xfId="20200"/>
    <cellStyle name="Обычный 4 2 3 2 2 4 2 4 3" xfId="20201"/>
    <cellStyle name="Обычный 4 2 3 2 2 4 2 5" xfId="20202"/>
    <cellStyle name="Обычный 4 2 3 2 2 4 2 5 2" xfId="20203"/>
    <cellStyle name="Обычный 4 2 3 2 2 4 2 6" xfId="20204"/>
    <cellStyle name="Обычный 4 2 3 2 2 4 2 7" xfId="20205"/>
    <cellStyle name="Обычный 4 2 3 2 2 4 3" xfId="20206"/>
    <cellStyle name="Обычный 4 2 3 2 2 4 3 2" xfId="20207"/>
    <cellStyle name="Обычный 4 2 3 2 2 4 3 2 2" xfId="20208"/>
    <cellStyle name="Обычный 4 2 3 2 2 4 3 3" xfId="20209"/>
    <cellStyle name="Обычный 4 2 3 2 2 4 3 4" xfId="20210"/>
    <cellStyle name="Обычный 4 2 3 2 2 4 4" xfId="20211"/>
    <cellStyle name="Обычный 4 2 3 2 2 4 4 2" xfId="20212"/>
    <cellStyle name="Обычный 4 2 3 2 2 4 4 3" xfId="20213"/>
    <cellStyle name="Обычный 4 2 3 2 2 4 5" xfId="20214"/>
    <cellStyle name="Обычный 4 2 3 2 2 4 5 2" xfId="20215"/>
    <cellStyle name="Обычный 4 2 3 2 2 4 5 3" xfId="20216"/>
    <cellStyle name="Обычный 4 2 3 2 2 4 6" xfId="20217"/>
    <cellStyle name="Обычный 4 2 3 2 2 4 6 2" xfId="20218"/>
    <cellStyle name="Обычный 4 2 3 2 2 4 6 3" xfId="20219"/>
    <cellStyle name="Обычный 4 2 3 2 2 4 7" xfId="20220"/>
    <cellStyle name="Обычный 4 2 3 2 2 4 7 2" xfId="20221"/>
    <cellStyle name="Обычный 4 2 3 2 2 4 8" xfId="20222"/>
    <cellStyle name="Обычный 4 2 3 2 2 4 9" xfId="20223"/>
    <cellStyle name="Обычный 4 2 3 2 2 5" xfId="20224"/>
    <cellStyle name="Обычный 4 2 3 2 2 5 2" xfId="20225"/>
    <cellStyle name="Обычный 4 2 3 2 2 5 2 2" xfId="20226"/>
    <cellStyle name="Обычный 4 2 3 2 2 5 2 2 2" xfId="20227"/>
    <cellStyle name="Обычный 4 2 3 2 2 5 2 3" xfId="20228"/>
    <cellStyle name="Обычный 4 2 3 2 2 5 2 4" xfId="20229"/>
    <cellStyle name="Обычный 4 2 3 2 2 5 3" xfId="20230"/>
    <cellStyle name="Обычный 4 2 3 2 2 5 3 2" xfId="20231"/>
    <cellStyle name="Обычный 4 2 3 2 2 5 3 3" xfId="20232"/>
    <cellStyle name="Обычный 4 2 3 2 2 5 4" xfId="20233"/>
    <cellStyle name="Обычный 4 2 3 2 2 5 4 2" xfId="20234"/>
    <cellStyle name="Обычный 4 2 3 2 2 5 4 3" xfId="20235"/>
    <cellStyle name="Обычный 4 2 3 2 2 5 5" xfId="20236"/>
    <cellStyle name="Обычный 4 2 3 2 2 5 5 2" xfId="20237"/>
    <cellStyle name="Обычный 4 2 3 2 2 5 5 3" xfId="20238"/>
    <cellStyle name="Обычный 4 2 3 2 2 5 6" xfId="20239"/>
    <cellStyle name="Обычный 4 2 3 2 2 5 6 2" xfId="20240"/>
    <cellStyle name="Обычный 4 2 3 2 2 5 7" xfId="20241"/>
    <cellStyle name="Обычный 4 2 3 2 2 5 8" xfId="20242"/>
    <cellStyle name="Обычный 4 2 3 2 2 6" xfId="20243"/>
    <cellStyle name="Обычный 4 2 3 2 2 6 2" xfId="20244"/>
    <cellStyle name="Обычный 4 2 3 2 2 6 2 2" xfId="20245"/>
    <cellStyle name="Обычный 4 2 3 2 2 6 2 3" xfId="20246"/>
    <cellStyle name="Обычный 4 2 3 2 2 6 3" xfId="20247"/>
    <cellStyle name="Обычный 4 2 3 2 2 6 3 2" xfId="20248"/>
    <cellStyle name="Обычный 4 2 3 2 2 6 3 3" xfId="20249"/>
    <cellStyle name="Обычный 4 2 3 2 2 6 4" xfId="20250"/>
    <cellStyle name="Обычный 4 2 3 2 2 6 4 2" xfId="20251"/>
    <cellStyle name="Обычный 4 2 3 2 2 6 4 3" xfId="20252"/>
    <cellStyle name="Обычный 4 2 3 2 2 6 5" xfId="20253"/>
    <cellStyle name="Обычный 4 2 3 2 2 6 5 2" xfId="20254"/>
    <cellStyle name="Обычный 4 2 3 2 2 6 6" xfId="20255"/>
    <cellStyle name="Обычный 4 2 3 2 2 6 7" xfId="20256"/>
    <cellStyle name="Обычный 4 2 3 2 2 7" xfId="20257"/>
    <cellStyle name="Обычный 4 2 3 2 2 7 2" xfId="20258"/>
    <cellStyle name="Обычный 4 2 3 2 2 7 2 2" xfId="20259"/>
    <cellStyle name="Обычный 4 2 3 2 2 7 2 3" xfId="20260"/>
    <cellStyle name="Обычный 4 2 3 2 2 7 3" xfId="20261"/>
    <cellStyle name="Обычный 4 2 3 2 2 7 3 2" xfId="20262"/>
    <cellStyle name="Обычный 4 2 3 2 2 7 3 3" xfId="20263"/>
    <cellStyle name="Обычный 4 2 3 2 2 7 4" xfId="20264"/>
    <cellStyle name="Обычный 4 2 3 2 2 7 4 2" xfId="20265"/>
    <cellStyle name="Обычный 4 2 3 2 2 7 4 3" xfId="20266"/>
    <cellStyle name="Обычный 4 2 3 2 2 7 5" xfId="20267"/>
    <cellStyle name="Обычный 4 2 3 2 2 7 5 2" xfId="20268"/>
    <cellStyle name="Обычный 4 2 3 2 2 7 6" xfId="20269"/>
    <cellStyle name="Обычный 4 2 3 2 2 7 7" xfId="20270"/>
    <cellStyle name="Обычный 4 2 3 2 2 8" xfId="20271"/>
    <cellStyle name="Обычный 4 2 3 2 2 8 2" xfId="20272"/>
    <cellStyle name="Обычный 4 2 3 2 2 8 2 2" xfId="20273"/>
    <cellStyle name="Обычный 4 2 3 2 2 8 2 3" xfId="20274"/>
    <cellStyle name="Обычный 4 2 3 2 2 8 3" xfId="20275"/>
    <cellStyle name="Обычный 4 2 3 2 2 8 3 2" xfId="20276"/>
    <cellStyle name="Обычный 4 2 3 2 2 8 3 3" xfId="20277"/>
    <cellStyle name="Обычный 4 2 3 2 2 8 4" xfId="20278"/>
    <cellStyle name="Обычный 4 2 3 2 2 8 4 2" xfId="20279"/>
    <cellStyle name="Обычный 4 2 3 2 2 8 4 3" xfId="20280"/>
    <cellStyle name="Обычный 4 2 3 2 2 8 5" xfId="20281"/>
    <cellStyle name="Обычный 4 2 3 2 2 8 5 2" xfId="20282"/>
    <cellStyle name="Обычный 4 2 3 2 2 8 6" xfId="20283"/>
    <cellStyle name="Обычный 4 2 3 2 2 8 7" xfId="20284"/>
    <cellStyle name="Обычный 4 2 3 2 2 9" xfId="20285"/>
    <cellStyle name="Обычный 4 2 3 2 2 9 2" xfId="20286"/>
    <cellStyle name="Обычный 4 2 3 2 2 9 2 2" xfId="20287"/>
    <cellStyle name="Обычный 4 2 3 2 2 9 2 3" xfId="20288"/>
    <cellStyle name="Обычный 4 2 3 2 2 9 3" xfId="20289"/>
    <cellStyle name="Обычный 4 2 3 2 2 9 3 2" xfId="20290"/>
    <cellStyle name="Обычный 4 2 3 2 2 9 3 3" xfId="20291"/>
    <cellStyle name="Обычный 4 2 3 2 2 9 4" xfId="20292"/>
    <cellStyle name="Обычный 4 2 3 2 2 9 4 2" xfId="20293"/>
    <cellStyle name="Обычный 4 2 3 2 2 9 4 3" xfId="20294"/>
    <cellStyle name="Обычный 4 2 3 2 2 9 5" xfId="20295"/>
    <cellStyle name="Обычный 4 2 3 2 2 9 5 2" xfId="20296"/>
    <cellStyle name="Обычный 4 2 3 2 2 9 6" xfId="20297"/>
    <cellStyle name="Обычный 4 2 3 2 2 9 7" xfId="20298"/>
    <cellStyle name="Обычный 4 2 3 2 3" xfId="20299"/>
    <cellStyle name="Обычный 4 2 3 2 3 10" xfId="20300"/>
    <cellStyle name="Обычный 4 2 3 2 3 10 2" xfId="20301"/>
    <cellStyle name="Обычный 4 2 3 2 3 10 3" xfId="20302"/>
    <cellStyle name="Обычный 4 2 3 2 3 11" xfId="20303"/>
    <cellStyle name="Обычный 4 2 3 2 3 11 2" xfId="20304"/>
    <cellStyle name="Обычный 4 2 3 2 3 12" xfId="20305"/>
    <cellStyle name="Обычный 4 2 3 2 3 13" xfId="20306"/>
    <cellStyle name="Обычный 4 2 3 2 3 2" xfId="20307"/>
    <cellStyle name="Обычный 4 2 3 2 3 2 2" xfId="20308"/>
    <cellStyle name="Обычный 4 2 3 2 3 2 2 2" xfId="20309"/>
    <cellStyle name="Обычный 4 2 3 2 3 2 2 2 2" xfId="20310"/>
    <cellStyle name="Обычный 4 2 3 2 3 2 2 3" xfId="20311"/>
    <cellStyle name="Обычный 4 2 3 2 3 2 2 4" xfId="20312"/>
    <cellStyle name="Обычный 4 2 3 2 3 2 3" xfId="20313"/>
    <cellStyle name="Обычный 4 2 3 2 3 2 3 2" xfId="20314"/>
    <cellStyle name="Обычный 4 2 3 2 3 2 3 3" xfId="20315"/>
    <cellStyle name="Обычный 4 2 3 2 3 2 4" xfId="20316"/>
    <cellStyle name="Обычный 4 2 3 2 3 2 4 2" xfId="20317"/>
    <cellStyle name="Обычный 4 2 3 2 3 2 4 3" xfId="20318"/>
    <cellStyle name="Обычный 4 2 3 2 3 2 5" xfId="20319"/>
    <cellStyle name="Обычный 4 2 3 2 3 2 5 2" xfId="20320"/>
    <cellStyle name="Обычный 4 2 3 2 3 2 5 3" xfId="20321"/>
    <cellStyle name="Обычный 4 2 3 2 3 2 6" xfId="20322"/>
    <cellStyle name="Обычный 4 2 3 2 3 2 6 2" xfId="20323"/>
    <cellStyle name="Обычный 4 2 3 2 3 2 7" xfId="20324"/>
    <cellStyle name="Обычный 4 2 3 2 3 2 8" xfId="20325"/>
    <cellStyle name="Обычный 4 2 3 2 3 3" xfId="20326"/>
    <cellStyle name="Обычный 4 2 3 2 3 3 2" xfId="20327"/>
    <cellStyle name="Обычный 4 2 3 2 3 3 2 2" xfId="20328"/>
    <cellStyle name="Обычный 4 2 3 2 3 3 2 2 2" xfId="20329"/>
    <cellStyle name="Обычный 4 2 3 2 3 3 2 3" xfId="20330"/>
    <cellStyle name="Обычный 4 2 3 2 3 3 2 4" xfId="20331"/>
    <cellStyle name="Обычный 4 2 3 2 3 3 3" xfId="20332"/>
    <cellStyle name="Обычный 4 2 3 2 3 3 3 2" xfId="20333"/>
    <cellStyle name="Обычный 4 2 3 2 3 3 3 3" xfId="20334"/>
    <cellStyle name="Обычный 4 2 3 2 3 3 4" xfId="20335"/>
    <cellStyle name="Обычный 4 2 3 2 3 3 4 2" xfId="20336"/>
    <cellStyle name="Обычный 4 2 3 2 3 3 4 3" xfId="20337"/>
    <cellStyle name="Обычный 4 2 3 2 3 3 5" xfId="20338"/>
    <cellStyle name="Обычный 4 2 3 2 3 3 5 2" xfId="20339"/>
    <cellStyle name="Обычный 4 2 3 2 3 3 5 3" xfId="20340"/>
    <cellStyle name="Обычный 4 2 3 2 3 3 6" xfId="20341"/>
    <cellStyle name="Обычный 4 2 3 2 3 3 6 2" xfId="20342"/>
    <cellStyle name="Обычный 4 2 3 2 3 3 7" xfId="20343"/>
    <cellStyle name="Обычный 4 2 3 2 3 3 8" xfId="20344"/>
    <cellStyle name="Обычный 4 2 3 2 3 4" xfId="20345"/>
    <cellStyle name="Обычный 4 2 3 2 3 4 2" xfId="20346"/>
    <cellStyle name="Обычный 4 2 3 2 3 4 2 2" xfId="20347"/>
    <cellStyle name="Обычный 4 2 3 2 3 4 2 3" xfId="20348"/>
    <cellStyle name="Обычный 4 2 3 2 3 4 3" xfId="20349"/>
    <cellStyle name="Обычный 4 2 3 2 3 4 3 2" xfId="20350"/>
    <cellStyle name="Обычный 4 2 3 2 3 4 3 3" xfId="20351"/>
    <cellStyle name="Обычный 4 2 3 2 3 4 4" xfId="20352"/>
    <cellStyle name="Обычный 4 2 3 2 3 4 4 2" xfId="20353"/>
    <cellStyle name="Обычный 4 2 3 2 3 4 4 3" xfId="20354"/>
    <cellStyle name="Обычный 4 2 3 2 3 4 5" xfId="20355"/>
    <cellStyle name="Обычный 4 2 3 2 3 4 5 2" xfId="20356"/>
    <cellStyle name="Обычный 4 2 3 2 3 4 6" xfId="20357"/>
    <cellStyle name="Обычный 4 2 3 2 3 4 7" xfId="20358"/>
    <cellStyle name="Обычный 4 2 3 2 3 5" xfId="20359"/>
    <cellStyle name="Обычный 4 2 3 2 3 5 2" xfId="20360"/>
    <cellStyle name="Обычный 4 2 3 2 3 5 2 2" xfId="20361"/>
    <cellStyle name="Обычный 4 2 3 2 3 5 2 3" xfId="20362"/>
    <cellStyle name="Обычный 4 2 3 2 3 5 3" xfId="20363"/>
    <cellStyle name="Обычный 4 2 3 2 3 5 3 2" xfId="20364"/>
    <cellStyle name="Обычный 4 2 3 2 3 5 3 3" xfId="20365"/>
    <cellStyle name="Обычный 4 2 3 2 3 5 4" xfId="20366"/>
    <cellStyle name="Обычный 4 2 3 2 3 5 4 2" xfId="20367"/>
    <cellStyle name="Обычный 4 2 3 2 3 5 4 3" xfId="20368"/>
    <cellStyle name="Обычный 4 2 3 2 3 5 5" xfId="20369"/>
    <cellStyle name="Обычный 4 2 3 2 3 5 5 2" xfId="20370"/>
    <cellStyle name="Обычный 4 2 3 2 3 5 6" xfId="20371"/>
    <cellStyle name="Обычный 4 2 3 2 3 5 7" xfId="20372"/>
    <cellStyle name="Обычный 4 2 3 2 3 6" xfId="20373"/>
    <cellStyle name="Обычный 4 2 3 2 3 6 2" xfId="20374"/>
    <cellStyle name="Обычный 4 2 3 2 3 6 2 2" xfId="20375"/>
    <cellStyle name="Обычный 4 2 3 2 3 6 2 3" xfId="20376"/>
    <cellStyle name="Обычный 4 2 3 2 3 6 3" xfId="20377"/>
    <cellStyle name="Обычный 4 2 3 2 3 6 3 2" xfId="20378"/>
    <cellStyle name="Обычный 4 2 3 2 3 6 3 3" xfId="20379"/>
    <cellStyle name="Обычный 4 2 3 2 3 6 4" xfId="20380"/>
    <cellStyle name="Обычный 4 2 3 2 3 6 4 2" xfId="20381"/>
    <cellStyle name="Обычный 4 2 3 2 3 6 4 3" xfId="20382"/>
    <cellStyle name="Обычный 4 2 3 2 3 6 5" xfId="20383"/>
    <cellStyle name="Обычный 4 2 3 2 3 6 5 2" xfId="20384"/>
    <cellStyle name="Обычный 4 2 3 2 3 6 6" xfId="20385"/>
    <cellStyle name="Обычный 4 2 3 2 3 6 7" xfId="20386"/>
    <cellStyle name="Обычный 4 2 3 2 3 7" xfId="20387"/>
    <cellStyle name="Обычный 4 2 3 2 3 7 2" xfId="20388"/>
    <cellStyle name="Обычный 4 2 3 2 3 7 2 2" xfId="20389"/>
    <cellStyle name="Обычный 4 2 3 2 3 7 2 3" xfId="20390"/>
    <cellStyle name="Обычный 4 2 3 2 3 7 3" xfId="20391"/>
    <cellStyle name="Обычный 4 2 3 2 3 7 3 2" xfId="20392"/>
    <cellStyle name="Обычный 4 2 3 2 3 7 3 3" xfId="20393"/>
    <cellStyle name="Обычный 4 2 3 2 3 7 4" xfId="20394"/>
    <cellStyle name="Обычный 4 2 3 2 3 7 4 2" xfId="20395"/>
    <cellStyle name="Обычный 4 2 3 2 3 7 5" xfId="20396"/>
    <cellStyle name="Обычный 4 2 3 2 3 7 5 2" xfId="20397"/>
    <cellStyle name="Обычный 4 2 3 2 3 7 6" xfId="20398"/>
    <cellStyle name="Обычный 4 2 3 2 3 7 7" xfId="20399"/>
    <cellStyle name="Обычный 4 2 3 2 3 8" xfId="20400"/>
    <cellStyle name="Обычный 4 2 3 2 3 8 2" xfId="20401"/>
    <cellStyle name="Обычный 4 2 3 2 3 8 3" xfId="20402"/>
    <cellStyle name="Обычный 4 2 3 2 3 9" xfId="20403"/>
    <cellStyle name="Обычный 4 2 3 2 3 9 2" xfId="20404"/>
    <cellStyle name="Обычный 4 2 3 2 3 9 3" xfId="20405"/>
    <cellStyle name="Обычный 4 2 3 2 4" xfId="20406"/>
    <cellStyle name="Обычный 4 2 3 2 4 10" xfId="20407"/>
    <cellStyle name="Обычный 4 2 3 2 4 10 2" xfId="20408"/>
    <cellStyle name="Обычный 4 2 3 2 4 11" xfId="20409"/>
    <cellStyle name="Обычный 4 2 3 2 4 12" xfId="20410"/>
    <cellStyle name="Обычный 4 2 3 2 4 2" xfId="20411"/>
    <cellStyle name="Обычный 4 2 3 2 4 2 2" xfId="20412"/>
    <cellStyle name="Обычный 4 2 3 2 4 2 2 2" xfId="20413"/>
    <cellStyle name="Обычный 4 2 3 2 4 2 2 2 2" xfId="20414"/>
    <cellStyle name="Обычный 4 2 3 2 4 2 2 3" xfId="20415"/>
    <cellStyle name="Обычный 4 2 3 2 4 2 2 4" xfId="20416"/>
    <cellStyle name="Обычный 4 2 3 2 4 2 3" xfId="20417"/>
    <cellStyle name="Обычный 4 2 3 2 4 2 3 2" xfId="20418"/>
    <cellStyle name="Обычный 4 2 3 2 4 2 3 3" xfId="20419"/>
    <cellStyle name="Обычный 4 2 3 2 4 2 4" xfId="20420"/>
    <cellStyle name="Обычный 4 2 3 2 4 2 4 2" xfId="20421"/>
    <cellStyle name="Обычный 4 2 3 2 4 2 4 3" xfId="20422"/>
    <cellStyle name="Обычный 4 2 3 2 4 2 5" xfId="20423"/>
    <cellStyle name="Обычный 4 2 3 2 4 2 5 2" xfId="20424"/>
    <cellStyle name="Обычный 4 2 3 2 4 2 5 3" xfId="20425"/>
    <cellStyle name="Обычный 4 2 3 2 4 2 6" xfId="20426"/>
    <cellStyle name="Обычный 4 2 3 2 4 2 6 2" xfId="20427"/>
    <cellStyle name="Обычный 4 2 3 2 4 2 7" xfId="20428"/>
    <cellStyle name="Обычный 4 2 3 2 4 2 8" xfId="20429"/>
    <cellStyle name="Обычный 4 2 3 2 4 3" xfId="20430"/>
    <cellStyle name="Обычный 4 2 3 2 4 3 2" xfId="20431"/>
    <cellStyle name="Обычный 4 2 3 2 4 3 2 2" xfId="20432"/>
    <cellStyle name="Обычный 4 2 3 2 4 3 2 2 2" xfId="20433"/>
    <cellStyle name="Обычный 4 2 3 2 4 3 2 3" xfId="20434"/>
    <cellStyle name="Обычный 4 2 3 2 4 3 2 4" xfId="20435"/>
    <cellStyle name="Обычный 4 2 3 2 4 3 3" xfId="20436"/>
    <cellStyle name="Обычный 4 2 3 2 4 3 3 2" xfId="20437"/>
    <cellStyle name="Обычный 4 2 3 2 4 3 3 3" xfId="20438"/>
    <cellStyle name="Обычный 4 2 3 2 4 3 4" xfId="20439"/>
    <cellStyle name="Обычный 4 2 3 2 4 3 4 2" xfId="20440"/>
    <cellStyle name="Обычный 4 2 3 2 4 3 4 3" xfId="20441"/>
    <cellStyle name="Обычный 4 2 3 2 4 3 5" xfId="20442"/>
    <cellStyle name="Обычный 4 2 3 2 4 3 5 2" xfId="20443"/>
    <cellStyle name="Обычный 4 2 3 2 4 3 5 3" xfId="20444"/>
    <cellStyle name="Обычный 4 2 3 2 4 3 6" xfId="20445"/>
    <cellStyle name="Обычный 4 2 3 2 4 3 6 2" xfId="20446"/>
    <cellStyle name="Обычный 4 2 3 2 4 3 7" xfId="20447"/>
    <cellStyle name="Обычный 4 2 3 2 4 3 8" xfId="20448"/>
    <cellStyle name="Обычный 4 2 3 2 4 4" xfId="20449"/>
    <cellStyle name="Обычный 4 2 3 2 4 4 2" xfId="20450"/>
    <cellStyle name="Обычный 4 2 3 2 4 4 2 2" xfId="20451"/>
    <cellStyle name="Обычный 4 2 3 2 4 4 2 3" xfId="20452"/>
    <cellStyle name="Обычный 4 2 3 2 4 4 3" xfId="20453"/>
    <cellStyle name="Обычный 4 2 3 2 4 4 3 2" xfId="20454"/>
    <cellStyle name="Обычный 4 2 3 2 4 4 3 3" xfId="20455"/>
    <cellStyle name="Обычный 4 2 3 2 4 4 4" xfId="20456"/>
    <cellStyle name="Обычный 4 2 3 2 4 4 4 2" xfId="20457"/>
    <cellStyle name="Обычный 4 2 3 2 4 4 4 3" xfId="20458"/>
    <cellStyle name="Обычный 4 2 3 2 4 4 5" xfId="20459"/>
    <cellStyle name="Обычный 4 2 3 2 4 4 5 2" xfId="20460"/>
    <cellStyle name="Обычный 4 2 3 2 4 4 6" xfId="20461"/>
    <cellStyle name="Обычный 4 2 3 2 4 4 7" xfId="20462"/>
    <cellStyle name="Обычный 4 2 3 2 4 5" xfId="20463"/>
    <cellStyle name="Обычный 4 2 3 2 4 5 2" xfId="20464"/>
    <cellStyle name="Обычный 4 2 3 2 4 5 2 2" xfId="20465"/>
    <cellStyle name="Обычный 4 2 3 2 4 5 2 3" xfId="20466"/>
    <cellStyle name="Обычный 4 2 3 2 4 5 3" xfId="20467"/>
    <cellStyle name="Обычный 4 2 3 2 4 5 3 2" xfId="20468"/>
    <cellStyle name="Обычный 4 2 3 2 4 5 3 3" xfId="20469"/>
    <cellStyle name="Обычный 4 2 3 2 4 5 4" xfId="20470"/>
    <cellStyle name="Обычный 4 2 3 2 4 5 4 2" xfId="20471"/>
    <cellStyle name="Обычный 4 2 3 2 4 5 4 3" xfId="20472"/>
    <cellStyle name="Обычный 4 2 3 2 4 5 5" xfId="20473"/>
    <cellStyle name="Обычный 4 2 3 2 4 5 5 2" xfId="20474"/>
    <cellStyle name="Обычный 4 2 3 2 4 5 6" xfId="20475"/>
    <cellStyle name="Обычный 4 2 3 2 4 5 7" xfId="20476"/>
    <cellStyle name="Обычный 4 2 3 2 4 6" xfId="20477"/>
    <cellStyle name="Обычный 4 2 3 2 4 6 2" xfId="20478"/>
    <cellStyle name="Обычный 4 2 3 2 4 6 2 2" xfId="20479"/>
    <cellStyle name="Обычный 4 2 3 2 4 6 2 3" xfId="20480"/>
    <cellStyle name="Обычный 4 2 3 2 4 6 3" xfId="20481"/>
    <cellStyle name="Обычный 4 2 3 2 4 6 3 2" xfId="20482"/>
    <cellStyle name="Обычный 4 2 3 2 4 6 3 3" xfId="20483"/>
    <cellStyle name="Обычный 4 2 3 2 4 6 4" xfId="20484"/>
    <cellStyle name="Обычный 4 2 3 2 4 6 4 2" xfId="20485"/>
    <cellStyle name="Обычный 4 2 3 2 4 6 5" xfId="20486"/>
    <cellStyle name="Обычный 4 2 3 2 4 6 5 2" xfId="20487"/>
    <cellStyle name="Обычный 4 2 3 2 4 6 6" xfId="20488"/>
    <cellStyle name="Обычный 4 2 3 2 4 6 7" xfId="20489"/>
    <cellStyle name="Обычный 4 2 3 2 4 7" xfId="20490"/>
    <cellStyle name="Обычный 4 2 3 2 4 7 2" xfId="20491"/>
    <cellStyle name="Обычный 4 2 3 2 4 7 3" xfId="20492"/>
    <cellStyle name="Обычный 4 2 3 2 4 8" xfId="20493"/>
    <cellStyle name="Обычный 4 2 3 2 4 8 2" xfId="20494"/>
    <cellStyle name="Обычный 4 2 3 2 4 8 3" xfId="20495"/>
    <cellStyle name="Обычный 4 2 3 2 4 9" xfId="20496"/>
    <cellStyle name="Обычный 4 2 3 2 4 9 2" xfId="20497"/>
    <cellStyle name="Обычный 4 2 3 2 4 9 3" xfId="20498"/>
    <cellStyle name="Обычный 4 2 3 2 5" xfId="20499"/>
    <cellStyle name="Обычный 4 2 3 2 5 2" xfId="20500"/>
    <cellStyle name="Обычный 4 2 3 2 5 2 2" xfId="20501"/>
    <cellStyle name="Обычный 4 2 3 2 5 2 2 2" xfId="20502"/>
    <cellStyle name="Обычный 4 2 3 2 5 2 2 3" xfId="20503"/>
    <cellStyle name="Обычный 4 2 3 2 5 2 3" xfId="20504"/>
    <cellStyle name="Обычный 4 2 3 2 5 2 3 2" xfId="20505"/>
    <cellStyle name="Обычный 4 2 3 2 5 2 3 3" xfId="20506"/>
    <cellStyle name="Обычный 4 2 3 2 5 2 4" xfId="20507"/>
    <cellStyle name="Обычный 4 2 3 2 5 2 4 2" xfId="20508"/>
    <cellStyle name="Обычный 4 2 3 2 5 2 4 3" xfId="20509"/>
    <cellStyle name="Обычный 4 2 3 2 5 2 5" xfId="20510"/>
    <cellStyle name="Обычный 4 2 3 2 5 2 5 2" xfId="20511"/>
    <cellStyle name="Обычный 4 2 3 2 5 2 6" xfId="20512"/>
    <cellStyle name="Обычный 4 2 3 2 5 2 7" xfId="20513"/>
    <cellStyle name="Обычный 4 2 3 2 5 3" xfId="20514"/>
    <cellStyle name="Обычный 4 2 3 2 5 3 2" xfId="20515"/>
    <cellStyle name="Обычный 4 2 3 2 5 3 2 2" xfId="20516"/>
    <cellStyle name="Обычный 4 2 3 2 5 3 3" xfId="20517"/>
    <cellStyle name="Обычный 4 2 3 2 5 3 4" xfId="20518"/>
    <cellStyle name="Обычный 4 2 3 2 5 4" xfId="20519"/>
    <cellStyle name="Обычный 4 2 3 2 5 4 2" xfId="20520"/>
    <cellStyle name="Обычный 4 2 3 2 5 4 3" xfId="20521"/>
    <cellStyle name="Обычный 4 2 3 2 5 5" xfId="20522"/>
    <cellStyle name="Обычный 4 2 3 2 5 5 2" xfId="20523"/>
    <cellStyle name="Обычный 4 2 3 2 5 5 3" xfId="20524"/>
    <cellStyle name="Обычный 4 2 3 2 5 6" xfId="20525"/>
    <cellStyle name="Обычный 4 2 3 2 5 6 2" xfId="20526"/>
    <cellStyle name="Обычный 4 2 3 2 5 6 3" xfId="20527"/>
    <cellStyle name="Обычный 4 2 3 2 5 7" xfId="20528"/>
    <cellStyle name="Обычный 4 2 3 2 5 7 2" xfId="20529"/>
    <cellStyle name="Обычный 4 2 3 2 5 8" xfId="20530"/>
    <cellStyle name="Обычный 4 2 3 2 5 9" xfId="20531"/>
    <cellStyle name="Обычный 4 2 3 2 6" xfId="20532"/>
    <cellStyle name="Обычный 4 2 3 2 6 2" xfId="20533"/>
    <cellStyle name="Обычный 4 2 3 2 6 2 2" xfId="20534"/>
    <cellStyle name="Обычный 4 2 3 2 6 2 2 2" xfId="20535"/>
    <cellStyle name="Обычный 4 2 3 2 6 2 3" xfId="20536"/>
    <cellStyle name="Обычный 4 2 3 2 6 2 4" xfId="20537"/>
    <cellStyle name="Обычный 4 2 3 2 6 3" xfId="20538"/>
    <cellStyle name="Обычный 4 2 3 2 6 3 2" xfId="20539"/>
    <cellStyle name="Обычный 4 2 3 2 6 3 3" xfId="20540"/>
    <cellStyle name="Обычный 4 2 3 2 6 4" xfId="20541"/>
    <cellStyle name="Обычный 4 2 3 2 6 4 2" xfId="20542"/>
    <cellStyle name="Обычный 4 2 3 2 6 4 3" xfId="20543"/>
    <cellStyle name="Обычный 4 2 3 2 6 5" xfId="20544"/>
    <cellStyle name="Обычный 4 2 3 2 6 5 2" xfId="20545"/>
    <cellStyle name="Обычный 4 2 3 2 6 5 3" xfId="20546"/>
    <cellStyle name="Обычный 4 2 3 2 6 6" xfId="20547"/>
    <cellStyle name="Обычный 4 2 3 2 6 6 2" xfId="20548"/>
    <cellStyle name="Обычный 4 2 3 2 6 7" xfId="20549"/>
    <cellStyle name="Обычный 4 2 3 2 6 8" xfId="20550"/>
    <cellStyle name="Обычный 4 2 3 2 7" xfId="20551"/>
    <cellStyle name="Обычный 4 2 3 2 7 2" xfId="20552"/>
    <cellStyle name="Обычный 4 2 3 2 7 2 2" xfId="20553"/>
    <cellStyle name="Обычный 4 2 3 2 7 2 2 2" xfId="20554"/>
    <cellStyle name="Обычный 4 2 3 2 7 2 3" xfId="20555"/>
    <cellStyle name="Обычный 4 2 3 2 7 2 4" xfId="20556"/>
    <cellStyle name="Обычный 4 2 3 2 7 3" xfId="20557"/>
    <cellStyle name="Обычный 4 2 3 2 7 3 2" xfId="20558"/>
    <cellStyle name="Обычный 4 2 3 2 7 3 3" xfId="20559"/>
    <cellStyle name="Обычный 4 2 3 2 7 4" xfId="20560"/>
    <cellStyle name="Обычный 4 2 3 2 7 4 2" xfId="20561"/>
    <cellStyle name="Обычный 4 2 3 2 7 4 3" xfId="20562"/>
    <cellStyle name="Обычный 4 2 3 2 7 5" xfId="20563"/>
    <cellStyle name="Обычный 4 2 3 2 7 5 2" xfId="20564"/>
    <cellStyle name="Обычный 4 2 3 2 7 5 3" xfId="20565"/>
    <cellStyle name="Обычный 4 2 3 2 7 6" xfId="20566"/>
    <cellStyle name="Обычный 4 2 3 2 7 6 2" xfId="20567"/>
    <cellStyle name="Обычный 4 2 3 2 7 7" xfId="20568"/>
    <cellStyle name="Обычный 4 2 3 2 7 8" xfId="20569"/>
    <cellStyle name="Обычный 4 2 3 2 8" xfId="20570"/>
    <cellStyle name="Обычный 4 2 3 2 8 2" xfId="20571"/>
    <cellStyle name="Обычный 4 2 3 2 8 2 2" xfId="20572"/>
    <cellStyle name="Обычный 4 2 3 2 8 2 3" xfId="20573"/>
    <cellStyle name="Обычный 4 2 3 2 8 3" xfId="20574"/>
    <cellStyle name="Обычный 4 2 3 2 8 3 2" xfId="20575"/>
    <cellStyle name="Обычный 4 2 3 2 8 3 3" xfId="20576"/>
    <cellStyle name="Обычный 4 2 3 2 8 4" xfId="20577"/>
    <cellStyle name="Обычный 4 2 3 2 8 4 2" xfId="20578"/>
    <cellStyle name="Обычный 4 2 3 2 8 4 3" xfId="20579"/>
    <cellStyle name="Обычный 4 2 3 2 8 5" xfId="20580"/>
    <cellStyle name="Обычный 4 2 3 2 8 5 2" xfId="20581"/>
    <cellStyle name="Обычный 4 2 3 2 8 6" xfId="20582"/>
    <cellStyle name="Обычный 4 2 3 2 8 7" xfId="20583"/>
    <cellStyle name="Обычный 4 2 3 2 9" xfId="20584"/>
    <cellStyle name="Обычный 4 2 3 2 9 2" xfId="20585"/>
    <cellStyle name="Обычный 4 2 3 2 9 2 2" xfId="20586"/>
    <cellStyle name="Обычный 4 2 3 2 9 2 3" xfId="20587"/>
    <cellStyle name="Обычный 4 2 3 2 9 3" xfId="20588"/>
    <cellStyle name="Обычный 4 2 3 2 9 3 2" xfId="20589"/>
    <cellStyle name="Обычный 4 2 3 2 9 3 3" xfId="20590"/>
    <cellStyle name="Обычный 4 2 3 2 9 4" xfId="20591"/>
    <cellStyle name="Обычный 4 2 3 2 9 4 2" xfId="20592"/>
    <cellStyle name="Обычный 4 2 3 2 9 4 3" xfId="20593"/>
    <cellStyle name="Обычный 4 2 3 2 9 5" xfId="20594"/>
    <cellStyle name="Обычный 4 2 3 2 9 5 2" xfId="20595"/>
    <cellStyle name="Обычный 4 2 3 2 9 6" xfId="20596"/>
    <cellStyle name="Обычный 4 2 3 2 9 7" xfId="20597"/>
    <cellStyle name="Обычный 4 2 3 3" xfId="20598"/>
    <cellStyle name="Обычный 4 2 3 3 10" xfId="20599"/>
    <cellStyle name="Обычный 4 2 3 3 10 2" xfId="20600"/>
    <cellStyle name="Обычный 4 2 3 3 10 2 2" xfId="20601"/>
    <cellStyle name="Обычный 4 2 3 3 10 2 3" xfId="20602"/>
    <cellStyle name="Обычный 4 2 3 3 10 3" xfId="20603"/>
    <cellStyle name="Обычный 4 2 3 3 10 3 2" xfId="20604"/>
    <cellStyle name="Обычный 4 2 3 3 10 3 3" xfId="20605"/>
    <cellStyle name="Обычный 4 2 3 3 10 4" xfId="20606"/>
    <cellStyle name="Обычный 4 2 3 3 10 4 2" xfId="20607"/>
    <cellStyle name="Обычный 4 2 3 3 10 5" xfId="20608"/>
    <cellStyle name="Обычный 4 2 3 3 10 5 2" xfId="20609"/>
    <cellStyle name="Обычный 4 2 3 3 10 6" xfId="20610"/>
    <cellStyle name="Обычный 4 2 3 3 10 7" xfId="20611"/>
    <cellStyle name="Обычный 4 2 3 3 11" xfId="20612"/>
    <cellStyle name="Обычный 4 2 3 3 11 2" xfId="20613"/>
    <cellStyle name="Обычный 4 2 3 3 11 3" xfId="20614"/>
    <cellStyle name="Обычный 4 2 3 3 12" xfId="20615"/>
    <cellStyle name="Обычный 4 2 3 3 12 2" xfId="20616"/>
    <cellStyle name="Обычный 4 2 3 3 12 3" xfId="20617"/>
    <cellStyle name="Обычный 4 2 3 3 13" xfId="20618"/>
    <cellStyle name="Обычный 4 2 3 3 13 2" xfId="20619"/>
    <cellStyle name="Обычный 4 2 3 3 13 3" xfId="20620"/>
    <cellStyle name="Обычный 4 2 3 3 14" xfId="20621"/>
    <cellStyle name="Обычный 4 2 3 3 14 2" xfId="20622"/>
    <cellStyle name="Обычный 4 2 3 3 15" xfId="20623"/>
    <cellStyle name="Обычный 4 2 3 3 16" xfId="20624"/>
    <cellStyle name="Обычный 4 2 3 3 2" xfId="20625"/>
    <cellStyle name="Обычный 4 2 3 3 2 10" xfId="20626"/>
    <cellStyle name="Обычный 4 2 3 3 2 10 2" xfId="20627"/>
    <cellStyle name="Обычный 4 2 3 3 2 10 3" xfId="20628"/>
    <cellStyle name="Обычный 4 2 3 3 2 11" xfId="20629"/>
    <cellStyle name="Обычный 4 2 3 3 2 11 2" xfId="20630"/>
    <cellStyle name="Обычный 4 2 3 3 2 12" xfId="20631"/>
    <cellStyle name="Обычный 4 2 3 3 2 13" xfId="20632"/>
    <cellStyle name="Обычный 4 2 3 3 2 2" xfId="20633"/>
    <cellStyle name="Обычный 4 2 3 3 2 2 2" xfId="20634"/>
    <cellStyle name="Обычный 4 2 3 3 2 2 2 2" xfId="20635"/>
    <cellStyle name="Обычный 4 2 3 3 2 2 2 2 2" xfId="20636"/>
    <cellStyle name="Обычный 4 2 3 3 2 2 2 3" xfId="20637"/>
    <cellStyle name="Обычный 4 2 3 3 2 2 2 4" xfId="20638"/>
    <cellStyle name="Обычный 4 2 3 3 2 2 3" xfId="20639"/>
    <cellStyle name="Обычный 4 2 3 3 2 2 3 2" xfId="20640"/>
    <cellStyle name="Обычный 4 2 3 3 2 2 3 3" xfId="20641"/>
    <cellStyle name="Обычный 4 2 3 3 2 2 4" xfId="20642"/>
    <cellStyle name="Обычный 4 2 3 3 2 2 4 2" xfId="20643"/>
    <cellStyle name="Обычный 4 2 3 3 2 2 4 3" xfId="20644"/>
    <cellStyle name="Обычный 4 2 3 3 2 2 5" xfId="20645"/>
    <cellStyle name="Обычный 4 2 3 3 2 2 5 2" xfId="20646"/>
    <cellStyle name="Обычный 4 2 3 3 2 2 5 3" xfId="20647"/>
    <cellStyle name="Обычный 4 2 3 3 2 2 6" xfId="20648"/>
    <cellStyle name="Обычный 4 2 3 3 2 2 6 2" xfId="20649"/>
    <cellStyle name="Обычный 4 2 3 3 2 2 7" xfId="20650"/>
    <cellStyle name="Обычный 4 2 3 3 2 2 8" xfId="20651"/>
    <cellStyle name="Обычный 4 2 3 3 2 3" xfId="20652"/>
    <cellStyle name="Обычный 4 2 3 3 2 3 2" xfId="20653"/>
    <cellStyle name="Обычный 4 2 3 3 2 3 2 2" xfId="20654"/>
    <cellStyle name="Обычный 4 2 3 3 2 3 2 2 2" xfId="20655"/>
    <cellStyle name="Обычный 4 2 3 3 2 3 2 3" xfId="20656"/>
    <cellStyle name="Обычный 4 2 3 3 2 3 2 4" xfId="20657"/>
    <cellStyle name="Обычный 4 2 3 3 2 3 3" xfId="20658"/>
    <cellStyle name="Обычный 4 2 3 3 2 3 3 2" xfId="20659"/>
    <cellStyle name="Обычный 4 2 3 3 2 3 3 3" xfId="20660"/>
    <cellStyle name="Обычный 4 2 3 3 2 3 4" xfId="20661"/>
    <cellStyle name="Обычный 4 2 3 3 2 3 4 2" xfId="20662"/>
    <cellStyle name="Обычный 4 2 3 3 2 3 4 3" xfId="20663"/>
    <cellStyle name="Обычный 4 2 3 3 2 3 5" xfId="20664"/>
    <cellStyle name="Обычный 4 2 3 3 2 3 5 2" xfId="20665"/>
    <cellStyle name="Обычный 4 2 3 3 2 3 5 3" xfId="20666"/>
    <cellStyle name="Обычный 4 2 3 3 2 3 6" xfId="20667"/>
    <cellStyle name="Обычный 4 2 3 3 2 3 6 2" xfId="20668"/>
    <cellStyle name="Обычный 4 2 3 3 2 3 7" xfId="20669"/>
    <cellStyle name="Обычный 4 2 3 3 2 3 8" xfId="20670"/>
    <cellStyle name="Обычный 4 2 3 3 2 4" xfId="20671"/>
    <cellStyle name="Обычный 4 2 3 3 2 4 2" xfId="20672"/>
    <cellStyle name="Обычный 4 2 3 3 2 4 2 2" xfId="20673"/>
    <cellStyle name="Обычный 4 2 3 3 2 4 2 3" xfId="20674"/>
    <cellStyle name="Обычный 4 2 3 3 2 4 3" xfId="20675"/>
    <cellStyle name="Обычный 4 2 3 3 2 4 3 2" xfId="20676"/>
    <cellStyle name="Обычный 4 2 3 3 2 4 3 3" xfId="20677"/>
    <cellStyle name="Обычный 4 2 3 3 2 4 4" xfId="20678"/>
    <cellStyle name="Обычный 4 2 3 3 2 4 4 2" xfId="20679"/>
    <cellStyle name="Обычный 4 2 3 3 2 4 4 3" xfId="20680"/>
    <cellStyle name="Обычный 4 2 3 3 2 4 5" xfId="20681"/>
    <cellStyle name="Обычный 4 2 3 3 2 4 5 2" xfId="20682"/>
    <cellStyle name="Обычный 4 2 3 3 2 4 6" xfId="20683"/>
    <cellStyle name="Обычный 4 2 3 3 2 4 7" xfId="20684"/>
    <cellStyle name="Обычный 4 2 3 3 2 5" xfId="20685"/>
    <cellStyle name="Обычный 4 2 3 3 2 5 2" xfId="20686"/>
    <cellStyle name="Обычный 4 2 3 3 2 5 2 2" xfId="20687"/>
    <cellStyle name="Обычный 4 2 3 3 2 5 2 3" xfId="20688"/>
    <cellStyle name="Обычный 4 2 3 3 2 5 3" xfId="20689"/>
    <cellStyle name="Обычный 4 2 3 3 2 5 3 2" xfId="20690"/>
    <cellStyle name="Обычный 4 2 3 3 2 5 3 3" xfId="20691"/>
    <cellStyle name="Обычный 4 2 3 3 2 5 4" xfId="20692"/>
    <cellStyle name="Обычный 4 2 3 3 2 5 4 2" xfId="20693"/>
    <cellStyle name="Обычный 4 2 3 3 2 5 4 3" xfId="20694"/>
    <cellStyle name="Обычный 4 2 3 3 2 5 5" xfId="20695"/>
    <cellStyle name="Обычный 4 2 3 3 2 5 5 2" xfId="20696"/>
    <cellStyle name="Обычный 4 2 3 3 2 5 6" xfId="20697"/>
    <cellStyle name="Обычный 4 2 3 3 2 5 7" xfId="20698"/>
    <cellStyle name="Обычный 4 2 3 3 2 6" xfId="20699"/>
    <cellStyle name="Обычный 4 2 3 3 2 6 2" xfId="20700"/>
    <cellStyle name="Обычный 4 2 3 3 2 6 2 2" xfId="20701"/>
    <cellStyle name="Обычный 4 2 3 3 2 6 2 3" xfId="20702"/>
    <cellStyle name="Обычный 4 2 3 3 2 6 3" xfId="20703"/>
    <cellStyle name="Обычный 4 2 3 3 2 6 3 2" xfId="20704"/>
    <cellStyle name="Обычный 4 2 3 3 2 6 3 3" xfId="20705"/>
    <cellStyle name="Обычный 4 2 3 3 2 6 4" xfId="20706"/>
    <cellStyle name="Обычный 4 2 3 3 2 6 4 2" xfId="20707"/>
    <cellStyle name="Обычный 4 2 3 3 2 6 4 3" xfId="20708"/>
    <cellStyle name="Обычный 4 2 3 3 2 6 5" xfId="20709"/>
    <cellStyle name="Обычный 4 2 3 3 2 6 5 2" xfId="20710"/>
    <cellStyle name="Обычный 4 2 3 3 2 6 6" xfId="20711"/>
    <cellStyle name="Обычный 4 2 3 3 2 6 7" xfId="20712"/>
    <cellStyle name="Обычный 4 2 3 3 2 7" xfId="20713"/>
    <cellStyle name="Обычный 4 2 3 3 2 7 2" xfId="20714"/>
    <cellStyle name="Обычный 4 2 3 3 2 7 2 2" xfId="20715"/>
    <cellStyle name="Обычный 4 2 3 3 2 7 2 3" xfId="20716"/>
    <cellStyle name="Обычный 4 2 3 3 2 7 3" xfId="20717"/>
    <cellStyle name="Обычный 4 2 3 3 2 7 3 2" xfId="20718"/>
    <cellStyle name="Обычный 4 2 3 3 2 7 3 3" xfId="20719"/>
    <cellStyle name="Обычный 4 2 3 3 2 7 4" xfId="20720"/>
    <cellStyle name="Обычный 4 2 3 3 2 7 4 2" xfId="20721"/>
    <cellStyle name="Обычный 4 2 3 3 2 7 5" xfId="20722"/>
    <cellStyle name="Обычный 4 2 3 3 2 7 5 2" xfId="20723"/>
    <cellStyle name="Обычный 4 2 3 3 2 7 6" xfId="20724"/>
    <cellStyle name="Обычный 4 2 3 3 2 7 7" xfId="20725"/>
    <cellStyle name="Обычный 4 2 3 3 2 8" xfId="20726"/>
    <cellStyle name="Обычный 4 2 3 3 2 8 2" xfId="20727"/>
    <cellStyle name="Обычный 4 2 3 3 2 8 3" xfId="20728"/>
    <cellStyle name="Обычный 4 2 3 3 2 9" xfId="20729"/>
    <cellStyle name="Обычный 4 2 3 3 2 9 2" xfId="20730"/>
    <cellStyle name="Обычный 4 2 3 3 2 9 3" xfId="20731"/>
    <cellStyle name="Обычный 4 2 3 3 3" xfId="20732"/>
    <cellStyle name="Обычный 4 2 3 3 3 10" xfId="20733"/>
    <cellStyle name="Обычный 4 2 3 3 3 10 2" xfId="20734"/>
    <cellStyle name="Обычный 4 2 3 3 3 11" xfId="20735"/>
    <cellStyle name="Обычный 4 2 3 3 3 12" xfId="20736"/>
    <cellStyle name="Обычный 4 2 3 3 3 2" xfId="20737"/>
    <cellStyle name="Обычный 4 2 3 3 3 2 2" xfId="20738"/>
    <cellStyle name="Обычный 4 2 3 3 3 2 2 2" xfId="20739"/>
    <cellStyle name="Обычный 4 2 3 3 3 2 2 2 2" xfId="20740"/>
    <cellStyle name="Обычный 4 2 3 3 3 2 2 3" xfId="20741"/>
    <cellStyle name="Обычный 4 2 3 3 3 2 2 4" xfId="20742"/>
    <cellStyle name="Обычный 4 2 3 3 3 2 3" xfId="20743"/>
    <cellStyle name="Обычный 4 2 3 3 3 2 3 2" xfId="20744"/>
    <cellStyle name="Обычный 4 2 3 3 3 2 3 3" xfId="20745"/>
    <cellStyle name="Обычный 4 2 3 3 3 2 4" xfId="20746"/>
    <cellStyle name="Обычный 4 2 3 3 3 2 4 2" xfId="20747"/>
    <cellStyle name="Обычный 4 2 3 3 3 2 4 3" xfId="20748"/>
    <cellStyle name="Обычный 4 2 3 3 3 2 5" xfId="20749"/>
    <cellStyle name="Обычный 4 2 3 3 3 2 5 2" xfId="20750"/>
    <cellStyle name="Обычный 4 2 3 3 3 2 5 3" xfId="20751"/>
    <cellStyle name="Обычный 4 2 3 3 3 2 6" xfId="20752"/>
    <cellStyle name="Обычный 4 2 3 3 3 2 6 2" xfId="20753"/>
    <cellStyle name="Обычный 4 2 3 3 3 2 7" xfId="20754"/>
    <cellStyle name="Обычный 4 2 3 3 3 2 8" xfId="20755"/>
    <cellStyle name="Обычный 4 2 3 3 3 3" xfId="20756"/>
    <cellStyle name="Обычный 4 2 3 3 3 3 2" xfId="20757"/>
    <cellStyle name="Обычный 4 2 3 3 3 3 2 2" xfId="20758"/>
    <cellStyle name="Обычный 4 2 3 3 3 3 2 2 2" xfId="20759"/>
    <cellStyle name="Обычный 4 2 3 3 3 3 2 3" xfId="20760"/>
    <cellStyle name="Обычный 4 2 3 3 3 3 2 4" xfId="20761"/>
    <cellStyle name="Обычный 4 2 3 3 3 3 3" xfId="20762"/>
    <cellStyle name="Обычный 4 2 3 3 3 3 3 2" xfId="20763"/>
    <cellStyle name="Обычный 4 2 3 3 3 3 3 3" xfId="20764"/>
    <cellStyle name="Обычный 4 2 3 3 3 3 4" xfId="20765"/>
    <cellStyle name="Обычный 4 2 3 3 3 3 4 2" xfId="20766"/>
    <cellStyle name="Обычный 4 2 3 3 3 3 4 3" xfId="20767"/>
    <cellStyle name="Обычный 4 2 3 3 3 3 5" xfId="20768"/>
    <cellStyle name="Обычный 4 2 3 3 3 3 5 2" xfId="20769"/>
    <cellStyle name="Обычный 4 2 3 3 3 3 5 3" xfId="20770"/>
    <cellStyle name="Обычный 4 2 3 3 3 3 6" xfId="20771"/>
    <cellStyle name="Обычный 4 2 3 3 3 3 6 2" xfId="20772"/>
    <cellStyle name="Обычный 4 2 3 3 3 3 7" xfId="20773"/>
    <cellStyle name="Обычный 4 2 3 3 3 3 8" xfId="20774"/>
    <cellStyle name="Обычный 4 2 3 3 3 4" xfId="20775"/>
    <cellStyle name="Обычный 4 2 3 3 3 4 2" xfId="20776"/>
    <cellStyle name="Обычный 4 2 3 3 3 4 2 2" xfId="20777"/>
    <cellStyle name="Обычный 4 2 3 3 3 4 2 3" xfId="20778"/>
    <cellStyle name="Обычный 4 2 3 3 3 4 3" xfId="20779"/>
    <cellStyle name="Обычный 4 2 3 3 3 4 3 2" xfId="20780"/>
    <cellStyle name="Обычный 4 2 3 3 3 4 3 3" xfId="20781"/>
    <cellStyle name="Обычный 4 2 3 3 3 4 4" xfId="20782"/>
    <cellStyle name="Обычный 4 2 3 3 3 4 4 2" xfId="20783"/>
    <cellStyle name="Обычный 4 2 3 3 3 4 4 3" xfId="20784"/>
    <cellStyle name="Обычный 4 2 3 3 3 4 5" xfId="20785"/>
    <cellStyle name="Обычный 4 2 3 3 3 4 5 2" xfId="20786"/>
    <cellStyle name="Обычный 4 2 3 3 3 4 6" xfId="20787"/>
    <cellStyle name="Обычный 4 2 3 3 3 4 7" xfId="20788"/>
    <cellStyle name="Обычный 4 2 3 3 3 5" xfId="20789"/>
    <cellStyle name="Обычный 4 2 3 3 3 5 2" xfId="20790"/>
    <cellStyle name="Обычный 4 2 3 3 3 5 2 2" xfId="20791"/>
    <cellStyle name="Обычный 4 2 3 3 3 5 2 3" xfId="20792"/>
    <cellStyle name="Обычный 4 2 3 3 3 5 3" xfId="20793"/>
    <cellStyle name="Обычный 4 2 3 3 3 5 3 2" xfId="20794"/>
    <cellStyle name="Обычный 4 2 3 3 3 5 3 3" xfId="20795"/>
    <cellStyle name="Обычный 4 2 3 3 3 5 4" xfId="20796"/>
    <cellStyle name="Обычный 4 2 3 3 3 5 4 2" xfId="20797"/>
    <cellStyle name="Обычный 4 2 3 3 3 5 4 3" xfId="20798"/>
    <cellStyle name="Обычный 4 2 3 3 3 5 5" xfId="20799"/>
    <cellStyle name="Обычный 4 2 3 3 3 5 5 2" xfId="20800"/>
    <cellStyle name="Обычный 4 2 3 3 3 5 6" xfId="20801"/>
    <cellStyle name="Обычный 4 2 3 3 3 5 7" xfId="20802"/>
    <cellStyle name="Обычный 4 2 3 3 3 6" xfId="20803"/>
    <cellStyle name="Обычный 4 2 3 3 3 6 2" xfId="20804"/>
    <cellStyle name="Обычный 4 2 3 3 3 6 2 2" xfId="20805"/>
    <cellStyle name="Обычный 4 2 3 3 3 6 2 3" xfId="20806"/>
    <cellStyle name="Обычный 4 2 3 3 3 6 3" xfId="20807"/>
    <cellStyle name="Обычный 4 2 3 3 3 6 3 2" xfId="20808"/>
    <cellStyle name="Обычный 4 2 3 3 3 6 3 3" xfId="20809"/>
    <cellStyle name="Обычный 4 2 3 3 3 6 4" xfId="20810"/>
    <cellStyle name="Обычный 4 2 3 3 3 6 4 2" xfId="20811"/>
    <cellStyle name="Обычный 4 2 3 3 3 6 5" xfId="20812"/>
    <cellStyle name="Обычный 4 2 3 3 3 6 5 2" xfId="20813"/>
    <cellStyle name="Обычный 4 2 3 3 3 6 6" xfId="20814"/>
    <cellStyle name="Обычный 4 2 3 3 3 6 7" xfId="20815"/>
    <cellStyle name="Обычный 4 2 3 3 3 7" xfId="20816"/>
    <cellStyle name="Обычный 4 2 3 3 3 7 2" xfId="20817"/>
    <cellStyle name="Обычный 4 2 3 3 3 7 3" xfId="20818"/>
    <cellStyle name="Обычный 4 2 3 3 3 8" xfId="20819"/>
    <cellStyle name="Обычный 4 2 3 3 3 8 2" xfId="20820"/>
    <cellStyle name="Обычный 4 2 3 3 3 8 3" xfId="20821"/>
    <cellStyle name="Обычный 4 2 3 3 3 9" xfId="20822"/>
    <cellStyle name="Обычный 4 2 3 3 3 9 2" xfId="20823"/>
    <cellStyle name="Обычный 4 2 3 3 3 9 3" xfId="20824"/>
    <cellStyle name="Обычный 4 2 3 3 4" xfId="20825"/>
    <cellStyle name="Обычный 4 2 3 3 4 2" xfId="20826"/>
    <cellStyle name="Обычный 4 2 3 3 4 2 2" xfId="20827"/>
    <cellStyle name="Обычный 4 2 3 3 4 2 2 2" xfId="20828"/>
    <cellStyle name="Обычный 4 2 3 3 4 2 2 3" xfId="20829"/>
    <cellStyle name="Обычный 4 2 3 3 4 2 3" xfId="20830"/>
    <cellStyle name="Обычный 4 2 3 3 4 2 3 2" xfId="20831"/>
    <cellStyle name="Обычный 4 2 3 3 4 2 3 3" xfId="20832"/>
    <cellStyle name="Обычный 4 2 3 3 4 2 4" xfId="20833"/>
    <cellStyle name="Обычный 4 2 3 3 4 2 4 2" xfId="20834"/>
    <cellStyle name="Обычный 4 2 3 3 4 2 4 3" xfId="20835"/>
    <cellStyle name="Обычный 4 2 3 3 4 2 5" xfId="20836"/>
    <cellStyle name="Обычный 4 2 3 3 4 2 5 2" xfId="20837"/>
    <cellStyle name="Обычный 4 2 3 3 4 2 6" xfId="20838"/>
    <cellStyle name="Обычный 4 2 3 3 4 2 7" xfId="20839"/>
    <cellStyle name="Обычный 4 2 3 3 4 3" xfId="20840"/>
    <cellStyle name="Обычный 4 2 3 3 4 3 2" xfId="20841"/>
    <cellStyle name="Обычный 4 2 3 3 4 3 2 2" xfId="20842"/>
    <cellStyle name="Обычный 4 2 3 3 4 3 3" xfId="20843"/>
    <cellStyle name="Обычный 4 2 3 3 4 3 4" xfId="20844"/>
    <cellStyle name="Обычный 4 2 3 3 4 4" xfId="20845"/>
    <cellStyle name="Обычный 4 2 3 3 4 4 2" xfId="20846"/>
    <cellStyle name="Обычный 4 2 3 3 4 4 3" xfId="20847"/>
    <cellStyle name="Обычный 4 2 3 3 4 5" xfId="20848"/>
    <cellStyle name="Обычный 4 2 3 3 4 5 2" xfId="20849"/>
    <cellStyle name="Обычный 4 2 3 3 4 5 3" xfId="20850"/>
    <cellStyle name="Обычный 4 2 3 3 4 6" xfId="20851"/>
    <cellStyle name="Обычный 4 2 3 3 4 6 2" xfId="20852"/>
    <cellStyle name="Обычный 4 2 3 3 4 6 3" xfId="20853"/>
    <cellStyle name="Обычный 4 2 3 3 4 7" xfId="20854"/>
    <cellStyle name="Обычный 4 2 3 3 4 7 2" xfId="20855"/>
    <cellStyle name="Обычный 4 2 3 3 4 8" xfId="20856"/>
    <cellStyle name="Обычный 4 2 3 3 4 9" xfId="20857"/>
    <cellStyle name="Обычный 4 2 3 3 5" xfId="20858"/>
    <cellStyle name="Обычный 4 2 3 3 5 2" xfId="20859"/>
    <cellStyle name="Обычный 4 2 3 3 5 2 2" xfId="20860"/>
    <cellStyle name="Обычный 4 2 3 3 5 2 2 2" xfId="20861"/>
    <cellStyle name="Обычный 4 2 3 3 5 2 3" xfId="20862"/>
    <cellStyle name="Обычный 4 2 3 3 5 2 4" xfId="20863"/>
    <cellStyle name="Обычный 4 2 3 3 5 3" xfId="20864"/>
    <cellStyle name="Обычный 4 2 3 3 5 3 2" xfId="20865"/>
    <cellStyle name="Обычный 4 2 3 3 5 3 3" xfId="20866"/>
    <cellStyle name="Обычный 4 2 3 3 5 4" xfId="20867"/>
    <cellStyle name="Обычный 4 2 3 3 5 4 2" xfId="20868"/>
    <cellStyle name="Обычный 4 2 3 3 5 4 3" xfId="20869"/>
    <cellStyle name="Обычный 4 2 3 3 5 5" xfId="20870"/>
    <cellStyle name="Обычный 4 2 3 3 5 5 2" xfId="20871"/>
    <cellStyle name="Обычный 4 2 3 3 5 5 3" xfId="20872"/>
    <cellStyle name="Обычный 4 2 3 3 5 6" xfId="20873"/>
    <cellStyle name="Обычный 4 2 3 3 5 6 2" xfId="20874"/>
    <cellStyle name="Обычный 4 2 3 3 5 7" xfId="20875"/>
    <cellStyle name="Обычный 4 2 3 3 5 8" xfId="20876"/>
    <cellStyle name="Обычный 4 2 3 3 6" xfId="20877"/>
    <cellStyle name="Обычный 4 2 3 3 6 2" xfId="20878"/>
    <cellStyle name="Обычный 4 2 3 3 6 2 2" xfId="20879"/>
    <cellStyle name="Обычный 4 2 3 3 6 2 3" xfId="20880"/>
    <cellStyle name="Обычный 4 2 3 3 6 3" xfId="20881"/>
    <cellStyle name="Обычный 4 2 3 3 6 3 2" xfId="20882"/>
    <cellStyle name="Обычный 4 2 3 3 6 3 3" xfId="20883"/>
    <cellStyle name="Обычный 4 2 3 3 6 4" xfId="20884"/>
    <cellStyle name="Обычный 4 2 3 3 6 4 2" xfId="20885"/>
    <cellStyle name="Обычный 4 2 3 3 6 4 3" xfId="20886"/>
    <cellStyle name="Обычный 4 2 3 3 6 5" xfId="20887"/>
    <cellStyle name="Обычный 4 2 3 3 6 5 2" xfId="20888"/>
    <cellStyle name="Обычный 4 2 3 3 6 6" xfId="20889"/>
    <cellStyle name="Обычный 4 2 3 3 6 7" xfId="20890"/>
    <cellStyle name="Обычный 4 2 3 3 7" xfId="20891"/>
    <cellStyle name="Обычный 4 2 3 3 7 2" xfId="20892"/>
    <cellStyle name="Обычный 4 2 3 3 7 2 2" xfId="20893"/>
    <cellStyle name="Обычный 4 2 3 3 7 2 3" xfId="20894"/>
    <cellStyle name="Обычный 4 2 3 3 7 3" xfId="20895"/>
    <cellStyle name="Обычный 4 2 3 3 7 3 2" xfId="20896"/>
    <cellStyle name="Обычный 4 2 3 3 7 3 3" xfId="20897"/>
    <cellStyle name="Обычный 4 2 3 3 7 4" xfId="20898"/>
    <cellStyle name="Обычный 4 2 3 3 7 4 2" xfId="20899"/>
    <cellStyle name="Обычный 4 2 3 3 7 4 3" xfId="20900"/>
    <cellStyle name="Обычный 4 2 3 3 7 5" xfId="20901"/>
    <cellStyle name="Обычный 4 2 3 3 7 5 2" xfId="20902"/>
    <cellStyle name="Обычный 4 2 3 3 7 6" xfId="20903"/>
    <cellStyle name="Обычный 4 2 3 3 7 7" xfId="20904"/>
    <cellStyle name="Обычный 4 2 3 3 8" xfId="20905"/>
    <cellStyle name="Обычный 4 2 3 3 8 2" xfId="20906"/>
    <cellStyle name="Обычный 4 2 3 3 8 2 2" xfId="20907"/>
    <cellStyle name="Обычный 4 2 3 3 8 2 3" xfId="20908"/>
    <cellStyle name="Обычный 4 2 3 3 8 3" xfId="20909"/>
    <cellStyle name="Обычный 4 2 3 3 8 3 2" xfId="20910"/>
    <cellStyle name="Обычный 4 2 3 3 8 3 3" xfId="20911"/>
    <cellStyle name="Обычный 4 2 3 3 8 4" xfId="20912"/>
    <cellStyle name="Обычный 4 2 3 3 8 4 2" xfId="20913"/>
    <cellStyle name="Обычный 4 2 3 3 8 4 3" xfId="20914"/>
    <cellStyle name="Обычный 4 2 3 3 8 5" xfId="20915"/>
    <cellStyle name="Обычный 4 2 3 3 8 5 2" xfId="20916"/>
    <cellStyle name="Обычный 4 2 3 3 8 6" xfId="20917"/>
    <cellStyle name="Обычный 4 2 3 3 8 7" xfId="20918"/>
    <cellStyle name="Обычный 4 2 3 3 9" xfId="20919"/>
    <cellStyle name="Обычный 4 2 3 3 9 2" xfId="20920"/>
    <cellStyle name="Обычный 4 2 3 3 9 2 2" xfId="20921"/>
    <cellStyle name="Обычный 4 2 3 3 9 2 3" xfId="20922"/>
    <cellStyle name="Обычный 4 2 3 3 9 3" xfId="20923"/>
    <cellStyle name="Обычный 4 2 3 3 9 3 2" xfId="20924"/>
    <cellStyle name="Обычный 4 2 3 3 9 3 3" xfId="20925"/>
    <cellStyle name="Обычный 4 2 3 3 9 4" xfId="20926"/>
    <cellStyle name="Обычный 4 2 3 3 9 4 2" xfId="20927"/>
    <cellStyle name="Обычный 4 2 3 3 9 4 3" xfId="20928"/>
    <cellStyle name="Обычный 4 2 3 3 9 5" xfId="20929"/>
    <cellStyle name="Обычный 4 2 3 3 9 5 2" xfId="20930"/>
    <cellStyle name="Обычный 4 2 3 3 9 6" xfId="20931"/>
    <cellStyle name="Обычный 4 2 3 3 9 7" xfId="20932"/>
    <cellStyle name="Обычный 4 2 3 4" xfId="20933"/>
    <cellStyle name="Обычный 4 2 3 4 10" xfId="20934"/>
    <cellStyle name="Обычный 4 2 3 4 10 2" xfId="20935"/>
    <cellStyle name="Обычный 4 2 3 4 10 3" xfId="20936"/>
    <cellStyle name="Обычный 4 2 3 4 11" xfId="20937"/>
    <cellStyle name="Обычный 4 2 3 4 11 2" xfId="20938"/>
    <cellStyle name="Обычный 4 2 3 4 11 3" xfId="20939"/>
    <cellStyle name="Обычный 4 2 3 4 12" xfId="20940"/>
    <cellStyle name="Обычный 4 2 3 4 12 2" xfId="20941"/>
    <cellStyle name="Обычный 4 2 3 4 13" xfId="20942"/>
    <cellStyle name="Обычный 4 2 3 4 14" xfId="20943"/>
    <cellStyle name="Обычный 4 2 3 4 2" xfId="20944"/>
    <cellStyle name="Обычный 4 2 3 4 2 2" xfId="20945"/>
    <cellStyle name="Обычный 4 2 3 4 2 2 2" xfId="20946"/>
    <cellStyle name="Обычный 4 2 3 4 2 2 2 2" xfId="20947"/>
    <cellStyle name="Обычный 4 2 3 4 2 2 2 3" xfId="20948"/>
    <cellStyle name="Обычный 4 2 3 4 2 2 3" xfId="20949"/>
    <cellStyle name="Обычный 4 2 3 4 2 2 3 2" xfId="20950"/>
    <cellStyle name="Обычный 4 2 3 4 2 2 3 3" xfId="20951"/>
    <cellStyle name="Обычный 4 2 3 4 2 2 4" xfId="20952"/>
    <cellStyle name="Обычный 4 2 3 4 2 2 4 2" xfId="20953"/>
    <cellStyle name="Обычный 4 2 3 4 2 2 4 3" xfId="20954"/>
    <cellStyle name="Обычный 4 2 3 4 2 2 5" xfId="20955"/>
    <cellStyle name="Обычный 4 2 3 4 2 2 5 2" xfId="20956"/>
    <cellStyle name="Обычный 4 2 3 4 2 2 6" xfId="20957"/>
    <cellStyle name="Обычный 4 2 3 4 2 2 7" xfId="20958"/>
    <cellStyle name="Обычный 4 2 3 4 2 3" xfId="20959"/>
    <cellStyle name="Обычный 4 2 3 4 2 3 2" xfId="20960"/>
    <cellStyle name="Обычный 4 2 3 4 2 3 2 2" xfId="20961"/>
    <cellStyle name="Обычный 4 2 3 4 2 3 3" xfId="20962"/>
    <cellStyle name="Обычный 4 2 3 4 2 3 4" xfId="20963"/>
    <cellStyle name="Обычный 4 2 3 4 2 4" xfId="20964"/>
    <cellStyle name="Обычный 4 2 3 4 2 4 2" xfId="20965"/>
    <cellStyle name="Обычный 4 2 3 4 2 4 3" xfId="20966"/>
    <cellStyle name="Обычный 4 2 3 4 2 5" xfId="20967"/>
    <cellStyle name="Обычный 4 2 3 4 2 5 2" xfId="20968"/>
    <cellStyle name="Обычный 4 2 3 4 2 5 3" xfId="20969"/>
    <cellStyle name="Обычный 4 2 3 4 2 6" xfId="20970"/>
    <cellStyle name="Обычный 4 2 3 4 2 6 2" xfId="20971"/>
    <cellStyle name="Обычный 4 2 3 4 2 6 3" xfId="20972"/>
    <cellStyle name="Обычный 4 2 3 4 2 7" xfId="20973"/>
    <cellStyle name="Обычный 4 2 3 4 2 7 2" xfId="20974"/>
    <cellStyle name="Обычный 4 2 3 4 2 8" xfId="20975"/>
    <cellStyle name="Обычный 4 2 3 4 2 9" xfId="20976"/>
    <cellStyle name="Обычный 4 2 3 4 3" xfId="20977"/>
    <cellStyle name="Обычный 4 2 3 4 3 2" xfId="20978"/>
    <cellStyle name="Обычный 4 2 3 4 3 2 2" xfId="20979"/>
    <cellStyle name="Обычный 4 2 3 4 3 2 2 2" xfId="20980"/>
    <cellStyle name="Обычный 4 2 3 4 3 2 3" xfId="20981"/>
    <cellStyle name="Обычный 4 2 3 4 3 2 4" xfId="20982"/>
    <cellStyle name="Обычный 4 2 3 4 3 3" xfId="20983"/>
    <cellStyle name="Обычный 4 2 3 4 3 3 2" xfId="20984"/>
    <cellStyle name="Обычный 4 2 3 4 3 3 3" xfId="20985"/>
    <cellStyle name="Обычный 4 2 3 4 3 4" xfId="20986"/>
    <cellStyle name="Обычный 4 2 3 4 3 4 2" xfId="20987"/>
    <cellStyle name="Обычный 4 2 3 4 3 4 3" xfId="20988"/>
    <cellStyle name="Обычный 4 2 3 4 3 5" xfId="20989"/>
    <cellStyle name="Обычный 4 2 3 4 3 5 2" xfId="20990"/>
    <cellStyle name="Обычный 4 2 3 4 3 5 3" xfId="20991"/>
    <cellStyle name="Обычный 4 2 3 4 3 6" xfId="20992"/>
    <cellStyle name="Обычный 4 2 3 4 3 6 2" xfId="20993"/>
    <cellStyle name="Обычный 4 2 3 4 3 7" xfId="20994"/>
    <cellStyle name="Обычный 4 2 3 4 3 8" xfId="20995"/>
    <cellStyle name="Обычный 4 2 3 4 4" xfId="20996"/>
    <cellStyle name="Обычный 4 2 3 4 4 2" xfId="20997"/>
    <cellStyle name="Обычный 4 2 3 4 4 2 2" xfId="20998"/>
    <cellStyle name="Обычный 4 2 3 4 4 2 3" xfId="20999"/>
    <cellStyle name="Обычный 4 2 3 4 4 3" xfId="21000"/>
    <cellStyle name="Обычный 4 2 3 4 4 3 2" xfId="21001"/>
    <cellStyle name="Обычный 4 2 3 4 4 3 3" xfId="21002"/>
    <cellStyle name="Обычный 4 2 3 4 4 4" xfId="21003"/>
    <cellStyle name="Обычный 4 2 3 4 4 4 2" xfId="21004"/>
    <cellStyle name="Обычный 4 2 3 4 4 4 3" xfId="21005"/>
    <cellStyle name="Обычный 4 2 3 4 4 5" xfId="21006"/>
    <cellStyle name="Обычный 4 2 3 4 4 5 2" xfId="21007"/>
    <cellStyle name="Обычный 4 2 3 4 4 6" xfId="21008"/>
    <cellStyle name="Обычный 4 2 3 4 4 7" xfId="21009"/>
    <cellStyle name="Обычный 4 2 3 4 5" xfId="21010"/>
    <cellStyle name="Обычный 4 2 3 4 5 2" xfId="21011"/>
    <cellStyle name="Обычный 4 2 3 4 5 2 2" xfId="21012"/>
    <cellStyle name="Обычный 4 2 3 4 5 2 3" xfId="21013"/>
    <cellStyle name="Обычный 4 2 3 4 5 3" xfId="21014"/>
    <cellStyle name="Обычный 4 2 3 4 5 3 2" xfId="21015"/>
    <cellStyle name="Обычный 4 2 3 4 5 3 3" xfId="21016"/>
    <cellStyle name="Обычный 4 2 3 4 5 4" xfId="21017"/>
    <cellStyle name="Обычный 4 2 3 4 5 4 2" xfId="21018"/>
    <cellStyle name="Обычный 4 2 3 4 5 4 3" xfId="21019"/>
    <cellStyle name="Обычный 4 2 3 4 5 5" xfId="21020"/>
    <cellStyle name="Обычный 4 2 3 4 5 5 2" xfId="21021"/>
    <cellStyle name="Обычный 4 2 3 4 5 6" xfId="21022"/>
    <cellStyle name="Обычный 4 2 3 4 5 7" xfId="21023"/>
    <cellStyle name="Обычный 4 2 3 4 6" xfId="21024"/>
    <cellStyle name="Обычный 4 2 3 4 6 2" xfId="21025"/>
    <cellStyle name="Обычный 4 2 3 4 6 2 2" xfId="21026"/>
    <cellStyle name="Обычный 4 2 3 4 6 2 3" xfId="21027"/>
    <cellStyle name="Обычный 4 2 3 4 6 3" xfId="21028"/>
    <cellStyle name="Обычный 4 2 3 4 6 3 2" xfId="21029"/>
    <cellStyle name="Обычный 4 2 3 4 6 3 3" xfId="21030"/>
    <cellStyle name="Обычный 4 2 3 4 6 4" xfId="21031"/>
    <cellStyle name="Обычный 4 2 3 4 6 4 2" xfId="21032"/>
    <cellStyle name="Обычный 4 2 3 4 6 4 3" xfId="21033"/>
    <cellStyle name="Обычный 4 2 3 4 6 5" xfId="21034"/>
    <cellStyle name="Обычный 4 2 3 4 6 5 2" xfId="21035"/>
    <cellStyle name="Обычный 4 2 3 4 6 6" xfId="21036"/>
    <cellStyle name="Обычный 4 2 3 4 6 7" xfId="21037"/>
    <cellStyle name="Обычный 4 2 3 4 7" xfId="21038"/>
    <cellStyle name="Обычный 4 2 3 4 7 2" xfId="21039"/>
    <cellStyle name="Обычный 4 2 3 4 7 2 2" xfId="21040"/>
    <cellStyle name="Обычный 4 2 3 4 7 2 3" xfId="21041"/>
    <cellStyle name="Обычный 4 2 3 4 7 3" xfId="21042"/>
    <cellStyle name="Обычный 4 2 3 4 7 3 2" xfId="21043"/>
    <cellStyle name="Обычный 4 2 3 4 7 3 3" xfId="21044"/>
    <cellStyle name="Обычный 4 2 3 4 7 4" xfId="21045"/>
    <cellStyle name="Обычный 4 2 3 4 7 4 2" xfId="21046"/>
    <cellStyle name="Обычный 4 2 3 4 7 4 3" xfId="21047"/>
    <cellStyle name="Обычный 4 2 3 4 7 5" xfId="21048"/>
    <cellStyle name="Обычный 4 2 3 4 7 5 2" xfId="21049"/>
    <cellStyle name="Обычный 4 2 3 4 7 6" xfId="21050"/>
    <cellStyle name="Обычный 4 2 3 4 7 7" xfId="21051"/>
    <cellStyle name="Обычный 4 2 3 4 8" xfId="21052"/>
    <cellStyle name="Обычный 4 2 3 4 8 2" xfId="21053"/>
    <cellStyle name="Обычный 4 2 3 4 8 2 2" xfId="21054"/>
    <cellStyle name="Обычный 4 2 3 4 8 2 3" xfId="21055"/>
    <cellStyle name="Обычный 4 2 3 4 8 3" xfId="21056"/>
    <cellStyle name="Обычный 4 2 3 4 8 3 2" xfId="21057"/>
    <cellStyle name="Обычный 4 2 3 4 8 3 3" xfId="21058"/>
    <cellStyle name="Обычный 4 2 3 4 8 4" xfId="21059"/>
    <cellStyle name="Обычный 4 2 3 4 8 4 2" xfId="21060"/>
    <cellStyle name="Обычный 4 2 3 4 8 5" xfId="21061"/>
    <cellStyle name="Обычный 4 2 3 4 8 5 2" xfId="21062"/>
    <cellStyle name="Обычный 4 2 3 4 8 6" xfId="21063"/>
    <cellStyle name="Обычный 4 2 3 4 8 7" xfId="21064"/>
    <cellStyle name="Обычный 4 2 3 4 9" xfId="21065"/>
    <cellStyle name="Обычный 4 2 3 4 9 2" xfId="21066"/>
    <cellStyle name="Обычный 4 2 3 4 9 3" xfId="21067"/>
    <cellStyle name="Обычный 4 2 3 5" xfId="21068"/>
    <cellStyle name="Обычный 4 2 3 5 10" xfId="21069"/>
    <cellStyle name="Обычный 4 2 3 5 10 2" xfId="21070"/>
    <cellStyle name="Обычный 4 2 3 5 11" xfId="21071"/>
    <cellStyle name="Обычный 4 2 3 5 12" xfId="21072"/>
    <cellStyle name="Обычный 4 2 3 5 2" xfId="21073"/>
    <cellStyle name="Обычный 4 2 3 5 2 2" xfId="21074"/>
    <cellStyle name="Обычный 4 2 3 5 2 2 2" xfId="21075"/>
    <cellStyle name="Обычный 4 2 3 5 2 2 2 2" xfId="21076"/>
    <cellStyle name="Обычный 4 2 3 5 2 2 3" xfId="21077"/>
    <cellStyle name="Обычный 4 2 3 5 2 2 4" xfId="21078"/>
    <cellStyle name="Обычный 4 2 3 5 2 3" xfId="21079"/>
    <cellStyle name="Обычный 4 2 3 5 2 3 2" xfId="21080"/>
    <cellStyle name="Обычный 4 2 3 5 2 3 3" xfId="21081"/>
    <cellStyle name="Обычный 4 2 3 5 2 4" xfId="21082"/>
    <cellStyle name="Обычный 4 2 3 5 2 4 2" xfId="21083"/>
    <cellStyle name="Обычный 4 2 3 5 2 4 3" xfId="21084"/>
    <cellStyle name="Обычный 4 2 3 5 2 5" xfId="21085"/>
    <cellStyle name="Обычный 4 2 3 5 2 5 2" xfId="21086"/>
    <cellStyle name="Обычный 4 2 3 5 2 5 3" xfId="21087"/>
    <cellStyle name="Обычный 4 2 3 5 2 6" xfId="21088"/>
    <cellStyle name="Обычный 4 2 3 5 2 6 2" xfId="21089"/>
    <cellStyle name="Обычный 4 2 3 5 2 7" xfId="21090"/>
    <cellStyle name="Обычный 4 2 3 5 2 8" xfId="21091"/>
    <cellStyle name="Обычный 4 2 3 5 3" xfId="21092"/>
    <cellStyle name="Обычный 4 2 3 5 3 2" xfId="21093"/>
    <cellStyle name="Обычный 4 2 3 5 3 2 2" xfId="21094"/>
    <cellStyle name="Обычный 4 2 3 5 3 2 2 2" xfId="21095"/>
    <cellStyle name="Обычный 4 2 3 5 3 2 3" xfId="21096"/>
    <cellStyle name="Обычный 4 2 3 5 3 2 4" xfId="21097"/>
    <cellStyle name="Обычный 4 2 3 5 3 3" xfId="21098"/>
    <cellStyle name="Обычный 4 2 3 5 3 3 2" xfId="21099"/>
    <cellStyle name="Обычный 4 2 3 5 3 3 3" xfId="21100"/>
    <cellStyle name="Обычный 4 2 3 5 3 4" xfId="21101"/>
    <cellStyle name="Обычный 4 2 3 5 3 4 2" xfId="21102"/>
    <cellStyle name="Обычный 4 2 3 5 3 4 3" xfId="21103"/>
    <cellStyle name="Обычный 4 2 3 5 3 5" xfId="21104"/>
    <cellStyle name="Обычный 4 2 3 5 3 5 2" xfId="21105"/>
    <cellStyle name="Обычный 4 2 3 5 3 5 3" xfId="21106"/>
    <cellStyle name="Обычный 4 2 3 5 3 6" xfId="21107"/>
    <cellStyle name="Обычный 4 2 3 5 3 6 2" xfId="21108"/>
    <cellStyle name="Обычный 4 2 3 5 3 7" xfId="21109"/>
    <cellStyle name="Обычный 4 2 3 5 3 8" xfId="21110"/>
    <cellStyle name="Обычный 4 2 3 5 4" xfId="21111"/>
    <cellStyle name="Обычный 4 2 3 5 4 2" xfId="21112"/>
    <cellStyle name="Обычный 4 2 3 5 4 2 2" xfId="21113"/>
    <cellStyle name="Обычный 4 2 3 5 4 2 3" xfId="21114"/>
    <cellStyle name="Обычный 4 2 3 5 4 3" xfId="21115"/>
    <cellStyle name="Обычный 4 2 3 5 4 3 2" xfId="21116"/>
    <cellStyle name="Обычный 4 2 3 5 4 3 3" xfId="21117"/>
    <cellStyle name="Обычный 4 2 3 5 4 4" xfId="21118"/>
    <cellStyle name="Обычный 4 2 3 5 4 4 2" xfId="21119"/>
    <cellStyle name="Обычный 4 2 3 5 4 4 3" xfId="21120"/>
    <cellStyle name="Обычный 4 2 3 5 4 5" xfId="21121"/>
    <cellStyle name="Обычный 4 2 3 5 4 5 2" xfId="21122"/>
    <cellStyle name="Обычный 4 2 3 5 4 6" xfId="21123"/>
    <cellStyle name="Обычный 4 2 3 5 4 7" xfId="21124"/>
    <cellStyle name="Обычный 4 2 3 5 5" xfId="21125"/>
    <cellStyle name="Обычный 4 2 3 5 5 2" xfId="21126"/>
    <cellStyle name="Обычный 4 2 3 5 5 2 2" xfId="21127"/>
    <cellStyle name="Обычный 4 2 3 5 5 2 3" xfId="21128"/>
    <cellStyle name="Обычный 4 2 3 5 5 3" xfId="21129"/>
    <cellStyle name="Обычный 4 2 3 5 5 3 2" xfId="21130"/>
    <cellStyle name="Обычный 4 2 3 5 5 3 3" xfId="21131"/>
    <cellStyle name="Обычный 4 2 3 5 5 4" xfId="21132"/>
    <cellStyle name="Обычный 4 2 3 5 5 4 2" xfId="21133"/>
    <cellStyle name="Обычный 4 2 3 5 5 4 3" xfId="21134"/>
    <cellStyle name="Обычный 4 2 3 5 5 5" xfId="21135"/>
    <cellStyle name="Обычный 4 2 3 5 5 5 2" xfId="21136"/>
    <cellStyle name="Обычный 4 2 3 5 5 6" xfId="21137"/>
    <cellStyle name="Обычный 4 2 3 5 5 7" xfId="21138"/>
    <cellStyle name="Обычный 4 2 3 5 6" xfId="21139"/>
    <cellStyle name="Обычный 4 2 3 5 6 2" xfId="21140"/>
    <cellStyle name="Обычный 4 2 3 5 6 2 2" xfId="21141"/>
    <cellStyle name="Обычный 4 2 3 5 6 2 3" xfId="21142"/>
    <cellStyle name="Обычный 4 2 3 5 6 3" xfId="21143"/>
    <cellStyle name="Обычный 4 2 3 5 6 3 2" xfId="21144"/>
    <cellStyle name="Обычный 4 2 3 5 6 3 3" xfId="21145"/>
    <cellStyle name="Обычный 4 2 3 5 6 4" xfId="21146"/>
    <cellStyle name="Обычный 4 2 3 5 6 4 2" xfId="21147"/>
    <cellStyle name="Обычный 4 2 3 5 6 5" xfId="21148"/>
    <cellStyle name="Обычный 4 2 3 5 6 5 2" xfId="21149"/>
    <cellStyle name="Обычный 4 2 3 5 6 6" xfId="21150"/>
    <cellStyle name="Обычный 4 2 3 5 6 7" xfId="21151"/>
    <cellStyle name="Обычный 4 2 3 5 7" xfId="21152"/>
    <cellStyle name="Обычный 4 2 3 5 7 2" xfId="21153"/>
    <cellStyle name="Обычный 4 2 3 5 7 3" xfId="21154"/>
    <cellStyle name="Обычный 4 2 3 5 8" xfId="21155"/>
    <cellStyle name="Обычный 4 2 3 5 8 2" xfId="21156"/>
    <cellStyle name="Обычный 4 2 3 5 8 3" xfId="21157"/>
    <cellStyle name="Обычный 4 2 3 5 9" xfId="21158"/>
    <cellStyle name="Обычный 4 2 3 5 9 2" xfId="21159"/>
    <cellStyle name="Обычный 4 2 3 5 9 3" xfId="21160"/>
    <cellStyle name="Обычный 4 2 3 6" xfId="21161"/>
    <cellStyle name="Обычный 4 2 3 6 2" xfId="21162"/>
    <cellStyle name="Обычный 4 2 3 6 2 2" xfId="21163"/>
    <cellStyle name="Обычный 4 2 3 6 2 2 2" xfId="21164"/>
    <cellStyle name="Обычный 4 2 3 6 2 2 3" xfId="21165"/>
    <cellStyle name="Обычный 4 2 3 6 2 3" xfId="21166"/>
    <cellStyle name="Обычный 4 2 3 6 2 3 2" xfId="21167"/>
    <cellStyle name="Обычный 4 2 3 6 2 3 3" xfId="21168"/>
    <cellStyle name="Обычный 4 2 3 6 2 4" xfId="21169"/>
    <cellStyle name="Обычный 4 2 3 6 2 4 2" xfId="21170"/>
    <cellStyle name="Обычный 4 2 3 6 2 4 3" xfId="21171"/>
    <cellStyle name="Обычный 4 2 3 6 2 5" xfId="21172"/>
    <cellStyle name="Обычный 4 2 3 6 2 5 2" xfId="21173"/>
    <cellStyle name="Обычный 4 2 3 6 2 6" xfId="21174"/>
    <cellStyle name="Обычный 4 2 3 6 2 7" xfId="21175"/>
    <cellStyle name="Обычный 4 2 3 6 3" xfId="21176"/>
    <cellStyle name="Обычный 4 2 3 6 3 2" xfId="21177"/>
    <cellStyle name="Обычный 4 2 3 6 3 2 2" xfId="21178"/>
    <cellStyle name="Обычный 4 2 3 6 3 3" xfId="21179"/>
    <cellStyle name="Обычный 4 2 3 6 3 4" xfId="21180"/>
    <cellStyle name="Обычный 4 2 3 6 4" xfId="21181"/>
    <cellStyle name="Обычный 4 2 3 6 4 2" xfId="21182"/>
    <cellStyle name="Обычный 4 2 3 6 4 3" xfId="21183"/>
    <cellStyle name="Обычный 4 2 3 6 5" xfId="21184"/>
    <cellStyle name="Обычный 4 2 3 6 5 2" xfId="21185"/>
    <cellStyle name="Обычный 4 2 3 6 5 3" xfId="21186"/>
    <cellStyle name="Обычный 4 2 3 6 6" xfId="21187"/>
    <cellStyle name="Обычный 4 2 3 6 6 2" xfId="21188"/>
    <cellStyle name="Обычный 4 2 3 6 6 3" xfId="21189"/>
    <cellStyle name="Обычный 4 2 3 6 7" xfId="21190"/>
    <cellStyle name="Обычный 4 2 3 6 7 2" xfId="21191"/>
    <cellStyle name="Обычный 4 2 3 6 8" xfId="21192"/>
    <cellStyle name="Обычный 4 2 3 6 9" xfId="21193"/>
    <cellStyle name="Обычный 4 2 3 7" xfId="21194"/>
    <cellStyle name="Обычный 4 2 3 7 2" xfId="21195"/>
    <cellStyle name="Обычный 4 2 3 7 2 2" xfId="21196"/>
    <cellStyle name="Обычный 4 2 3 7 2 2 2" xfId="21197"/>
    <cellStyle name="Обычный 4 2 3 7 2 3" xfId="21198"/>
    <cellStyle name="Обычный 4 2 3 7 2 4" xfId="21199"/>
    <cellStyle name="Обычный 4 2 3 7 3" xfId="21200"/>
    <cellStyle name="Обычный 4 2 3 7 3 2" xfId="21201"/>
    <cellStyle name="Обычный 4 2 3 7 3 3" xfId="21202"/>
    <cellStyle name="Обычный 4 2 3 7 4" xfId="21203"/>
    <cellStyle name="Обычный 4 2 3 7 4 2" xfId="21204"/>
    <cellStyle name="Обычный 4 2 3 7 4 3" xfId="21205"/>
    <cellStyle name="Обычный 4 2 3 7 5" xfId="21206"/>
    <cellStyle name="Обычный 4 2 3 7 5 2" xfId="21207"/>
    <cellStyle name="Обычный 4 2 3 7 5 3" xfId="21208"/>
    <cellStyle name="Обычный 4 2 3 7 6" xfId="21209"/>
    <cellStyle name="Обычный 4 2 3 7 6 2" xfId="21210"/>
    <cellStyle name="Обычный 4 2 3 7 7" xfId="21211"/>
    <cellStyle name="Обычный 4 2 3 7 8" xfId="21212"/>
    <cellStyle name="Обычный 4 2 3 8" xfId="21213"/>
    <cellStyle name="Обычный 4 2 3 8 2" xfId="21214"/>
    <cellStyle name="Обычный 4 2 3 8 2 2" xfId="21215"/>
    <cellStyle name="Обычный 4 2 3 8 2 2 2" xfId="21216"/>
    <cellStyle name="Обычный 4 2 3 8 2 3" xfId="21217"/>
    <cellStyle name="Обычный 4 2 3 8 2 4" xfId="21218"/>
    <cellStyle name="Обычный 4 2 3 8 3" xfId="21219"/>
    <cellStyle name="Обычный 4 2 3 8 3 2" xfId="21220"/>
    <cellStyle name="Обычный 4 2 3 8 3 3" xfId="21221"/>
    <cellStyle name="Обычный 4 2 3 8 4" xfId="21222"/>
    <cellStyle name="Обычный 4 2 3 8 4 2" xfId="21223"/>
    <cellStyle name="Обычный 4 2 3 8 4 3" xfId="21224"/>
    <cellStyle name="Обычный 4 2 3 8 5" xfId="21225"/>
    <cellStyle name="Обычный 4 2 3 8 5 2" xfId="21226"/>
    <cellStyle name="Обычный 4 2 3 8 5 3" xfId="21227"/>
    <cellStyle name="Обычный 4 2 3 8 6" xfId="21228"/>
    <cellStyle name="Обычный 4 2 3 8 6 2" xfId="21229"/>
    <cellStyle name="Обычный 4 2 3 8 7" xfId="21230"/>
    <cellStyle name="Обычный 4 2 3 8 8" xfId="21231"/>
    <cellStyle name="Обычный 4 2 3 9" xfId="21232"/>
    <cellStyle name="Обычный 4 2 3 9 2" xfId="21233"/>
    <cellStyle name="Обычный 4 2 3 9 2 2" xfId="21234"/>
    <cellStyle name="Обычный 4 2 3 9 2 3" xfId="21235"/>
    <cellStyle name="Обычный 4 2 3 9 3" xfId="21236"/>
    <cellStyle name="Обычный 4 2 3 9 3 2" xfId="21237"/>
    <cellStyle name="Обычный 4 2 3 9 3 3" xfId="21238"/>
    <cellStyle name="Обычный 4 2 3 9 4" xfId="21239"/>
    <cellStyle name="Обычный 4 2 3 9 4 2" xfId="21240"/>
    <cellStyle name="Обычный 4 2 3 9 4 3" xfId="21241"/>
    <cellStyle name="Обычный 4 2 3 9 5" xfId="21242"/>
    <cellStyle name="Обычный 4 2 3 9 5 2" xfId="21243"/>
    <cellStyle name="Обычный 4 2 3 9 6" xfId="21244"/>
    <cellStyle name="Обычный 4 2 3 9 7" xfId="21245"/>
    <cellStyle name="Обычный 4 2 4" xfId="21246"/>
    <cellStyle name="Обычный 4 2 4 10" xfId="21247"/>
    <cellStyle name="Обычный 4 2 4 10 2" xfId="21248"/>
    <cellStyle name="Обычный 4 2 4 10 2 2" xfId="21249"/>
    <cellStyle name="Обычный 4 2 4 10 2 3" xfId="21250"/>
    <cellStyle name="Обычный 4 2 4 10 3" xfId="21251"/>
    <cellStyle name="Обычный 4 2 4 10 3 2" xfId="21252"/>
    <cellStyle name="Обычный 4 2 4 10 3 3" xfId="21253"/>
    <cellStyle name="Обычный 4 2 4 10 4" xfId="21254"/>
    <cellStyle name="Обычный 4 2 4 10 4 2" xfId="21255"/>
    <cellStyle name="Обычный 4 2 4 10 4 3" xfId="21256"/>
    <cellStyle name="Обычный 4 2 4 10 5" xfId="21257"/>
    <cellStyle name="Обычный 4 2 4 10 5 2" xfId="21258"/>
    <cellStyle name="Обычный 4 2 4 10 6" xfId="21259"/>
    <cellStyle name="Обычный 4 2 4 10 7" xfId="21260"/>
    <cellStyle name="Обычный 4 2 4 11" xfId="21261"/>
    <cellStyle name="Обычный 4 2 4 11 2" xfId="21262"/>
    <cellStyle name="Обычный 4 2 4 11 2 2" xfId="21263"/>
    <cellStyle name="Обычный 4 2 4 11 2 3" xfId="21264"/>
    <cellStyle name="Обычный 4 2 4 11 3" xfId="21265"/>
    <cellStyle name="Обычный 4 2 4 11 3 2" xfId="21266"/>
    <cellStyle name="Обычный 4 2 4 11 3 3" xfId="21267"/>
    <cellStyle name="Обычный 4 2 4 11 4" xfId="21268"/>
    <cellStyle name="Обычный 4 2 4 11 4 2" xfId="21269"/>
    <cellStyle name="Обычный 4 2 4 11 4 3" xfId="21270"/>
    <cellStyle name="Обычный 4 2 4 11 5" xfId="21271"/>
    <cellStyle name="Обычный 4 2 4 11 5 2" xfId="21272"/>
    <cellStyle name="Обычный 4 2 4 11 6" xfId="21273"/>
    <cellStyle name="Обычный 4 2 4 11 7" xfId="21274"/>
    <cellStyle name="Обычный 4 2 4 12" xfId="21275"/>
    <cellStyle name="Обычный 4 2 4 12 2" xfId="21276"/>
    <cellStyle name="Обычный 4 2 4 12 3" xfId="21277"/>
    <cellStyle name="Обычный 4 2 4 13" xfId="21278"/>
    <cellStyle name="Обычный 4 2 4 13 2" xfId="21279"/>
    <cellStyle name="Обычный 4 2 4 13 3" xfId="21280"/>
    <cellStyle name="Обычный 4 2 4 14" xfId="21281"/>
    <cellStyle name="Обычный 4 2 4 14 2" xfId="21282"/>
    <cellStyle name="Обычный 4 2 4 14 3" xfId="21283"/>
    <cellStyle name="Обычный 4 2 4 15" xfId="21284"/>
    <cellStyle name="Обычный 4 2 4 15 2" xfId="21285"/>
    <cellStyle name="Обычный 4 2 4 16" xfId="21286"/>
    <cellStyle name="Обычный 4 2 4 17" xfId="21287"/>
    <cellStyle name="Обычный 4 2 4 2" xfId="21288"/>
    <cellStyle name="Обычный 4 2 4 2 10" xfId="21289"/>
    <cellStyle name="Обычный 4 2 4 2 10 2" xfId="21290"/>
    <cellStyle name="Обычный 4 2 4 2 10 2 2" xfId="21291"/>
    <cellStyle name="Обычный 4 2 4 2 10 2 3" xfId="21292"/>
    <cellStyle name="Обычный 4 2 4 2 10 3" xfId="21293"/>
    <cellStyle name="Обычный 4 2 4 2 10 3 2" xfId="21294"/>
    <cellStyle name="Обычный 4 2 4 2 10 3 3" xfId="21295"/>
    <cellStyle name="Обычный 4 2 4 2 10 4" xfId="21296"/>
    <cellStyle name="Обычный 4 2 4 2 10 4 2" xfId="21297"/>
    <cellStyle name="Обычный 4 2 4 2 10 4 3" xfId="21298"/>
    <cellStyle name="Обычный 4 2 4 2 10 5" xfId="21299"/>
    <cellStyle name="Обычный 4 2 4 2 10 5 2" xfId="21300"/>
    <cellStyle name="Обычный 4 2 4 2 10 6" xfId="21301"/>
    <cellStyle name="Обычный 4 2 4 2 10 7" xfId="21302"/>
    <cellStyle name="Обычный 4 2 4 2 11" xfId="21303"/>
    <cellStyle name="Обычный 4 2 4 2 11 2" xfId="21304"/>
    <cellStyle name="Обычный 4 2 4 2 11 2 2" xfId="21305"/>
    <cellStyle name="Обычный 4 2 4 2 11 2 3" xfId="21306"/>
    <cellStyle name="Обычный 4 2 4 2 11 3" xfId="21307"/>
    <cellStyle name="Обычный 4 2 4 2 11 3 2" xfId="21308"/>
    <cellStyle name="Обычный 4 2 4 2 11 3 3" xfId="21309"/>
    <cellStyle name="Обычный 4 2 4 2 11 4" xfId="21310"/>
    <cellStyle name="Обычный 4 2 4 2 11 4 2" xfId="21311"/>
    <cellStyle name="Обычный 4 2 4 2 11 4 3" xfId="21312"/>
    <cellStyle name="Обычный 4 2 4 2 11 5" xfId="21313"/>
    <cellStyle name="Обычный 4 2 4 2 11 5 2" xfId="21314"/>
    <cellStyle name="Обычный 4 2 4 2 11 6" xfId="21315"/>
    <cellStyle name="Обычный 4 2 4 2 11 7" xfId="21316"/>
    <cellStyle name="Обычный 4 2 4 2 12" xfId="21317"/>
    <cellStyle name="Обычный 4 2 4 2 12 2" xfId="21318"/>
    <cellStyle name="Обычный 4 2 4 2 12 2 2" xfId="21319"/>
    <cellStyle name="Обычный 4 2 4 2 12 3" xfId="21320"/>
    <cellStyle name="Обычный 4 2 4 2 13" xfId="21321"/>
    <cellStyle name="Обычный 4 2 4 2 13 2" xfId="21322"/>
    <cellStyle name="Обычный 4 2 4 2 13 3" xfId="21323"/>
    <cellStyle name="Обычный 4 2 4 2 14" xfId="21324"/>
    <cellStyle name="Обычный 4 2 4 2 14 2" xfId="21325"/>
    <cellStyle name="Обычный 4 2 4 2 14 3" xfId="21326"/>
    <cellStyle name="Обычный 4 2 4 2 15" xfId="21327"/>
    <cellStyle name="Обычный 4 2 4 2 15 2" xfId="21328"/>
    <cellStyle name="Обычный 4 2 4 2 16" xfId="21329"/>
    <cellStyle name="Обычный 4 2 4 2 17" xfId="21330"/>
    <cellStyle name="Обычный 4 2 4 2 2" xfId="21331"/>
    <cellStyle name="Обычный 4 2 4 2 2 10" xfId="21332"/>
    <cellStyle name="Обычный 4 2 4 2 2 10 2" xfId="21333"/>
    <cellStyle name="Обычный 4 2 4 2 2 10 2 2" xfId="21334"/>
    <cellStyle name="Обычный 4 2 4 2 2 10 2 3" xfId="21335"/>
    <cellStyle name="Обычный 4 2 4 2 2 10 3" xfId="21336"/>
    <cellStyle name="Обычный 4 2 4 2 2 10 3 2" xfId="21337"/>
    <cellStyle name="Обычный 4 2 4 2 2 10 3 3" xfId="21338"/>
    <cellStyle name="Обычный 4 2 4 2 2 10 4" xfId="21339"/>
    <cellStyle name="Обычный 4 2 4 2 2 10 4 2" xfId="21340"/>
    <cellStyle name="Обычный 4 2 4 2 2 10 5" xfId="21341"/>
    <cellStyle name="Обычный 4 2 4 2 2 10 5 2" xfId="21342"/>
    <cellStyle name="Обычный 4 2 4 2 2 10 6" xfId="21343"/>
    <cellStyle name="Обычный 4 2 4 2 2 10 7" xfId="21344"/>
    <cellStyle name="Обычный 4 2 4 2 2 11" xfId="21345"/>
    <cellStyle name="Обычный 4 2 4 2 2 11 2" xfId="21346"/>
    <cellStyle name="Обычный 4 2 4 2 2 11 3" xfId="21347"/>
    <cellStyle name="Обычный 4 2 4 2 2 12" xfId="21348"/>
    <cellStyle name="Обычный 4 2 4 2 2 12 2" xfId="21349"/>
    <cellStyle name="Обычный 4 2 4 2 2 12 3" xfId="21350"/>
    <cellStyle name="Обычный 4 2 4 2 2 13" xfId="21351"/>
    <cellStyle name="Обычный 4 2 4 2 2 13 2" xfId="21352"/>
    <cellStyle name="Обычный 4 2 4 2 2 13 3" xfId="21353"/>
    <cellStyle name="Обычный 4 2 4 2 2 14" xfId="21354"/>
    <cellStyle name="Обычный 4 2 4 2 2 14 2" xfId="21355"/>
    <cellStyle name="Обычный 4 2 4 2 2 15" xfId="21356"/>
    <cellStyle name="Обычный 4 2 4 2 2 16" xfId="21357"/>
    <cellStyle name="Обычный 4 2 4 2 2 2" xfId="21358"/>
    <cellStyle name="Обычный 4 2 4 2 2 2 10" xfId="21359"/>
    <cellStyle name="Обычный 4 2 4 2 2 2 10 2" xfId="21360"/>
    <cellStyle name="Обычный 4 2 4 2 2 2 10 3" xfId="21361"/>
    <cellStyle name="Обычный 4 2 4 2 2 2 11" xfId="21362"/>
    <cellStyle name="Обычный 4 2 4 2 2 2 11 2" xfId="21363"/>
    <cellStyle name="Обычный 4 2 4 2 2 2 12" xfId="21364"/>
    <cellStyle name="Обычный 4 2 4 2 2 2 13" xfId="21365"/>
    <cellStyle name="Обычный 4 2 4 2 2 2 2" xfId="21366"/>
    <cellStyle name="Обычный 4 2 4 2 2 2 2 2" xfId="21367"/>
    <cellStyle name="Обычный 4 2 4 2 2 2 2 2 2" xfId="21368"/>
    <cellStyle name="Обычный 4 2 4 2 2 2 2 2 2 2" xfId="21369"/>
    <cellStyle name="Обычный 4 2 4 2 2 2 2 2 3" xfId="21370"/>
    <cellStyle name="Обычный 4 2 4 2 2 2 2 2 4" xfId="21371"/>
    <cellStyle name="Обычный 4 2 4 2 2 2 2 3" xfId="21372"/>
    <cellStyle name="Обычный 4 2 4 2 2 2 2 3 2" xfId="21373"/>
    <cellStyle name="Обычный 4 2 4 2 2 2 2 3 3" xfId="21374"/>
    <cellStyle name="Обычный 4 2 4 2 2 2 2 4" xfId="21375"/>
    <cellStyle name="Обычный 4 2 4 2 2 2 2 4 2" xfId="21376"/>
    <cellStyle name="Обычный 4 2 4 2 2 2 2 4 3" xfId="21377"/>
    <cellStyle name="Обычный 4 2 4 2 2 2 2 5" xfId="21378"/>
    <cellStyle name="Обычный 4 2 4 2 2 2 2 5 2" xfId="21379"/>
    <cellStyle name="Обычный 4 2 4 2 2 2 2 5 3" xfId="21380"/>
    <cellStyle name="Обычный 4 2 4 2 2 2 2 6" xfId="21381"/>
    <cellStyle name="Обычный 4 2 4 2 2 2 2 6 2" xfId="21382"/>
    <cellStyle name="Обычный 4 2 4 2 2 2 2 7" xfId="21383"/>
    <cellStyle name="Обычный 4 2 4 2 2 2 2 8" xfId="21384"/>
    <cellStyle name="Обычный 4 2 4 2 2 2 3" xfId="21385"/>
    <cellStyle name="Обычный 4 2 4 2 2 2 3 2" xfId="21386"/>
    <cellStyle name="Обычный 4 2 4 2 2 2 3 2 2" xfId="21387"/>
    <cellStyle name="Обычный 4 2 4 2 2 2 3 2 2 2" xfId="21388"/>
    <cellStyle name="Обычный 4 2 4 2 2 2 3 2 3" xfId="21389"/>
    <cellStyle name="Обычный 4 2 4 2 2 2 3 2 4" xfId="21390"/>
    <cellStyle name="Обычный 4 2 4 2 2 2 3 3" xfId="21391"/>
    <cellStyle name="Обычный 4 2 4 2 2 2 3 3 2" xfId="21392"/>
    <cellStyle name="Обычный 4 2 4 2 2 2 3 3 3" xfId="21393"/>
    <cellStyle name="Обычный 4 2 4 2 2 2 3 4" xfId="21394"/>
    <cellStyle name="Обычный 4 2 4 2 2 2 3 4 2" xfId="21395"/>
    <cellStyle name="Обычный 4 2 4 2 2 2 3 4 3" xfId="21396"/>
    <cellStyle name="Обычный 4 2 4 2 2 2 3 5" xfId="21397"/>
    <cellStyle name="Обычный 4 2 4 2 2 2 3 5 2" xfId="21398"/>
    <cellStyle name="Обычный 4 2 4 2 2 2 3 5 3" xfId="21399"/>
    <cellStyle name="Обычный 4 2 4 2 2 2 3 6" xfId="21400"/>
    <cellStyle name="Обычный 4 2 4 2 2 2 3 6 2" xfId="21401"/>
    <cellStyle name="Обычный 4 2 4 2 2 2 3 7" xfId="21402"/>
    <cellStyle name="Обычный 4 2 4 2 2 2 3 8" xfId="21403"/>
    <cellStyle name="Обычный 4 2 4 2 2 2 4" xfId="21404"/>
    <cellStyle name="Обычный 4 2 4 2 2 2 4 2" xfId="21405"/>
    <cellStyle name="Обычный 4 2 4 2 2 2 4 2 2" xfId="21406"/>
    <cellStyle name="Обычный 4 2 4 2 2 2 4 2 3" xfId="21407"/>
    <cellStyle name="Обычный 4 2 4 2 2 2 4 3" xfId="21408"/>
    <cellStyle name="Обычный 4 2 4 2 2 2 4 3 2" xfId="21409"/>
    <cellStyle name="Обычный 4 2 4 2 2 2 4 3 3" xfId="21410"/>
    <cellStyle name="Обычный 4 2 4 2 2 2 4 4" xfId="21411"/>
    <cellStyle name="Обычный 4 2 4 2 2 2 4 4 2" xfId="21412"/>
    <cellStyle name="Обычный 4 2 4 2 2 2 4 4 3" xfId="21413"/>
    <cellStyle name="Обычный 4 2 4 2 2 2 4 5" xfId="21414"/>
    <cellStyle name="Обычный 4 2 4 2 2 2 4 5 2" xfId="21415"/>
    <cellStyle name="Обычный 4 2 4 2 2 2 4 6" xfId="21416"/>
    <cellStyle name="Обычный 4 2 4 2 2 2 4 7" xfId="21417"/>
    <cellStyle name="Обычный 4 2 4 2 2 2 5" xfId="21418"/>
    <cellStyle name="Обычный 4 2 4 2 2 2 5 2" xfId="21419"/>
    <cellStyle name="Обычный 4 2 4 2 2 2 5 2 2" xfId="21420"/>
    <cellStyle name="Обычный 4 2 4 2 2 2 5 2 3" xfId="21421"/>
    <cellStyle name="Обычный 4 2 4 2 2 2 5 3" xfId="21422"/>
    <cellStyle name="Обычный 4 2 4 2 2 2 5 3 2" xfId="21423"/>
    <cellStyle name="Обычный 4 2 4 2 2 2 5 3 3" xfId="21424"/>
    <cellStyle name="Обычный 4 2 4 2 2 2 5 4" xfId="21425"/>
    <cellStyle name="Обычный 4 2 4 2 2 2 5 4 2" xfId="21426"/>
    <cellStyle name="Обычный 4 2 4 2 2 2 5 4 3" xfId="21427"/>
    <cellStyle name="Обычный 4 2 4 2 2 2 5 5" xfId="21428"/>
    <cellStyle name="Обычный 4 2 4 2 2 2 5 5 2" xfId="21429"/>
    <cellStyle name="Обычный 4 2 4 2 2 2 5 6" xfId="21430"/>
    <cellStyle name="Обычный 4 2 4 2 2 2 5 7" xfId="21431"/>
    <cellStyle name="Обычный 4 2 4 2 2 2 6" xfId="21432"/>
    <cellStyle name="Обычный 4 2 4 2 2 2 6 2" xfId="21433"/>
    <cellStyle name="Обычный 4 2 4 2 2 2 6 2 2" xfId="21434"/>
    <cellStyle name="Обычный 4 2 4 2 2 2 6 2 3" xfId="21435"/>
    <cellStyle name="Обычный 4 2 4 2 2 2 6 3" xfId="21436"/>
    <cellStyle name="Обычный 4 2 4 2 2 2 6 3 2" xfId="21437"/>
    <cellStyle name="Обычный 4 2 4 2 2 2 6 3 3" xfId="21438"/>
    <cellStyle name="Обычный 4 2 4 2 2 2 6 4" xfId="21439"/>
    <cellStyle name="Обычный 4 2 4 2 2 2 6 4 2" xfId="21440"/>
    <cellStyle name="Обычный 4 2 4 2 2 2 6 4 3" xfId="21441"/>
    <cellStyle name="Обычный 4 2 4 2 2 2 6 5" xfId="21442"/>
    <cellStyle name="Обычный 4 2 4 2 2 2 6 5 2" xfId="21443"/>
    <cellStyle name="Обычный 4 2 4 2 2 2 6 6" xfId="21444"/>
    <cellStyle name="Обычный 4 2 4 2 2 2 6 7" xfId="21445"/>
    <cellStyle name="Обычный 4 2 4 2 2 2 7" xfId="21446"/>
    <cellStyle name="Обычный 4 2 4 2 2 2 7 2" xfId="21447"/>
    <cellStyle name="Обычный 4 2 4 2 2 2 7 2 2" xfId="21448"/>
    <cellStyle name="Обычный 4 2 4 2 2 2 7 2 3" xfId="21449"/>
    <cellStyle name="Обычный 4 2 4 2 2 2 7 3" xfId="21450"/>
    <cellStyle name="Обычный 4 2 4 2 2 2 7 3 2" xfId="21451"/>
    <cellStyle name="Обычный 4 2 4 2 2 2 7 3 3" xfId="21452"/>
    <cellStyle name="Обычный 4 2 4 2 2 2 7 4" xfId="21453"/>
    <cellStyle name="Обычный 4 2 4 2 2 2 7 4 2" xfId="21454"/>
    <cellStyle name="Обычный 4 2 4 2 2 2 7 5" xfId="21455"/>
    <cellStyle name="Обычный 4 2 4 2 2 2 7 5 2" xfId="21456"/>
    <cellStyle name="Обычный 4 2 4 2 2 2 7 6" xfId="21457"/>
    <cellStyle name="Обычный 4 2 4 2 2 2 7 7" xfId="21458"/>
    <cellStyle name="Обычный 4 2 4 2 2 2 8" xfId="21459"/>
    <cellStyle name="Обычный 4 2 4 2 2 2 8 2" xfId="21460"/>
    <cellStyle name="Обычный 4 2 4 2 2 2 8 3" xfId="21461"/>
    <cellStyle name="Обычный 4 2 4 2 2 2 9" xfId="21462"/>
    <cellStyle name="Обычный 4 2 4 2 2 2 9 2" xfId="21463"/>
    <cellStyle name="Обычный 4 2 4 2 2 2 9 3" xfId="21464"/>
    <cellStyle name="Обычный 4 2 4 2 2 3" xfId="21465"/>
    <cellStyle name="Обычный 4 2 4 2 2 3 10" xfId="21466"/>
    <cellStyle name="Обычный 4 2 4 2 2 3 10 2" xfId="21467"/>
    <cellStyle name="Обычный 4 2 4 2 2 3 11" xfId="21468"/>
    <cellStyle name="Обычный 4 2 4 2 2 3 12" xfId="21469"/>
    <cellStyle name="Обычный 4 2 4 2 2 3 2" xfId="21470"/>
    <cellStyle name="Обычный 4 2 4 2 2 3 2 2" xfId="21471"/>
    <cellStyle name="Обычный 4 2 4 2 2 3 2 2 2" xfId="21472"/>
    <cellStyle name="Обычный 4 2 4 2 2 3 2 2 2 2" xfId="21473"/>
    <cellStyle name="Обычный 4 2 4 2 2 3 2 2 3" xfId="21474"/>
    <cellStyle name="Обычный 4 2 4 2 2 3 2 2 4" xfId="21475"/>
    <cellStyle name="Обычный 4 2 4 2 2 3 2 3" xfId="21476"/>
    <cellStyle name="Обычный 4 2 4 2 2 3 2 3 2" xfId="21477"/>
    <cellStyle name="Обычный 4 2 4 2 2 3 2 3 3" xfId="21478"/>
    <cellStyle name="Обычный 4 2 4 2 2 3 2 4" xfId="21479"/>
    <cellStyle name="Обычный 4 2 4 2 2 3 2 4 2" xfId="21480"/>
    <cellStyle name="Обычный 4 2 4 2 2 3 2 4 3" xfId="21481"/>
    <cellStyle name="Обычный 4 2 4 2 2 3 2 5" xfId="21482"/>
    <cellStyle name="Обычный 4 2 4 2 2 3 2 5 2" xfId="21483"/>
    <cellStyle name="Обычный 4 2 4 2 2 3 2 5 3" xfId="21484"/>
    <cellStyle name="Обычный 4 2 4 2 2 3 2 6" xfId="21485"/>
    <cellStyle name="Обычный 4 2 4 2 2 3 2 6 2" xfId="21486"/>
    <cellStyle name="Обычный 4 2 4 2 2 3 2 7" xfId="21487"/>
    <cellStyle name="Обычный 4 2 4 2 2 3 2 8" xfId="21488"/>
    <cellStyle name="Обычный 4 2 4 2 2 3 3" xfId="21489"/>
    <cellStyle name="Обычный 4 2 4 2 2 3 3 2" xfId="21490"/>
    <cellStyle name="Обычный 4 2 4 2 2 3 3 2 2" xfId="21491"/>
    <cellStyle name="Обычный 4 2 4 2 2 3 3 2 2 2" xfId="21492"/>
    <cellStyle name="Обычный 4 2 4 2 2 3 3 2 3" xfId="21493"/>
    <cellStyle name="Обычный 4 2 4 2 2 3 3 2 4" xfId="21494"/>
    <cellStyle name="Обычный 4 2 4 2 2 3 3 3" xfId="21495"/>
    <cellStyle name="Обычный 4 2 4 2 2 3 3 3 2" xfId="21496"/>
    <cellStyle name="Обычный 4 2 4 2 2 3 3 3 3" xfId="21497"/>
    <cellStyle name="Обычный 4 2 4 2 2 3 3 4" xfId="21498"/>
    <cellStyle name="Обычный 4 2 4 2 2 3 3 4 2" xfId="21499"/>
    <cellStyle name="Обычный 4 2 4 2 2 3 3 4 3" xfId="21500"/>
    <cellStyle name="Обычный 4 2 4 2 2 3 3 5" xfId="21501"/>
    <cellStyle name="Обычный 4 2 4 2 2 3 3 5 2" xfId="21502"/>
    <cellStyle name="Обычный 4 2 4 2 2 3 3 5 3" xfId="21503"/>
    <cellStyle name="Обычный 4 2 4 2 2 3 3 6" xfId="21504"/>
    <cellStyle name="Обычный 4 2 4 2 2 3 3 6 2" xfId="21505"/>
    <cellStyle name="Обычный 4 2 4 2 2 3 3 7" xfId="21506"/>
    <cellStyle name="Обычный 4 2 4 2 2 3 3 8" xfId="21507"/>
    <cellStyle name="Обычный 4 2 4 2 2 3 4" xfId="21508"/>
    <cellStyle name="Обычный 4 2 4 2 2 3 4 2" xfId="21509"/>
    <cellStyle name="Обычный 4 2 4 2 2 3 4 2 2" xfId="21510"/>
    <cellStyle name="Обычный 4 2 4 2 2 3 4 2 3" xfId="21511"/>
    <cellStyle name="Обычный 4 2 4 2 2 3 4 3" xfId="21512"/>
    <cellStyle name="Обычный 4 2 4 2 2 3 4 3 2" xfId="21513"/>
    <cellStyle name="Обычный 4 2 4 2 2 3 4 3 3" xfId="21514"/>
    <cellStyle name="Обычный 4 2 4 2 2 3 4 4" xfId="21515"/>
    <cellStyle name="Обычный 4 2 4 2 2 3 4 4 2" xfId="21516"/>
    <cellStyle name="Обычный 4 2 4 2 2 3 4 4 3" xfId="21517"/>
    <cellStyle name="Обычный 4 2 4 2 2 3 4 5" xfId="21518"/>
    <cellStyle name="Обычный 4 2 4 2 2 3 4 5 2" xfId="21519"/>
    <cellStyle name="Обычный 4 2 4 2 2 3 4 6" xfId="21520"/>
    <cellStyle name="Обычный 4 2 4 2 2 3 4 7" xfId="21521"/>
    <cellStyle name="Обычный 4 2 4 2 2 3 5" xfId="21522"/>
    <cellStyle name="Обычный 4 2 4 2 2 3 5 2" xfId="21523"/>
    <cellStyle name="Обычный 4 2 4 2 2 3 5 2 2" xfId="21524"/>
    <cellStyle name="Обычный 4 2 4 2 2 3 5 2 3" xfId="21525"/>
    <cellStyle name="Обычный 4 2 4 2 2 3 5 3" xfId="21526"/>
    <cellStyle name="Обычный 4 2 4 2 2 3 5 3 2" xfId="21527"/>
    <cellStyle name="Обычный 4 2 4 2 2 3 5 3 3" xfId="21528"/>
    <cellStyle name="Обычный 4 2 4 2 2 3 5 4" xfId="21529"/>
    <cellStyle name="Обычный 4 2 4 2 2 3 5 4 2" xfId="21530"/>
    <cellStyle name="Обычный 4 2 4 2 2 3 5 4 3" xfId="21531"/>
    <cellStyle name="Обычный 4 2 4 2 2 3 5 5" xfId="21532"/>
    <cellStyle name="Обычный 4 2 4 2 2 3 5 5 2" xfId="21533"/>
    <cellStyle name="Обычный 4 2 4 2 2 3 5 6" xfId="21534"/>
    <cellStyle name="Обычный 4 2 4 2 2 3 5 7" xfId="21535"/>
    <cellStyle name="Обычный 4 2 4 2 2 3 6" xfId="21536"/>
    <cellStyle name="Обычный 4 2 4 2 2 3 6 2" xfId="21537"/>
    <cellStyle name="Обычный 4 2 4 2 2 3 6 2 2" xfId="21538"/>
    <cellStyle name="Обычный 4 2 4 2 2 3 6 2 3" xfId="21539"/>
    <cellStyle name="Обычный 4 2 4 2 2 3 6 3" xfId="21540"/>
    <cellStyle name="Обычный 4 2 4 2 2 3 6 3 2" xfId="21541"/>
    <cellStyle name="Обычный 4 2 4 2 2 3 6 3 3" xfId="21542"/>
    <cellStyle name="Обычный 4 2 4 2 2 3 6 4" xfId="21543"/>
    <cellStyle name="Обычный 4 2 4 2 2 3 6 4 2" xfId="21544"/>
    <cellStyle name="Обычный 4 2 4 2 2 3 6 5" xfId="21545"/>
    <cellStyle name="Обычный 4 2 4 2 2 3 6 5 2" xfId="21546"/>
    <cellStyle name="Обычный 4 2 4 2 2 3 6 6" xfId="21547"/>
    <cellStyle name="Обычный 4 2 4 2 2 3 6 7" xfId="21548"/>
    <cellStyle name="Обычный 4 2 4 2 2 3 7" xfId="21549"/>
    <cellStyle name="Обычный 4 2 4 2 2 3 7 2" xfId="21550"/>
    <cellStyle name="Обычный 4 2 4 2 2 3 7 3" xfId="21551"/>
    <cellStyle name="Обычный 4 2 4 2 2 3 8" xfId="21552"/>
    <cellStyle name="Обычный 4 2 4 2 2 3 8 2" xfId="21553"/>
    <cellStyle name="Обычный 4 2 4 2 2 3 8 3" xfId="21554"/>
    <cellStyle name="Обычный 4 2 4 2 2 3 9" xfId="21555"/>
    <cellStyle name="Обычный 4 2 4 2 2 3 9 2" xfId="21556"/>
    <cellStyle name="Обычный 4 2 4 2 2 3 9 3" xfId="21557"/>
    <cellStyle name="Обычный 4 2 4 2 2 4" xfId="21558"/>
    <cellStyle name="Обычный 4 2 4 2 2 4 2" xfId="21559"/>
    <cellStyle name="Обычный 4 2 4 2 2 4 2 2" xfId="21560"/>
    <cellStyle name="Обычный 4 2 4 2 2 4 2 2 2" xfId="21561"/>
    <cellStyle name="Обычный 4 2 4 2 2 4 2 2 3" xfId="21562"/>
    <cellStyle name="Обычный 4 2 4 2 2 4 2 3" xfId="21563"/>
    <cellStyle name="Обычный 4 2 4 2 2 4 2 3 2" xfId="21564"/>
    <cellStyle name="Обычный 4 2 4 2 2 4 2 3 3" xfId="21565"/>
    <cellStyle name="Обычный 4 2 4 2 2 4 2 4" xfId="21566"/>
    <cellStyle name="Обычный 4 2 4 2 2 4 2 4 2" xfId="21567"/>
    <cellStyle name="Обычный 4 2 4 2 2 4 2 4 3" xfId="21568"/>
    <cellStyle name="Обычный 4 2 4 2 2 4 2 5" xfId="21569"/>
    <cellStyle name="Обычный 4 2 4 2 2 4 2 5 2" xfId="21570"/>
    <cellStyle name="Обычный 4 2 4 2 2 4 2 6" xfId="21571"/>
    <cellStyle name="Обычный 4 2 4 2 2 4 2 7" xfId="21572"/>
    <cellStyle name="Обычный 4 2 4 2 2 4 3" xfId="21573"/>
    <cellStyle name="Обычный 4 2 4 2 2 4 3 2" xfId="21574"/>
    <cellStyle name="Обычный 4 2 4 2 2 4 3 2 2" xfId="21575"/>
    <cellStyle name="Обычный 4 2 4 2 2 4 3 3" xfId="21576"/>
    <cellStyle name="Обычный 4 2 4 2 2 4 3 4" xfId="21577"/>
    <cellStyle name="Обычный 4 2 4 2 2 4 4" xfId="21578"/>
    <cellStyle name="Обычный 4 2 4 2 2 4 4 2" xfId="21579"/>
    <cellStyle name="Обычный 4 2 4 2 2 4 4 3" xfId="21580"/>
    <cellStyle name="Обычный 4 2 4 2 2 4 5" xfId="21581"/>
    <cellStyle name="Обычный 4 2 4 2 2 4 5 2" xfId="21582"/>
    <cellStyle name="Обычный 4 2 4 2 2 4 5 3" xfId="21583"/>
    <cellStyle name="Обычный 4 2 4 2 2 4 6" xfId="21584"/>
    <cellStyle name="Обычный 4 2 4 2 2 4 6 2" xfId="21585"/>
    <cellStyle name="Обычный 4 2 4 2 2 4 6 3" xfId="21586"/>
    <cellStyle name="Обычный 4 2 4 2 2 4 7" xfId="21587"/>
    <cellStyle name="Обычный 4 2 4 2 2 4 7 2" xfId="21588"/>
    <cellStyle name="Обычный 4 2 4 2 2 4 8" xfId="21589"/>
    <cellStyle name="Обычный 4 2 4 2 2 4 9" xfId="21590"/>
    <cellStyle name="Обычный 4 2 4 2 2 5" xfId="21591"/>
    <cellStyle name="Обычный 4 2 4 2 2 5 2" xfId="21592"/>
    <cellStyle name="Обычный 4 2 4 2 2 5 2 2" xfId="21593"/>
    <cellStyle name="Обычный 4 2 4 2 2 5 2 2 2" xfId="21594"/>
    <cellStyle name="Обычный 4 2 4 2 2 5 2 3" xfId="21595"/>
    <cellStyle name="Обычный 4 2 4 2 2 5 2 4" xfId="21596"/>
    <cellStyle name="Обычный 4 2 4 2 2 5 3" xfId="21597"/>
    <cellStyle name="Обычный 4 2 4 2 2 5 3 2" xfId="21598"/>
    <cellStyle name="Обычный 4 2 4 2 2 5 3 3" xfId="21599"/>
    <cellStyle name="Обычный 4 2 4 2 2 5 4" xfId="21600"/>
    <cellStyle name="Обычный 4 2 4 2 2 5 4 2" xfId="21601"/>
    <cellStyle name="Обычный 4 2 4 2 2 5 4 3" xfId="21602"/>
    <cellStyle name="Обычный 4 2 4 2 2 5 5" xfId="21603"/>
    <cellStyle name="Обычный 4 2 4 2 2 5 5 2" xfId="21604"/>
    <cellStyle name="Обычный 4 2 4 2 2 5 5 3" xfId="21605"/>
    <cellStyle name="Обычный 4 2 4 2 2 5 6" xfId="21606"/>
    <cellStyle name="Обычный 4 2 4 2 2 5 6 2" xfId="21607"/>
    <cellStyle name="Обычный 4 2 4 2 2 5 7" xfId="21608"/>
    <cellStyle name="Обычный 4 2 4 2 2 5 8" xfId="21609"/>
    <cellStyle name="Обычный 4 2 4 2 2 6" xfId="21610"/>
    <cellStyle name="Обычный 4 2 4 2 2 6 2" xfId="21611"/>
    <cellStyle name="Обычный 4 2 4 2 2 6 2 2" xfId="21612"/>
    <cellStyle name="Обычный 4 2 4 2 2 6 2 3" xfId="21613"/>
    <cellStyle name="Обычный 4 2 4 2 2 6 3" xfId="21614"/>
    <cellStyle name="Обычный 4 2 4 2 2 6 3 2" xfId="21615"/>
    <cellStyle name="Обычный 4 2 4 2 2 6 3 3" xfId="21616"/>
    <cellStyle name="Обычный 4 2 4 2 2 6 4" xfId="21617"/>
    <cellStyle name="Обычный 4 2 4 2 2 6 4 2" xfId="21618"/>
    <cellStyle name="Обычный 4 2 4 2 2 6 4 3" xfId="21619"/>
    <cellStyle name="Обычный 4 2 4 2 2 6 5" xfId="21620"/>
    <cellStyle name="Обычный 4 2 4 2 2 6 5 2" xfId="21621"/>
    <cellStyle name="Обычный 4 2 4 2 2 6 6" xfId="21622"/>
    <cellStyle name="Обычный 4 2 4 2 2 6 7" xfId="21623"/>
    <cellStyle name="Обычный 4 2 4 2 2 7" xfId="21624"/>
    <cellStyle name="Обычный 4 2 4 2 2 7 2" xfId="21625"/>
    <cellStyle name="Обычный 4 2 4 2 2 7 2 2" xfId="21626"/>
    <cellStyle name="Обычный 4 2 4 2 2 7 2 3" xfId="21627"/>
    <cellStyle name="Обычный 4 2 4 2 2 7 3" xfId="21628"/>
    <cellStyle name="Обычный 4 2 4 2 2 7 3 2" xfId="21629"/>
    <cellStyle name="Обычный 4 2 4 2 2 7 3 3" xfId="21630"/>
    <cellStyle name="Обычный 4 2 4 2 2 7 4" xfId="21631"/>
    <cellStyle name="Обычный 4 2 4 2 2 7 4 2" xfId="21632"/>
    <cellStyle name="Обычный 4 2 4 2 2 7 4 3" xfId="21633"/>
    <cellStyle name="Обычный 4 2 4 2 2 7 5" xfId="21634"/>
    <cellStyle name="Обычный 4 2 4 2 2 7 5 2" xfId="21635"/>
    <cellStyle name="Обычный 4 2 4 2 2 7 6" xfId="21636"/>
    <cellStyle name="Обычный 4 2 4 2 2 7 7" xfId="21637"/>
    <cellStyle name="Обычный 4 2 4 2 2 8" xfId="21638"/>
    <cellStyle name="Обычный 4 2 4 2 2 8 2" xfId="21639"/>
    <cellStyle name="Обычный 4 2 4 2 2 8 2 2" xfId="21640"/>
    <cellStyle name="Обычный 4 2 4 2 2 8 2 3" xfId="21641"/>
    <cellStyle name="Обычный 4 2 4 2 2 8 3" xfId="21642"/>
    <cellStyle name="Обычный 4 2 4 2 2 8 3 2" xfId="21643"/>
    <cellStyle name="Обычный 4 2 4 2 2 8 3 3" xfId="21644"/>
    <cellStyle name="Обычный 4 2 4 2 2 8 4" xfId="21645"/>
    <cellStyle name="Обычный 4 2 4 2 2 8 4 2" xfId="21646"/>
    <cellStyle name="Обычный 4 2 4 2 2 8 4 3" xfId="21647"/>
    <cellStyle name="Обычный 4 2 4 2 2 8 5" xfId="21648"/>
    <cellStyle name="Обычный 4 2 4 2 2 8 5 2" xfId="21649"/>
    <cellStyle name="Обычный 4 2 4 2 2 8 6" xfId="21650"/>
    <cellStyle name="Обычный 4 2 4 2 2 8 7" xfId="21651"/>
    <cellStyle name="Обычный 4 2 4 2 2 9" xfId="21652"/>
    <cellStyle name="Обычный 4 2 4 2 2 9 2" xfId="21653"/>
    <cellStyle name="Обычный 4 2 4 2 2 9 2 2" xfId="21654"/>
    <cellStyle name="Обычный 4 2 4 2 2 9 2 3" xfId="21655"/>
    <cellStyle name="Обычный 4 2 4 2 2 9 3" xfId="21656"/>
    <cellStyle name="Обычный 4 2 4 2 2 9 3 2" xfId="21657"/>
    <cellStyle name="Обычный 4 2 4 2 2 9 3 3" xfId="21658"/>
    <cellStyle name="Обычный 4 2 4 2 2 9 4" xfId="21659"/>
    <cellStyle name="Обычный 4 2 4 2 2 9 4 2" xfId="21660"/>
    <cellStyle name="Обычный 4 2 4 2 2 9 4 3" xfId="21661"/>
    <cellStyle name="Обычный 4 2 4 2 2 9 5" xfId="21662"/>
    <cellStyle name="Обычный 4 2 4 2 2 9 5 2" xfId="21663"/>
    <cellStyle name="Обычный 4 2 4 2 2 9 6" xfId="21664"/>
    <cellStyle name="Обычный 4 2 4 2 2 9 7" xfId="21665"/>
    <cellStyle name="Обычный 4 2 4 2 3" xfId="21666"/>
    <cellStyle name="Обычный 4 2 4 2 3 10" xfId="21667"/>
    <cellStyle name="Обычный 4 2 4 2 3 10 2" xfId="21668"/>
    <cellStyle name="Обычный 4 2 4 2 3 10 3" xfId="21669"/>
    <cellStyle name="Обычный 4 2 4 2 3 11" xfId="21670"/>
    <cellStyle name="Обычный 4 2 4 2 3 11 2" xfId="21671"/>
    <cellStyle name="Обычный 4 2 4 2 3 12" xfId="21672"/>
    <cellStyle name="Обычный 4 2 4 2 3 13" xfId="21673"/>
    <cellStyle name="Обычный 4 2 4 2 3 2" xfId="21674"/>
    <cellStyle name="Обычный 4 2 4 2 3 2 2" xfId="21675"/>
    <cellStyle name="Обычный 4 2 4 2 3 2 2 2" xfId="21676"/>
    <cellStyle name="Обычный 4 2 4 2 3 2 2 2 2" xfId="21677"/>
    <cellStyle name="Обычный 4 2 4 2 3 2 2 3" xfId="21678"/>
    <cellStyle name="Обычный 4 2 4 2 3 2 2 4" xfId="21679"/>
    <cellStyle name="Обычный 4 2 4 2 3 2 3" xfId="21680"/>
    <cellStyle name="Обычный 4 2 4 2 3 2 3 2" xfId="21681"/>
    <cellStyle name="Обычный 4 2 4 2 3 2 3 3" xfId="21682"/>
    <cellStyle name="Обычный 4 2 4 2 3 2 4" xfId="21683"/>
    <cellStyle name="Обычный 4 2 4 2 3 2 4 2" xfId="21684"/>
    <cellStyle name="Обычный 4 2 4 2 3 2 4 3" xfId="21685"/>
    <cellStyle name="Обычный 4 2 4 2 3 2 5" xfId="21686"/>
    <cellStyle name="Обычный 4 2 4 2 3 2 5 2" xfId="21687"/>
    <cellStyle name="Обычный 4 2 4 2 3 2 5 3" xfId="21688"/>
    <cellStyle name="Обычный 4 2 4 2 3 2 6" xfId="21689"/>
    <cellStyle name="Обычный 4 2 4 2 3 2 6 2" xfId="21690"/>
    <cellStyle name="Обычный 4 2 4 2 3 2 7" xfId="21691"/>
    <cellStyle name="Обычный 4 2 4 2 3 2 8" xfId="21692"/>
    <cellStyle name="Обычный 4 2 4 2 3 3" xfId="21693"/>
    <cellStyle name="Обычный 4 2 4 2 3 3 2" xfId="21694"/>
    <cellStyle name="Обычный 4 2 4 2 3 3 2 2" xfId="21695"/>
    <cellStyle name="Обычный 4 2 4 2 3 3 2 2 2" xfId="21696"/>
    <cellStyle name="Обычный 4 2 4 2 3 3 2 3" xfId="21697"/>
    <cellStyle name="Обычный 4 2 4 2 3 3 2 4" xfId="21698"/>
    <cellStyle name="Обычный 4 2 4 2 3 3 3" xfId="21699"/>
    <cellStyle name="Обычный 4 2 4 2 3 3 3 2" xfId="21700"/>
    <cellStyle name="Обычный 4 2 4 2 3 3 3 3" xfId="21701"/>
    <cellStyle name="Обычный 4 2 4 2 3 3 4" xfId="21702"/>
    <cellStyle name="Обычный 4 2 4 2 3 3 4 2" xfId="21703"/>
    <cellStyle name="Обычный 4 2 4 2 3 3 4 3" xfId="21704"/>
    <cellStyle name="Обычный 4 2 4 2 3 3 5" xfId="21705"/>
    <cellStyle name="Обычный 4 2 4 2 3 3 5 2" xfId="21706"/>
    <cellStyle name="Обычный 4 2 4 2 3 3 5 3" xfId="21707"/>
    <cellStyle name="Обычный 4 2 4 2 3 3 6" xfId="21708"/>
    <cellStyle name="Обычный 4 2 4 2 3 3 6 2" xfId="21709"/>
    <cellStyle name="Обычный 4 2 4 2 3 3 7" xfId="21710"/>
    <cellStyle name="Обычный 4 2 4 2 3 3 8" xfId="21711"/>
    <cellStyle name="Обычный 4 2 4 2 3 4" xfId="21712"/>
    <cellStyle name="Обычный 4 2 4 2 3 4 2" xfId="21713"/>
    <cellStyle name="Обычный 4 2 4 2 3 4 2 2" xfId="21714"/>
    <cellStyle name="Обычный 4 2 4 2 3 4 2 3" xfId="21715"/>
    <cellStyle name="Обычный 4 2 4 2 3 4 3" xfId="21716"/>
    <cellStyle name="Обычный 4 2 4 2 3 4 3 2" xfId="21717"/>
    <cellStyle name="Обычный 4 2 4 2 3 4 3 3" xfId="21718"/>
    <cellStyle name="Обычный 4 2 4 2 3 4 4" xfId="21719"/>
    <cellStyle name="Обычный 4 2 4 2 3 4 4 2" xfId="21720"/>
    <cellStyle name="Обычный 4 2 4 2 3 4 4 3" xfId="21721"/>
    <cellStyle name="Обычный 4 2 4 2 3 4 5" xfId="21722"/>
    <cellStyle name="Обычный 4 2 4 2 3 4 5 2" xfId="21723"/>
    <cellStyle name="Обычный 4 2 4 2 3 4 6" xfId="21724"/>
    <cellStyle name="Обычный 4 2 4 2 3 4 7" xfId="21725"/>
    <cellStyle name="Обычный 4 2 4 2 3 5" xfId="21726"/>
    <cellStyle name="Обычный 4 2 4 2 3 5 2" xfId="21727"/>
    <cellStyle name="Обычный 4 2 4 2 3 5 2 2" xfId="21728"/>
    <cellStyle name="Обычный 4 2 4 2 3 5 2 3" xfId="21729"/>
    <cellStyle name="Обычный 4 2 4 2 3 5 3" xfId="21730"/>
    <cellStyle name="Обычный 4 2 4 2 3 5 3 2" xfId="21731"/>
    <cellStyle name="Обычный 4 2 4 2 3 5 3 3" xfId="21732"/>
    <cellStyle name="Обычный 4 2 4 2 3 5 4" xfId="21733"/>
    <cellStyle name="Обычный 4 2 4 2 3 5 4 2" xfId="21734"/>
    <cellStyle name="Обычный 4 2 4 2 3 5 4 3" xfId="21735"/>
    <cellStyle name="Обычный 4 2 4 2 3 5 5" xfId="21736"/>
    <cellStyle name="Обычный 4 2 4 2 3 5 5 2" xfId="21737"/>
    <cellStyle name="Обычный 4 2 4 2 3 5 6" xfId="21738"/>
    <cellStyle name="Обычный 4 2 4 2 3 5 7" xfId="21739"/>
    <cellStyle name="Обычный 4 2 4 2 3 6" xfId="21740"/>
    <cellStyle name="Обычный 4 2 4 2 3 6 2" xfId="21741"/>
    <cellStyle name="Обычный 4 2 4 2 3 6 2 2" xfId="21742"/>
    <cellStyle name="Обычный 4 2 4 2 3 6 2 3" xfId="21743"/>
    <cellStyle name="Обычный 4 2 4 2 3 6 3" xfId="21744"/>
    <cellStyle name="Обычный 4 2 4 2 3 6 3 2" xfId="21745"/>
    <cellStyle name="Обычный 4 2 4 2 3 6 3 3" xfId="21746"/>
    <cellStyle name="Обычный 4 2 4 2 3 6 4" xfId="21747"/>
    <cellStyle name="Обычный 4 2 4 2 3 6 4 2" xfId="21748"/>
    <cellStyle name="Обычный 4 2 4 2 3 6 4 3" xfId="21749"/>
    <cellStyle name="Обычный 4 2 4 2 3 6 5" xfId="21750"/>
    <cellStyle name="Обычный 4 2 4 2 3 6 5 2" xfId="21751"/>
    <cellStyle name="Обычный 4 2 4 2 3 6 6" xfId="21752"/>
    <cellStyle name="Обычный 4 2 4 2 3 6 7" xfId="21753"/>
    <cellStyle name="Обычный 4 2 4 2 3 7" xfId="21754"/>
    <cellStyle name="Обычный 4 2 4 2 3 7 2" xfId="21755"/>
    <cellStyle name="Обычный 4 2 4 2 3 7 2 2" xfId="21756"/>
    <cellStyle name="Обычный 4 2 4 2 3 7 2 3" xfId="21757"/>
    <cellStyle name="Обычный 4 2 4 2 3 7 3" xfId="21758"/>
    <cellStyle name="Обычный 4 2 4 2 3 7 3 2" xfId="21759"/>
    <cellStyle name="Обычный 4 2 4 2 3 7 3 3" xfId="21760"/>
    <cellStyle name="Обычный 4 2 4 2 3 7 4" xfId="21761"/>
    <cellStyle name="Обычный 4 2 4 2 3 7 4 2" xfId="21762"/>
    <cellStyle name="Обычный 4 2 4 2 3 7 5" xfId="21763"/>
    <cellStyle name="Обычный 4 2 4 2 3 7 5 2" xfId="21764"/>
    <cellStyle name="Обычный 4 2 4 2 3 7 6" xfId="21765"/>
    <cellStyle name="Обычный 4 2 4 2 3 7 7" xfId="21766"/>
    <cellStyle name="Обычный 4 2 4 2 3 8" xfId="21767"/>
    <cellStyle name="Обычный 4 2 4 2 3 8 2" xfId="21768"/>
    <cellStyle name="Обычный 4 2 4 2 3 8 3" xfId="21769"/>
    <cellStyle name="Обычный 4 2 4 2 3 9" xfId="21770"/>
    <cellStyle name="Обычный 4 2 4 2 3 9 2" xfId="21771"/>
    <cellStyle name="Обычный 4 2 4 2 3 9 3" xfId="21772"/>
    <cellStyle name="Обычный 4 2 4 2 4" xfId="21773"/>
    <cellStyle name="Обычный 4 2 4 2 4 10" xfId="21774"/>
    <cellStyle name="Обычный 4 2 4 2 4 10 2" xfId="21775"/>
    <cellStyle name="Обычный 4 2 4 2 4 11" xfId="21776"/>
    <cellStyle name="Обычный 4 2 4 2 4 12" xfId="21777"/>
    <cellStyle name="Обычный 4 2 4 2 4 2" xfId="21778"/>
    <cellStyle name="Обычный 4 2 4 2 4 2 2" xfId="21779"/>
    <cellStyle name="Обычный 4 2 4 2 4 2 2 2" xfId="21780"/>
    <cellStyle name="Обычный 4 2 4 2 4 2 2 2 2" xfId="21781"/>
    <cellStyle name="Обычный 4 2 4 2 4 2 2 3" xfId="21782"/>
    <cellStyle name="Обычный 4 2 4 2 4 2 2 4" xfId="21783"/>
    <cellStyle name="Обычный 4 2 4 2 4 2 3" xfId="21784"/>
    <cellStyle name="Обычный 4 2 4 2 4 2 3 2" xfId="21785"/>
    <cellStyle name="Обычный 4 2 4 2 4 2 3 3" xfId="21786"/>
    <cellStyle name="Обычный 4 2 4 2 4 2 4" xfId="21787"/>
    <cellStyle name="Обычный 4 2 4 2 4 2 4 2" xfId="21788"/>
    <cellStyle name="Обычный 4 2 4 2 4 2 4 3" xfId="21789"/>
    <cellStyle name="Обычный 4 2 4 2 4 2 5" xfId="21790"/>
    <cellStyle name="Обычный 4 2 4 2 4 2 5 2" xfId="21791"/>
    <cellStyle name="Обычный 4 2 4 2 4 2 5 3" xfId="21792"/>
    <cellStyle name="Обычный 4 2 4 2 4 2 6" xfId="21793"/>
    <cellStyle name="Обычный 4 2 4 2 4 2 6 2" xfId="21794"/>
    <cellStyle name="Обычный 4 2 4 2 4 2 7" xfId="21795"/>
    <cellStyle name="Обычный 4 2 4 2 4 2 8" xfId="21796"/>
    <cellStyle name="Обычный 4 2 4 2 4 3" xfId="21797"/>
    <cellStyle name="Обычный 4 2 4 2 4 3 2" xfId="21798"/>
    <cellStyle name="Обычный 4 2 4 2 4 3 2 2" xfId="21799"/>
    <cellStyle name="Обычный 4 2 4 2 4 3 2 2 2" xfId="21800"/>
    <cellStyle name="Обычный 4 2 4 2 4 3 2 3" xfId="21801"/>
    <cellStyle name="Обычный 4 2 4 2 4 3 2 4" xfId="21802"/>
    <cellStyle name="Обычный 4 2 4 2 4 3 3" xfId="21803"/>
    <cellStyle name="Обычный 4 2 4 2 4 3 3 2" xfId="21804"/>
    <cellStyle name="Обычный 4 2 4 2 4 3 3 3" xfId="21805"/>
    <cellStyle name="Обычный 4 2 4 2 4 3 4" xfId="21806"/>
    <cellStyle name="Обычный 4 2 4 2 4 3 4 2" xfId="21807"/>
    <cellStyle name="Обычный 4 2 4 2 4 3 4 3" xfId="21808"/>
    <cellStyle name="Обычный 4 2 4 2 4 3 5" xfId="21809"/>
    <cellStyle name="Обычный 4 2 4 2 4 3 5 2" xfId="21810"/>
    <cellStyle name="Обычный 4 2 4 2 4 3 5 3" xfId="21811"/>
    <cellStyle name="Обычный 4 2 4 2 4 3 6" xfId="21812"/>
    <cellStyle name="Обычный 4 2 4 2 4 3 6 2" xfId="21813"/>
    <cellStyle name="Обычный 4 2 4 2 4 3 7" xfId="21814"/>
    <cellStyle name="Обычный 4 2 4 2 4 3 8" xfId="21815"/>
    <cellStyle name="Обычный 4 2 4 2 4 4" xfId="21816"/>
    <cellStyle name="Обычный 4 2 4 2 4 4 2" xfId="21817"/>
    <cellStyle name="Обычный 4 2 4 2 4 4 2 2" xfId="21818"/>
    <cellStyle name="Обычный 4 2 4 2 4 4 2 3" xfId="21819"/>
    <cellStyle name="Обычный 4 2 4 2 4 4 3" xfId="21820"/>
    <cellStyle name="Обычный 4 2 4 2 4 4 3 2" xfId="21821"/>
    <cellStyle name="Обычный 4 2 4 2 4 4 3 3" xfId="21822"/>
    <cellStyle name="Обычный 4 2 4 2 4 4 4" xfId="21823"/>
    <cellStyle name="Обычный 4 2 4 2 4 4 4 2" xfId="21824"/>
    <cellStyle name="Обычный 4 2 4 2 4 4 4 3" xfId="21825"/>
    <cellStyle name="Обычный 4 2 4 2 4 4 5" xfId="21826"/>
    <cellStyle name="Обычный 4 2 4 2 4 4 5 2" xfId="21827"/>
    <cellStyle name="Обычный 4 2 4 2 4 4 6" xfId="21828"/>
    <cellStyle name="Обычный 4 2 4 2 4 4 7" xfId="21829"/>
    <cellStyle name="Обычный 4 2 4 2 4 5" xfId="21830"/>
    <cellStyle name="Обычный 4 2 4 2 4 5 2" xfId="21831"/>
    <cellStyle name="Обычный 4 2 4 2 4 5 2 2" xfId="21832"/>
    <cellStyle name="Обычный 4 2 4 2 4 5 2 3" xfId="21833"/>
    <cellStyle name="Обычный 4 2 4 2 4 5 3" xfId="21834"/>
    <cellStyle name="Обычный 4 2 4 2 4 5 3 2" xfId="21835"/>
    <cellStyle name="Обычный 4 2 4 2 4 5 3 3" xfId="21836"/>
    <cellStyle name="Обычный 4 2 4 2 4 5 4" xfId="21837"/>
    <cellStyle name="Обычный 4 2 4 2 4 5 4 2" xfId="21838"/>
    <cellStyle name="Обычный 4 2 4 2 4 5 4 3" xfId="21839"/>
    <cellStyle name="Обычный 4 2 4 2 4 5 5" xfId="21840"/>
    <cellStyle name="Обычный 4 2 4 2 4 5 5 2" xfId="21841"/>
    <cellStyle name="Обычный 4 2 4 2 4 5 6" xfId="21842"/>
    <cellStyle name="Обычный 4 2 4 2 4 5 7" xfId="21843"/>
    <cellStyle name="Обычный 4 2 4 2 4 6" xfId="21844"/>
    <cellStyle name="Обычный 4 2 4 2 4 6 2" xfId="21845"/>
    <cellStyle name="Обычный 4 2 4 2 4 6 2 2" xfId="21846"/>
    <cellStyle name="Обычный 4 2 4 2 4 6 2 3" xfId="21847"/>
    <cellStyle name="Обычный 4 2 4 2 4 6 3" xfId="21848"/>
    <cellStyle name="Обычный 4 2 4 2 4 6 3 2" xfId="21849"/>
    <cellStyle name="Обычный 4 2 4 2 4 6 3 3" xfId="21850"/>
    <cellStyle name="Обычный 4 2 4 2 4 6 4" xfId="21851"/>
    <cellStyle name="Обычный 4 2 4 2 4 6 4 2" xfId="21852"/>
    <cellStyle name="Обычный 4 2 4 2 4 6 5" xfId="21853"/>
    <cellStyle name="Обычный 4 2 4 2 4 6 5 2" xfId="21854"/>
    <cellStyle name="Обычный 4 2 4 2 4 6 6" xfId="21855"/>
    <cellStyle name="Обычный 4 2 4 2 4 6 7" xfId="21856"/>
    <cellStyle name="Обычный 4 2 4 2 4 7" xfId="21857"/>
    <cellStyle name="Обычный 4 2 4 2 4 7 2" xfId="21858"/>
    <cellStyle name="Обычный 4 2 4 2 4 7 3" xfId="21859"/>
    <cellStyle name="Обычный 4 2 4 2 4 8" xfId="21860"/>
    <cellStyle name="Обычный 4 2 4 2 4 8 2" xfId="21861"/>
    <cellStyle name="Обычный 4 2 4 2 4 8 3" xfId="21862"/>
    <cellStyle name="Обычный 4 2 4 2 4 9" xfId="21863"/>
    <cellStyle name="Обычный 4 2 4 2 4 9 2" xfId="21864"/>
    <cellStyle name="Обычный 4 2 4 2 4 9 3" xfId="21865"/>
    <cellStyle name="Обычный 4 2 4 2 5" xfId="21866"/>
    <cellStyle name="Обычный 4 2 4 2 5 2" xfId="21867"/>
    <cellStyle name="Обычный 4 2 4 2 5 2 2" xfId="21868"/>
    <cellStyle name="Обычный 4 2 4 2 5 2 2 2" xfId="21869"/>
    <cellStyle name="Обычный 4 2 4 2 5 2 2 3" xfId="21870"/>
    <cellStyle name="Обычный 4 2 4 2 5 2 3" xfId="21871"/>
    <cellStyle name="Обычный 4 2 4 2 5 2 3 2" xfId="21872"/>
    <cellStyle name="Обычный 4 2 4 2 5 2 3 3" xfId="21873"/>
    <cellStyle name="Обычный 4 2 4 2 5 2 4" xfId="21874"/>
    <cellStyle name="Обычный 4 2 4 2 5 2 4 2" xfId="21875"/>
    <cellStyle name="Обычный 4 2 4 2 5 2 4 3" xfId="21876"/>
    <cellStyle name="Обычный 4 2 4 2 5 2 5" xfId="21877"/>
    <cellStyle name="Обычный 4 2 4 2 5 2 5 2" xfId="21878"/>
    <cellStyle name="Обычный 4 2 4 2 5 2 6" xfId="21879"/>
    <cellStyle name="Обычный 4 2 4 2 5 2 7" xfId="21880"/>
    <cellStyle name="Обычный 4 2 4 2 5 3" xfId="21881"/>
    <cellStyle name="Обычный 4 2 4 2 5 3 2" xfId="21882"/>
    <cellStyle name="Обычный 4 2 4 2 5 3 2 2" xfId="21883"/>
    <cellStyle name="Обычный 4 2 4 2 5 3 3" xfId="21884"/>
    <cellStyle name="Обычный 4 2 4 2 5 3 4" xfId="21885"/>
    <cellStyle name="Обычный 4 2 4 2 5 4" xfId="21886"/>
    <cellStyle name="Обычный 4 2 4 2 5 4 2" xfId="21887"/>
    <cellStyle name="Обычный 4 2 4 2 5 4 3" xfId="21888"/>
    <cellStyle name="Обычный 4 2 4 2 5 5" xfId="21889"/>
    <cellStyle name="Обычный 4 2 4 2 5 5 2" xfId="21890"/>
    <cellStyle name="Обычный 4 2 4 2 5 5 3" xfId="21891"/>
    <cellStyle name="Обычный 4 2 4 2 5 6" xfId="21892"/>
    <cellStyle name="Обычный 4 2 4 2 5 6 2" xfId="21893"/>
    <cellStyle name="Обычный 4 2 4 2 5 6 3" xfId="21894"/>
    <cellStyle name="Обычный 4 2 4 2 5 7" xfId="21895"/>
    <cellStyle name="Обычный 4 2 4 2 5 7 2" xfId="21896"/>
    <cellStyle name="Обычный 4 2 4 2 5 8" xfId="21897"/>
    <cellStyle name="Обычный 4 2 4 2 5 9" xfId="21898"/>
    <cellStyle name="Обычный 4 2 4 2 6" xfId="21899"/>
    <cellStyle name="Обычный 4 2 4 2 6 2" xfId="21900"/>
    <cellStyle name="Обычный 4 2 4 2 6 2 2" xfId="21901"/>
    <cellStyle name="Обычный 4 2 4 2 6 2 2 2" xfId="21902"/>
    <cellStyle name="Обычный 4 2 4 2 6 2 3" xfId="21903"/>
    <cellStyle name="Обычный 4 2 4 2 6 2 4" xfId="21904"/>
    <cellStyle name="Обычный 4 2 4 2 6 3" xfId="21905"/>
    <cellStyle name="Обычный 4 2 4 2 6 3 2" xfId="21906"/>
    <cellStyle name="Обычный 4 2 4 2 6 3 3" xfId="21907"/>
    <cellStyle name="Обычный 4 2 4 2 6 4" xfId="21908"/>
    <cellStyle name="Обычный 4 2 4 2 6 4 2" xfId="21909"/>
    <cellStyle name="Обычный 4 2 4 2 6 4 3" xfId="21910"/>
    <cellStyle name="Обычный 4 2 4 2 6 5" xfId="21911"/>
    <cellStyle name="Обычный 4 2 4 2 6 5 2" xfId="21912"/>
    <cellStyle name="Обычный 4 2 4 2 6 5 3" xfId="21913"/>
    <cellStyle name="Обычный 4 2 4 2 6 6" xfId="21914"/>
    <cellStyle name="Обычный 4 2 4 2 6 6 2" xfId="21915"/>
    <cellStyle name="Обычный 4 2 4 2 6 7" xfId="21916"/>
    <cellStyle name="Обычный 4 2 4 2 6 8" xfId="21917"/>
    <cellStyle name="Обычный 4 2 4 2 7" xfId="21918"/>
    <cellStyle name="Обычный 4 2 4 2 7 2" xfId="21919"/>
    <cellStyle name="Обычный 4 2 4 2 7 2 2" xfId="21920"/>
    <cellStyle name="Обычный 4 2 4 2 7 2 2 2" xfId="21921"/>
    <cellStyle name="Обычный 4 2 4 2 7 2 3" xfId="21922"/>
    <cellStyle name="Обычный 4 2 4 2 7 2 4" xfId="21923"/>
    <cellStyle name="Обычный 4 2 4 2 7 3" xfId="21924"/>
    <cellStyle name="Обычный 4 2 4 2 7 3 2" xfId="21925"/>
    <cellStyle name="Обычный 4 2 4 2 7 3 3" xfId="21926"/>
    <cellStyle name="Обычный 4 2 4 2 7 4" xfId="21927"/>
    <cellStyle name="Обычный 4 2 4 2 7 4 2" xfId="21928"/>
    <cellStyle name="Обычный 4 2 4 2 7 4 3" xfId="21929"/>
    <cellStyle name="Обычный 4 2 4 2 7 5" xfId="21930"/>
    <cellStyle name="Обычный 4 2 4 2 7 5 2" xfId="21931"/>
    <cellStyle name="Обычный 4 2 4 2 7 5 3" xfId="21932"/>
    <cellStyle name="Обычный 4 2 4 2 7 6" xfId="21933"/>
    <cellStyle name="Обычный 4 2 4 2 7 6 2" xfId="21934"/>
    <cellStyle name="Обычный 4 2 4 2 7 7" xfId="21935"/>
    <cellStyle name="Обычный 4 2 4 2 7 8" xfId="21936"/>
    <cellStyle name="Обычный 4 2 4 2 8" xfId="21937"/>
    <cellStyle name="Обычный 4 2 4 2 8 2" xfId="21938"/>
    <cellStyle name="Обычный 4 2 4 2 8 2 2" xfId="21939"/>
    <cellStyle name="Обычный 4 2 4 2 8 2 3" xfId="21940"/>
    <cellStyle name="Обычный 4 2 4 2 8 3" xfId="21941"/>
    <cellStyle name="Обычный 4 2 4 2 8 3 2" xfId="21942"/>
    <cellStyle name="Обычный 4 2 4 2 8 3 3" xfId="21943"/>
    <cellStyle name="Обычный 4 2 4 2 8 4" xfId="21944"/>
    <cellStyle name="Обычный 4 2 4 2 8 4 2" xfId="21945"/>
    <cellStyle name="Обычный 4 2 4 2 8 4 3" xfId="21946"/>
    <cellStyle name="Обычный 4 2 4 2 8 5" xfId="21947"/>
    <cellStyle name="Обычный 4 2 4 2 8 5 2" xfId="21948"/>
    <cellStyle name="Обычный 4 2 4 2 8 6" xfId="21949"/>
    <cellStyle name="Обычный 4 2 4 2 8 7" xfId="21950"/>
    <cellStyle name="Обычный 4 2 4 2 9" xfId="21951"/>
    <cellStyle name="Обычный 4 2 4 2 9 2" xfId="21952"/>
    <cellStyle name="Обычный 4 2 4 2 9 2 2" xfId="21953"/>
    <cellStyle name="Обычный 4 2 4 2 9 2 3" xfId="21954"/>
    <cellStyle name="Обычный 4 2 4 2 9 3" xfId="21955"/>
    <cellStyle name="Обычный 4 2 4 2 9 3 2" xfId="21956"/>
    <cellStyle name="Обычный 4 2 4 2 9 3 3" xfId="21957"/>
    <cellStyle name="Обычный 4 2 4 2 9 4" xfId="21958"/>
    <cellStyle name="Обычный 4 2 4 2 9 4 2" xfId="21959"/>
    <cellStyle name="Обычный 4 2 4 2 9 4 3" xfId="21960"/>
    <cellStyle name="Обычный 4 2 4 2 9 5" xfId="21961"/>
    <cellStyle name="Обычный 4 2 4 2 9 5 2" xfId="21962"/>
    <cellStyle name="Обычный 4 2 4 2 9 6" xfId="21963"/>
    <cellStyle name="Обычный 4 2 4 2 9 7" xfId="21964"/>
    <cellStyle name="Обычный 4 2 4 3" xfId="21965"/>
    <cellStyle name="Обычный 4 2 4 3 10" xfId="21966"/>
    <cellStyle name="Обычный 4 2 4 3 10 2" xfId="21967"/>
    <cellStyle name="Обычный 4 2 4 3 10 2 2" xfId="21968"/>
    <cellStyle name="Обычный 4 2 4 3 10 2 3" xfId="21969"/>
    <cellStyle name="Обычный 4 2 4 3 10 3" xfId="21970"/>
    <cellStyle name="Обычный 4 2 4 3 10 3 2" xfId="21971"/>
    <cellStyle name="Обычный 4 2 4 3 10 3 3" xfId="21972"/>
    <cellStyle name="Обычный 4 2 4 3 10 4" xfId="21973"/>
    <cellStyle name="Обычный 4 2 4 3 10 4 2" xfId="21974"/>
    <cellStyle name="Обычный 4 2 4 3 10 5" xfId="21975"/>
    <cellStyle name="Обычный 4 2 4 3 10 5 2" xfId="21976"/>
    <cellStyle name="Обычный 4 2 4 3 10 6" xfId="21977"/>
    <cellStyle name="Обычный 4 2 4 3 10 7" xfId="21978"/>
    <cellStyle name="Обычный 4 2 4 3 11" xfId="21979"/>
    <cellStyle name="Обычный 4 2 4 3 11 2" xfId="21980"/>
    <cellStyle name="Обычный 4 2 4 3 11 3" xfId="21981"/>
    <cellStyle name="Обычный 4 2 4 3 12" xfId="21982"/>
    <cellStyle name="Обычный 4 2 4 3 12 2" xfId="21983"/>
    <cellStyle name="Обычный 4 2 4 3 12 3" xfId="21984"/>
    <cellStyle name="Обычный 4 2 4 3 13" xfId="21985"/>
    <cellStyle name="Обычный 4 2 4 3 13 2" xfId="21986"/>
    <cellStyle name="Обычный 4 2 4 3 13 3" xfId="21987"/>
    <cellStyle name="Обычный 4 2 4 3 14" xfId="21988"/>
    <cellStyle name="Обычный 4 2 4 3 14 2" xfId="21989"/>
    <cellStyle name="Обычный 4 2 4 3 15" xfId="21990"/>
    <cellStyle name="Обычный 4 2 4 3 16" xfId="21991"/>
    <cellStyle name="Обычный 4 2 4 3 2" xfId="21992"/>
    <cellStyle name="Обычный 4 2 4 3 2 10" xfId="21993"/>
    <cellStyle name="Обычный 4 2 4 3 2 10 2" xfId="21994"/>
    <cellStyle name="Обычный 4 2 4 3 2 10 3" xfId="21995"/>
    <cellStyle name="Обычный 4 2 4 3 2 11" xfId="21996"/>
    <cellStyle name="Обычный 4 2 4 3 2 11 2" xfId="21997"/>
    <cellStyle name="Обычный 4 2 4 3 2 12" xfId="21998"/>
    <cellStyle name="Обычный 4 2 4 3 2 13" xfId="21999"/>
    <cellStyle name="Обычный 4 2 4 3 2 2" xfId="22000"/>
    <cellStyle name="Обычный 4 2 4 3 2 2 2" xfId="22001"/>
    <cellStyle name="Обычный 4 2 4 3 2 2 2 2" xfId="22002"/>
    <cellStyle name="Обычный 4 2 4 3 2 2 2 2 2" xfId="22003"/>
    <cellStyle name="Обычный 4 2 4 3 2 2 2 3" xfId="22004"/>
    <cellStyle name="Обычный 4 2 4 3 2 2 2 4" xfId="22005"/>
    <cellStyle name="Обычный 4 2 4 3 2 2 3" xfId="22006"/>
    <cellStyle name="Обычный 4 2 4 3 2 2 3 2" xfId="22007"/>
    <cellStyle name="Обычный 4 2 4 3 2 2 3 3" xfId="22008"/>
    <cellStyle name="Обычный 4 2 4 3 2 2 4" xfId="22009"/>
    <cellStyle name="Обычный 4 2 4 3 2 2 4 2" xfId="22010"/>
    <cellStyle name="Обычный 4 2 4 3 2 2 4 3" xfId="22011"/>
    <cellStyle name="Обычный 4 2 4 3 2 2 5" xfId="22012"/>
    <cellStyle name="Обычный 4 2 4 3 2 2 5 2" xfId="22013"/>
    <cellStyle name="Обычный 4 2 4 3 2 2 5 3" xfId="22014"/>
    <cellStyle name="Обычный 4 2 4 3 2 2 6" xfId="22015"/>
    <cellStyle name="Обычный 4 2 4 3 2 2 6 2" xfId="22016"/>
    <cellStyle name="Обычный 4 2 4 3 2 2 7" xfId="22017"/>
    <cellStyle name="Обычный 4 2 4 3 2 2 8" xfId="22018"/>
    <cellStyle name="Обычный 4 2 4 3 2 3" xfId="22019"/>
    <cellStyle name="Обычный 4 2 4 3 2 3 2" xfId="22020"/>
    <cellStyle name="Обычный 4 2 4 3 2 3 2 2" xfId="22021"/>
    <cellStyle name="Обычный 4 2 4 3 2 3 2 2 2" xfId="22022"/>
    <cellStyle name="Обычный 4 2 4 3 2 3 2 3" xfId="22023"/>
    <cellStyle name="Обычный 4 2 4 3 2 3 2 4" xfId="22024"/>
    <cellStyle name="Обычный 4 2 4 3 2 3 3" xfId="22025"/>
    <cellStyle name="Обычный 4 2 4 3 2 3 3 2" xfId="22026"/>
    <cellStyle name="Обычный 4 2 4 3 2 3 3 3" xfId="22027"/>
    <cellStyle name="Обычный 4 2 4 3 2 3 4" xfId="22028"/>
    <cellStyle name="Обычный 4 2 4 3 2 3 4 2" xfId="22029"/>
    <cellStyle name="Обычный 4 2 4 3 2 3 4 3" xfId="22030"/>
    <cellStyle name="Обычный 4 2 4 3 2 3 5" xfId="22031"/>
    <cellStyle name="Обычный 4 2 4 3 2 3 5 2" xfId="22032"/>
    <cellStyle name="Обычный 4 2 4 3 2 3 5 3" xfId="22033"/>
    <cellStyle name="Обычный 4 2 4 3 2 3 6" xfId="22034"/>
    <cellStyle name="Обычный 4 2 4 3 2 3 6 2" xfId="22035"/>
    <cellStyle name="Обычный 4 2 4 3 2 3 7" xfId="22036"/>
    <cellStyle name="Обычный 4 2 4 3 2 3 8" xfId="22037"/>
    <cellStyle name="Обычный 4 2 4 3 2 4" xfId="22038"/>
    <cellStyle name="Обычный 4 2 4 3 2 4 2" xfId="22039"/>
    <cellStyle name="Обычный 4 2 4 3 2 4 2 2" xfId="22040"/>
    <cellStyle name="Обычный 4 2 4 3 2 4 2 3" xfId="22041"/>
    <cellStyle name="Обычный 4 2 4 3 2 4 3" xfId="22042"/>
    <cellStyle name="Обычный 4 2 4 3 2 4 3 2" xfId="22043"/>
    <cellStyle name="Обычный 4 2 4 3 2 4 3 3" xfId="22044"/>
    <cellStyle name="Обычный 4 2 4 3 2 4 4" xfId="22045"/>
    <cellStyle name="Обычный 4 2 4 3 2 4 4 2" xfId="22046"/>
    <cellStyle name="Обычный 4 2 4 3 2 4 4 3" xfId="22047"/>
    <cellStyle name="Обычный 4 2 4 3 2 4 5" xfId="22048"/>
    <cellStyle name="Обычный 4 2 4 3 2 4 5 2" xfId="22049"/>
    <cellStyle name="Обычный 4 2 4 3 2 4 6" xfId="22050"/>
    <cellStyle name="Обычный 4 2 4 3 2 4 7" xfId="22051"/>
    <cellStyle name="Обычный 4 2 4 3 2 5" xfId="22052"/>
    <cellStyle name="Обычный 4 2 4 3 2 5 2" xfId="22053"/>
    <cellStyle name="Обычный 4 2 4 3 2 5 2 2" xfId="22054"/>
    <cellStyle name="Обычный 4 2 4 3 2 5 2 3" xfId="22055"/>
    <cellStyle name="Обычный 4 2 4 3 2 5 3" xfId="22056"/>
    <cellStyle name="Обычный 4 2 4 3 2 5 3 2" xfId="22057"/>
    <cellStyle name="Обычный 4 2 4 3 2 5 3 3" xfId="22058"/>
    <cellStyle name="Обычный 4 2 4 3 2 5 4" xfId="22059"/>
    <cellStyle name="Обычный 4 2 4 3 2 5 4 2" xfId="22060"/>
    <cellStyle name="Обычный 4 2 4 3 2 5 4 3" xfId="22061"/>
    <cellStyle name="Обычный 4 2 4 3 2 5 5" xfId="22062"/>
    <cellStyle name="Обычный 4 2 4 3 2 5 5 2" xfId="22063"/>
    <cellStyle name="Обычный 4 2 4 3 2 5 6" xfId="22064"/>
    <cellStyle name="Обычный 4 2 4 3 2 5 7" xfId="22065"/>
    <cellStyle name="Обычный 4 2 4 3 2 6" xfId="22066"/>
    <cellStyle name="Обычный 4 2 4 3 2 6 2" xfId="22067"/>
    <cellStyle name="Обычный 4 2 4 3 2 6 2 2" xfId="22068"/>
    <cellStyle name="Обычный 4 2 4 3 2 6 2 3" xfId="22069"/>
    <cellStyle name="Обычный 4 2 4 3 2 6 3" xfId="22070"/>
    <cellStyle name="Обычный 4 2 4 3 2 6 3 2" xfId="22071"/>
    <cellStyle name="Обычный 4 2 4 3 2 6 3 3" xfId="22072"/>
    <cellStyle name="Обычный 4 2 4 3 2 6 4" xfId="22073"/>
    <cellStyle name="Обычный 4 2 4 3 2 6 4 2" xfId="22074"/>
    <cellStyle name="Обычный 4 2 4 3 2 6 4 3" xfId="22075"/>
    <cellStyle name="Обычный 4 2 4 3 2 6 5" xfId="22076"/>
    <cellStyle name="Обычный 4 2 4 3 2 6 5 2" xfId="22077"/>
    <cellStyle name="Обычный 4 2 4 3 2 6 6" xfId="22078"/>
    <cellStyle name="Обычный 4 2 4 3 2 6 7" xfId="22079"/>
    <cellStyle name="Обычный 4 2 4 3 2 7" xfId="22080"/>
    <cellStyle name="Обычный 4 2 4 3 2 7 2" xfId="22081"/>
    <cellStyle name="Обычный 4 2 4 3 2 7 2 2" xfId="22082"/>
    <cellStyle name="Обычный 4 2 4 3 2 7 2 3" xfId="22083"/>
    <cellStyle name="Обычный 4 2 4 3 2 7 3" xfId="22084"/>
    <cellStyle name="Обычный 4 2 4 3 2 7 3 2" xfId="22085"/>
    <cellStyle name="Обычный 4 2 4 3 2 7 3 3" xfId="22086"/>
    <cellStyle name="Обычный 4 2 4 3 2 7 4" xfId="22087"/>
    <cellStyle name="Обычный 4 2 4 3 2 7 4 2" xfId="22088"/>
    <cellStyle name="Обычный 4 2 4 3 2 7 5" xfId="22089"/>
    <cellStyle name="Обычный 4 2 4 3 2 7 5 2" xfId="22090"/>
    <cellStyle name="Обычный 4 2 4 3 2 7 6" xfId="22091"/>
    <cellStyle name="Обычный 4 2 4 3 2 7 7" xfId="22092"/>
    <cellStyle name="Обычный 4 2 4 3 2 8" xfId="22093"/>
    <cellStyle name="Обычный 4 2 4 3 2 8 2" xfId="22094"/>
    <cellStyle name="Обычный 4 2 4 3 2 8 3" xfId="22095"/>
    <cellStyle name="Обычный 4 2 4 3 2 9" xfId="22096"/>
    <cellStyle name="Обычный 4 2 4 3 2 9 2" xfId="22097"/>
    <cellStyle name="Обычный 4 2 4 3 2 9 3" xfId="22098"/>
    <cellStyle name="Обычный 4 2 4 3 3" xfId="22099"/>
    <cellStyle name="Обычный 4 2 4 3 3 10" xfId="22100"/>
    <cellStyle name="Обычный 4 2 4 3 3 10 2" xfId="22101"/>
    <cellStyle name="Обычный 4 2 4 3 3 11" xfId="22102"/>
    <cellStyle name="Обычный 4 2 4 3 3 12" xfId="22103"/>
    <cellStyle name="Обычный 4 2 4 3 3 2" xfId="22104"/>
    <cellStyle name="Обычный 4 2 4 3 3 2 2" xfId="22105"/>
    <cellStyle name="Обычный 4 2 4 3 3 2 2 2" xfId="22106"/>
    <cellStyle name="Обычный 4 2 4 3 3 2 2 2 2" xfId="22107"/>
    <cellStyle name="Обычный 4 2 4 3 3 2 2 3" xfId="22108"/>
    <cellStyle name="Обычный 4 2 4 3 3 2 2 4" xfId="22109"/>
    <cellStyle name="Обычный 4 2 4 3 3 2 3" xfId="22110"/>
    <cellStyle name="Обычный 4 2 4 3 3 2 3 2" xfId="22111"/>
    <cellStyle name="Обычный 4 2 4 3 3 2 3 3" xfId="22112"/>
    <cellStyle name="Обычный 4 2 4 3 3 2 4" xfId="22113"/>
    <cellStyle name="Обычный 4 2 4 3 3 2 4 2" xfId="22114"/>
    <cellStyle name="Обычный 4 2 4 3 3 2 4 3" xfId="22115"/>
    <cellStyle name="Обычный 4 2 4 3 3 2 5" xfId="22116"/>
    <cellStyle name="Обычный 4 2 4 3 3 2 5 2" xfId="22117"/>
    <cellStyle name="Обычный 4 2 4 3 3 2 5 3" xfId="22118"/>
    <cellStyle name="Обычный 4 2 4 3 3 2 6" xfId="22119"/>
    <cellStyle name="Обычный 4 2 4 3 3 2 6 2" xfId="22120"/>
    <cellStyle name="Обычный 4 2 4 3 3 2 7" xfId="22121"/>
    <cellStyle name="Обычный 4 2 4 3 3 2 8" xfId="22122"/>
    <cellStyle name="Обычный 4 2 4 3 3 3" xfId="22123"/>
    <cellStyle name="Обычный 4 2 4 3 3 3 2" xfId="22124"/>
    <cellStyle name="Обычный 4 2 4 3 3 3 2 2" xfId="22125"/>
    <cellStyle name="Обычный 4 2 4 3 3 3 2 2 2" xfId="22126"/>
    <cellStyle name="Обычный 4 2 4 3 3 3 2 3" xfId="22127"/>
    <cellStyle name="Обычный 4 2 4 3 3 3 2 4" xfId="22128"/>
    <cellStyle name="Обычный 4 2 4 3 3 3 3" xfId="22129"/>
    <cellStyle name="Обычный 4 2 4 3 3 3 3 2" xfId="22130"/>
    <cellStyle name="Обычный 4 2 4 3 3 3 3 3" xfId="22131"/>
    <cellStyle name="Обычный 4 2 4 3 3 3 4" xfId="22132"/>
    <cellStyle name="Обычный 4 2 4 3 3 3 4 2" xfId="22133"/>
    <cellStyle name="Обычный 4 2 4 3 3 3 4 3" xfId="22134"/>
    <cellStyle name="Обычный 4 2 4 3 3 3 5" xfId="22135"/>
    <cellStyle name="Обычный 4 2 4 3 3 3 5 2" xfId="22136"/>
    <cellStyle name="Обычный 4 2 4 3 3 3 5 3" xfId="22137"/>
    <cellStyle name="Обычный 4 2 4 3 3 3 6" xfId="22138"/>
    <cellStyle name="Обычный 4 2 4 3 3 3 6 2" xfId="22139"/>
    <cellStyle name="Обычный 4 2 4 3 3 3 7" xfId="22140"/>
    <cellStyle name="Обычный 4 2 4 3 3 3 8" xfId="22141"/>
    <cellStyle name="Обычный 4 2 4 3 3 4" xfId="22142"/>
    <cellStyle name="Обычный 4 2 4 3 3 4 2" xfId="22143"/>
    <cellStyle name="Обычный 4 2 4 3 3 4 2 2" xfId="22144"/>
    <cellStyle name="Обычный 4 2 4 3 3 4 2 3" xfId="22145"/>
    <cellStyle name="Обычный 4 2 4 3 3 4 3" xfId="22146"/>
    <cellStyle name="Обычный 4 2 4 3 3 4 3 2" xfId="22147"/>
    <cellStyle name="Обычный 4 2 4 3 3 4 3 3" xfId="22148"/>
    <cellStyle name="Обычный 4 2 4 3 3 4 4" xfId="22149"/>
    <cellStyle name="Обычный 4 2 4 3 3 4 4 2" xfId="22150"/>
    <cellStyle name="Обычный 4 2 4 3 3 4 4 3" xfId="22151"/>
    <cellStyle name="Обычный 4 2 4 3 3 4 5" xfId="22152"/>
    <cellStyle name="Обычный 4 2 4 3 3 4 5 2" xfId="22153"/>
    <cellStyle name="Обычный 4 2 4 3 3 4 6" xfId="22154"/>
    <cellStyle name="Обычный 4 2 4 3 3 4 7" xfId="22155"/>
    <cellStyle name="Обычный 4 2 4 3 3 5" xfId="22156"/>
    <cellStyle name="Обычный 4 2 4 3 3 5 2" xfId="22157"/>
    <cellStyle name="Обычный 4 2 4 3 3 5 2 2" xfId="22158"/>
    <cellStyle name="Обычный 4 2 4 3 3 5 2 3" xfId="22159"/>
    <cellStyle name="Обычный 4 2 4 3 3 5 3" xfId="22160"/>
    <cellStyle name="Обычный 4 2 4 3 3 5 3 2" xfId="22161"/>
    <cellStyle name="Обычный 4 2 4 3 3 5 3 3" xfId="22162"/>
    <cellStyle name="Обычный 4 2 4 3 3 5 4" xfId="22163"/>
    <cellStyle name="Обычный 4 2 4 3 3 5 4 2" xfId="22164"/>
    <cellStyle name="Обычный 4 2 4 3 3 5 4 3" xfId="22165"/>
    <cellStyle name="Обычный 4 2 4 3 3 5 5" xfId="22166"/>
    <cellStyle name="Обычный 4 2 4 3 3 5 5 2" xfId="22167"/>
    <cellStyle name="Обычный 4 2 4 3 3 5 6" xfId="22168"/>
    <cellStyle name="Обычный 4 2 4 3 3 5 7" xfId="22169"/>
    <cellStyle name="Обычный 4 2 4 3 3 6" xfId="22170"/>
    <cellStyle name="Обычный 4 2 4 3 3 6 2" xfId="22171"/>
    <cellStyle name="Обычный 4 2 4 3 3 6 2 2" xfId="22172"/>
    <cellStyle name="Обычный 4 2 4 3 3 6 2 3" xfId="22173"/>
    <cellStyle name="Обычный 4 2 4 3 3 6 3" xfId="22174"/>
    <cellStyle name="Обычный 4 2 4 3 3 6 3 2" xfId="22175"/>
    <cellStyle name="Обычный 4 2 4 3 3 6 3 3" xfId="22176"/>
    <cellStyle name="Обычный 4 2 4 3 3 6 4" xfId="22177"/>
    <cellStyle name="Обычный 4 2 4 3 3 6 4 2" xfId="22178"/>
    <cellStyle name="Обычный 4 2 4 3 3 6 5" xfId="22179"/>
    <cellStyle name="Обычный 4 2 4 3 3 6 5 2" xfId="22180"/>
    <cellStyle name="Обычный 4 2 4 3 3 6 6" xfId="22181"/>
    <cellStyle name="Обычный 4 2 4 3 3 6 7" xfId="22182"/>
    <cellStyle name="Обычный 4 2 4 3 3 7" xfId="22183"/>
    <cellStyle name="Обычный 4 2 4 3 3 7 2" xfId="22184"/>
    <cellStyle name="Обычный 4 2 4 3 3 7 3" xfId="22185"/>
    <cellStyle name="Обычный 4 2 4 3 3 8" xfId="22186"/>
    <cellStyle name="Обычный 4 2 4 3 3 8 2" xfId="22187"/>
    <cellStyle name="Обычный 4 2 4 3 3 8 3" xfId="22188"/>
    <cellStyle name="Обычный 4 2 4 3 3 9" xfId="22189"/>
    <cellStyle name="Обычный 4 2 4 3 3 9 2" xfId="22190"/>
    <cellStyle name="Обычный 4 2 4 3 3 9 3" xfId="22191"/>
    <cellStyle name="Обычный 4 2 4 3 4" xfId="22192"/>
    <cellStyle name="Обычный 4 2 4 3 4 2" xfId="22193"/>
    <cellStyle name="Обычный 4 2 4 3 4 2 2" xfId="22194"/>
    <cellStyle name="Обычный 4 2 4 3 4 2 2 2" xfId="22195"/>
    <cellStyle name="Обычный 4 2 4 3 4 2 2 3" xfId="22196"/>
    <cellStyle name="Обычный 4 2 4 3 4 2 3" xfId="22197"/>
    <cellStyle name="Обычный 4 2 4 3 4 2 3 2" xfId="22198"/>
    <cellStyle name="Обычный 4 2 4 3 4 2 3 3" xfId="22199"/>
    <cellStyle name="Обычный 4 2 4 3 4 2 4" xfId="22200"/>
    <cellStyle name="Обычный 4 2 4 3 4 2 4 2" xfId="22201"/>
    <cellStyle name="Обычный 4 2 4 3 4 2 4 3" xfId="22202"/>
    <cellStyle name="Обычный 4 2 4 3 4 2 5" xfId="22203"/>
    <cellStyle name="Обычный 4 2 4 3 4 2 5 2" xfId="22204"/>
    <cellStyle name="Обычный 4 2 4 3 4 2 6" xfId="22205"/>
    <cellStyle name="Обычный 4 2 4 3 4 2 7" xfId="22206"/>
    <cellStyle name="Обычный 4 2 4 3 4 3" xfId="22207"/>
    <cellStyle name="Обычный 4 2 4 3 4 3 2" xfId="22208"/>
    <cellStyle name="Обычный 4 2 4 3 4 3 2 2" xfId="22209"/>
    <cellStyle name="Обычный 4 2 4 3 4 3 3" xfId="22210"/>
    <cellStyle name="Обычный 4 2 4 3 4 3 4" xfId="22211"/>
    <cellStyle name="Обычный 4 2 4 3 4 4" xfId="22212"/>
    <cellStyle name="Обычный 4 2 4 3 4 4 2" xfId="22213"/>
    <cellStyle name="Обычный 4 2 4 3 4 4 3" xfId="22214"/>
    <cellStyle name="Обычный 4 2 4 3 4 5" xfId="22215"/>
    <cellStyle name="Обычный 4 2 4 3 4 5 2" xfId="22216"/>
    <cellStyle name="Обычный 4 2 4 3 4 5 3" xfId="22217"/>
    <cellStyle name="Обычный 4 2 4 3 4 6" xfId="22218"/>
    <cellStyle name="Обычный 4 2 4 3 4 6 2" xfId="22219"/>
    <cellStyle name="Обычный 4 2 4 3 4 6 3" xfId="22220"/>
    <cellStyle name="Обычный 4 2 4 3 4 7" xfId="22221"/>
    <cellStyle name="Обычный 4 2 4 3 4 7 2" xfId="22222"/>
    <cellStyle name="Обычный 4 2 4 3 4 8" xfId="22223"/>
    <cellStyle name="Обычный 4 2 4 3 4 9" xfId="22224"/>
    <cellStyle name="Обычный 4 2 4 3 5" xfId="22225"/>
    <cellStyle name="Обычный 4 2 4 3 5 2" xfId="22226"/>
    <cellStyle name="Обычный 4 2 4 3 5 2 2" xfId="22227"/>
    <cellStyle name="Обычный 4 2 4 3 5 2 2 2" xfId="22228"/>
    <cellStyle name="Обычный 4 2 4 3 5 2 3" xfId="22229"/>
    <cellStyle name="Обычный 4 2 4 3 5 2 4" xfId="22230"/>
    <cellStyle name="Обычный 4 2 4 3 5 3" xfId="22231"/>
    <cellStyle name="Обычный 4 2 4 3 5 3 2" xfId="22232"/>
    <cellStyle name="Обычный 4 2 4 3 5 3 3" xfId="22233"/>
    <cellStyle name="Обычный 4 2 4 3 5 4" xfId="22234"/>
    <cellStyle name="Обычный 4 2 4 3 5 4 2" xfId="22235"/>
    <cellStyle name="Обычный 4 2 4 3 5 4 3" xfId="22236"/>
    <cellStyle name="Обычный 4 2 4 3 5 5" xfId="22237"/>
    <cellStyle name="Обычный 4 2 4 3 5 5 2" xfId="22238"/>
    <cellStyle name="Обычный 4 2 4 3 5 5 3" xfId="22239"/>
    <cellStyle name="Обычный 4 2 4 3 5 6" xfId="22240"/>
    <cellStyle name="Обычный 4 2 4 3 5 6 2" xfId="22241"/>
    <cellStyle name="Обычный 4 2 4 3 5 7" xfId="22242"/>
    <cellStyle name="Обычный 4 2 4 3 5 8" xfId="22243"/>
    <cellStyle name="Обычный 4 2 4 3 6" xfId="22244"/>
    <cellStyle name="Обычный 4 2 4 3 6 2" xfId="22245"/>
    <cellStyle name="Обычный 4 2 4 3 6 2 2" xfId="22246"/>
    <cellStyle name="Обычный 4 2 4 3 6 2 3" xfId="22247"/>
    <cellStyle name="Обычный 4 2 4 3 6 3" xfId="22248"/>
    <cellStyle name="Обычный 4 2 4 3 6 3 2" xfId="22249"/>
    <cellStyle name="Обычный 4 2 4 3 6 3 3" xfId="22250"/>
    <cellStyle name="Обычный 4 2 4 3 6 4" xfId="22251"/>
    <cellStyle name="Обычный 4 2 4 3 6 4 2" xfId="22252"/>
    <cellStyle name="Обычный 4 2 4 3 6 4 3" xfId="22253"/>
    <cellStyle name="Обычный 4 2 4 3 6 5" xfId="22254"/>
    <cellStyle name="Обычный 4 2 4 3 6 5 2" xfId="22255"/>
    <cellStyle name="Обычный 4 2 4 3 6 6" xfId="22256"/>
    <cellStyle name="Обычный 4 2 4 3 6 7" xfId="22257"/>
    <cellStyle name="Обычный 4 2 4 3 7" xfId="22258"/>
    <cellStyle name="Обычный 4 2 4 3 7 2" xfId="22259"/>
    <cellStyle name="Обычный 4 2 4 3 7 2 2" xfId="22260"/>
    <cellStyle name="Обычный 4 2 4 3 7 2 3" xfId="22261"/>
    <cellStyle name="Обычный 4 2 4 3 7 3" xfId="22262"/>
    <cellStyle name="Обычный 4 2 4 3 7 3 2" xfId="22263"/>
    <cellStyle name="Обычный 4 2 4 3 7 3 3" xfId="22264"/>
    <cellStyle name="Обычный 4 2 4 3 7 4" xfId="22265"/>
    <cellStyle name="Обычный 4 2 4 3 7 4 2" xfId="22266"/>
    <cellStyle name="Обычный 4 2 4 3 7 4 3" xfId="22267"/>
    <cellStyle name="Обычный 4 2 4 3 7 5" xfId="22268"/>
    <cellStyle name="Обычный 4 2 4 3 7 5 2" xfId="22269"/>
    <cellStyle name="Обычный 4 2 4 3 7 6" xfId="22270"/>
    <cellStyle name="Обычный 4 2 4 3 7 7" xfId="22271"/>
    <cellStyle name="Обычный 4 2 4 3 8" xfId="22272"/>
    <cellStyle name="Обычный 4 2 4 3 8 2" xfId="22273"/>
    <cellStyle name="Обычный 4 2 4 3 8 2 2" xfId="22274"/>
    <cellStyle name="Обычный 4 2 4 3 8 2 3" xfId="22275"/>
    <cellStyle name="Обычный 4 2 4 3 8 3" xfId="22276"/>
    <cellStyle name="Обычный 4 2 4 3 8 3 2" xfId="22277"/>
    <cellStyle name="Обычный 4 2 4 3 8 3 3" xfId="22278"/>
    <cellStyle name="Обычный 4 2 4 3 8 4" xfId="22279"/>
    <cellStyle name="Обычный 4 2 4 3 8 4 2" xfId="22280"/>
    <cellStyle name="Обычный 4 2 4 3 8 4 3" xfId="22281"/>
    <cellStyle name="Обычный 4 2 4 3 8 5" xfId="22282"/>
    <cellStyle name="Обычный 4 2 4 3 8 5 2" xfId="22283"/>
    <cellStyle name="Обычный 4 2 4 3 8 6" xfId="22284"/>
    <cellStyle name="Обычный 4 2 4 3 8 7" xfId="22285"/>
    <cellStyle name="Обычный 4 2 4 3 9" xfId="22286"/>
    <cellStyle name="Обычный 4 2 4 3 9 2" xfId="22287"/>
    <cellStyle name="Обычный 4 2 4 3 9 2 2" xfId="22288"/>
    <cellStyle name="Обычный 4 2 4 3 9 2 3" xfId="22289"/>
    <cellStyle name="Обычный 4 2 4 3 9 3" xfId="22290"/>
    <cellStyle name="Обычный 4 2 4 3 9 3 2" xfId="22291"/>
    <cellStyle name="Обычный 4 2 4 3 9 3 3" xfId="22292"/>
    <cellStyle name="Обычный 4 2 4 3 9 4" xfId="22293"/>
    <cellStyle name="Обычный 4 2 4 3 9 4 2" xfId="22294"/>
    <cellStyle name="Обычный 4 2 4 3 9 4 3" xfId="22295"/>
    <cellStyle name="Обычный 4 2 4 3 9 5" xfId="22296"/>
    <cellStyle name="Обычный 4 2 4 3 9 5 2" xfId="22297"/>
    <cellStyle name="Обычный 4 2 4 3 9 6" xfId="22298"/>
    <cellStyle name="Обычный 4 2 4 3 9 7" xfId="22299"/>
    <cellStyle name="Обычный 4 2 4 4" xfId="22300"/>
    <cellStyle name="Обычный 4 2 4 4 10" xfId="22301"/>
    <cellStyle name="Обычный 4 2 4 4 10 2" xfId="22302"/>
    <cellStyle name="Обычный 4 2 4 4 10 3" xfId="22303"/>
    <cellStyle name="Обычный 4 2 4 4 11" xfId="22304"/>
    <cellStyle name="Обычный 4 2 4 4 11 2" xfId="22305"/>
    <cellStyle name="Обычный 4 2 4 4 11 3" xfId="22306"/>
    <cellStyle name="Обычный 4 2 4 4 12" xfId="22307"/>
    <cellStyle name="Обычный 4 2 4 4 12 2" xfId="22308"/>
    <cellStyle name="Обычный 4 2 4 4 13" xfId="22309"/>
    <cellStyle name="Обычный 4 2 4 4 14" xfId="22310"/>
    <cellStyle name="Обычный 4 2 4 4 2" xfId="22311"/>
    <cellStyle name="Обычный 4 2 4 4 2 2" xfId="22312"/>
    <cellStyle name="Обычный 4 2 4 4 2 2 2" xfId="22313"/>
    <cellStyle name="Обычный 4 2 4 4 2 2 2 2" xfId="22314"/>
    <cellStyle name="Обычный 4 2 4 4 2 2 2 3" xfId="22315"/>
    <cellStyle name="Обычный 4 2 4 4 2 2 3" xfId="22316"/>
    <cellStyle name="Обычный 4 2 4 4 2 2 3 2" xfId="22317"/>
    <cellStyle name="Обычный 4 2 4 4 2 2 3 3" xfId="22318"/>
    <cellStyle name="Обычный 4 2 4 4 2 2 4" xfId="22319"/>
    <cellStyle name="Обычный 4 2 4 4 2 2 4 2" xfId="22320"/>
    <cellStyle name="Обычный 4 2 4 4 2 2 4 3" xfId="22321"/>
    <cellStyle name="Обычный 4 2 4 4 2 2 5" xfId="22322"/>
    <cellStyle name="Обычный 4 2 4 4 2 2 5 2" xfId="22323"/>
    <cellStyle name="Обычный 4 2 4 4 2 2 6" xfId="22324"/>
    <cellStyle name="Обычный 4 2 4 4 2 2 7" xfId="22325"/>
    <cellStyle name="Обычный 4 2 4 4 2 3" xfId="22326"/>
    <cellStyle name="Обычный 4 2 4 4 2 3 2" xfId="22327"/>
    <cellStyle name="Обычный 4 2 4 4 2 3 2 2" xfId="22328"/>
    <cellStyle name="Обычный 4 2 4 4 2 3 3" xfId="22329"/>
    <cellStyle name="Обычный 4 2 4 4 2 3 4" xfId="22330"/>
    <cellStyle name="Обычный 4 2 4 4 2 4" xfId="22331"/>
    <cellStyle name="Обычный 4 2 4 4 2 4 2" xfId="22332"/>
    <cellStyle name="Обычный 4 2 4 4 2 4 3" xfId="22333"/>
    <cellStyle name="Обычный 4 2 4 4 2 5" xfId="22334"/>
    <cellStyle name="Обычный 4 2 4 4 2 5 2" xfId="22335"/>
    <cellStyle name="Обычный 4 2 4 4 2 5 3" xfId="22336"/>
    <cellStyle name="Обычный 4 2 4 4 2 6" xfId="22337"/>
    <cellStyle name="Обычный 4 2 4 4 2 6 2" xfId="22338"/>
    <cellStyle name="Обычный 4 2 4 4 2 6 3" xfId="22339"/>
    <cellStyle name="Обычный 4 2 4 4 2 7" xfId="22340"/>
    <cellStyle name="Обычный 4 2 4 4 2 7 2" xfId="22341"/>
    <cellStyle name="Обычный 4 2 4 4 2 8" xfId="22342"/>
    <cellStyle name="Обычный 4 2 4 4 2 9" xfId="22343"/>
    <cellStyle name="Обычный 4 2 4 4 3" xfId="22344"/>
    <cellStyle name="Обычный 4 2 4 4 3 2" xfId="22345"/>
    <cellStyle name="Обычный 4 2 4 4 3 2 2" xfId="22346"/>
    <cellStyle name="Обычный 4 2 4 4 3 2 2 2" xfId="22347"/>
    <cellStyle name="Обычный 4 2 4 4 3 2 3" xfId="22348"/>
    <cellStyle name="Обычный 4 2 4 4 3 2 4" xfId="22349"/>
    <cellStyle name="Обычный 4 2 4 4 3 3" xfId="22350"/>
    <cellStyle name="Обычный 4 2 4 4 3 3 2" xfId="22351"/>
    <cellStyle name="Обычный 4 2 4 4 3 3 3" xfId="22352"/>
    <cellStyle name="Обычный 4 2 4 4 3 4" xfId="22353"/>
    <cellStyle name="Обычный 4 2 4 4 3 4 2" xfId="22354"/>
    <cellStyle name="Обычный 4 2 4 4 3 4 3" xfId="22355"/>
    <cellStyle name="Обычный 4 2 4 4 3 5" xfId="22356"/>
    <cellStyle name="Обычный 4 2 4 4 3 5 2" xfId="22357"/>
    <cellStyle name="Обычный 4 2 4 4 3 5 3" xfId="22358"/>
    <cellStyle name="Обычный 4 2 4 4 3 6" xfId="22359"/>
    <cellStyle name="Обычный 4 2 4 4 3 6 2" xfId="22360"/>
    <cellStyle name="Обычный 4 2 4 4 3 7" xfId="22361"/>
    <cellStyle name="Обычный 4 2 4 4 3 8" xfId="22362"/>
    <cellStyle name="Обычный 4 2 4 4 4" xfId="22363"/>
    <cellStyle name="Обычный 4 2 4 4 4 2" xfId="22364"/>
    <cellStyle name="Обычный 4 2 4 4 4 2 2" xfId="22365"/>
    <cellStyle name="Обычный 4 2 4 4 4 2 3" xfId="22366"/>
    <cellStyle name="Обычный 4 2 4 4 4 3" xfId="22367"/>
    <cellStyle name="Обычный 4 2 4 4 4 3 2" xfId="22368"/>
    <cellStyle name="Обычный 4 2 4 4 4 3 3" xfId="22369"/>
    <cellStyle name="Обычный 4 2 4 4 4 4" xfId="22370"/>
    <cellStyle name="Обычный 4 2 4 4 4 4 2" xfId="22371"/>
    <cellStyle name="Обычный 4 2 4 4 4 4 3" xfId="22372"/>
    <cellStyle name="Обычный 4 2 4 4 4 5" xfId="22373"/>
    <cellStyle name="Обычный 4 2 4 4 4 5 2" xfId="22374"/>
    <cellStyle name="Обычный 4 2 4 4 4 6" xfId="22375"/>
    <cellStyle name="Обычный 4 2 4 4 4 7" xfId="22376"/>
    <cellStyle name="Обычный 4 2 4 4 5" xfId="22377"/>
    <cellStyle name="Обычный 4 2 4 4 5 2" xfId="22378"/>
    <cellStyle name="Обычный 4 2 4 4 5 2 2" xfId="22379"/>
    <cellStyle name="Обычный 4 2 4 4 5 2 3" xfId="22380"/>
    <cellStyle name="Обычный 4 2 4 4 5 3" xfId="22381"/>
    <cellStyle name="Обычный 4 2 4 4 5 3 2" xfId="22382"/>
    <cellStyle name="Обычный 4 2 4 4 5 3 3" xfId="22383"/>
    <cellStyle name="Обычный 4 2 4 4 5 4" xfId="22384"/>
    <cellStyle name="Обычный 4 2 4 4 5 4 2" xfId="22385"/>
    <cellStyle name="Обычный 4 2 4 4 5 4 3" xfId="22386"/>
    <cellStyle name="Обычный 4 2 4 4 5 5" xfId="22387"/>
    <cellStyle name="Обычный 4 2 4 4 5 5 2" xfId="22388"/>
    <cellStyle name="Обычный 4 2 4 4 5 6" xfId="22389"/>
    <cellStyle name="Обычный 4 2 4 4 5 7" xfId="22390"/>
    <cellStyle name="Обычный 4 2 4 4 6" xfId="22391"/>
    <cellStyle name="Обычный 4 2 4 4 6 2" xfId="22392"/>
    <cellStyle name="Обычный 4 2 4 4 6 2 2" xfId="22393"/>
    <cellStyle name="Обычный 4 2 4 4 6 2 3" xfId="22394"/>
    <cellStyle name="Обычный 4 2 4 4 6 3" xfId="22395"/>
    <cellStyle name="Обычный 4 2 4 4 6 3 2" xfId="22396"/>
    <cellStyle name="Обычный 4 2 4 4 6 3 3" xfId="22397"/>
    <cellStyle name="Обычный 4 2 4 4 6 4" xfId="22398"/>
    <cellStyle name="Обычный 4 2 4 4 6 4 2" xfId="22399"/>
    <cellStyle name="Обычный 4 2 4 4 6 4 3" xfId="22400"/>
    <cellStyle name="Обычный 4 2 4 4 6 5" xfId="22401"/>
    <cellStyle name="Обычный 4 2 4 4 6 5 2" xfId="22402"/>
    <cellStyle name="Обычный 4 2 4 4 6 6" xfId="22403"/>
    <cellStyle name="Обычный 4 2 4 4 6 7" xfId="22404"/>
    <cellStyle name="Обычный 4 2 4 4 7" xfId="22405"/>
    <cellStyle name="Обычный 4 2 4 4 7 2" xfId="22406"/>
    <cellStyle name="Обычный 4 2 4 4 7 2 2" xfId="22407"/>
    <cellStyle name="Обычный 4 2 4 4 7 2 3" xfId="22408"/>
    <cellStyle name="Обычный 4 2 4 4 7 3" xfId="22409"/>
    <cellStyle name="Обычный 4 2 4 4 7 3 2" xfId="22410"/>
    <cellStyle name="Обычный 4 2 4 4 7 3 3" xfId="22411"/>
    <cellStyle name="Обычный 4 2 4 4 7 4" xfId="22412"/>
    <cellStyle name="Обычный 4 2 4 4 7 4 2" xfId="22413"/>
    <cellStyle name="Обычный 4 2 4 4 7 4 3" xfId="22414"/>
    <cellStyle name="Обычный 4 2 4 4 7 5" xfId="22415"/>
    <cellStyle name="Обычный 4 2 4 4 7 5 2" xfId="22416"/>
    <cellStyle name="Обычный 4 2 4 4 7 6" xfId="22417"/>
    <cellStyle name="Обычный 4 2 4 4 7 7" xfId="22418"/>
    <cellStyle name="Обычный 4 2 4 4 8" xfId="22419"/>
    <cellStyle name="Обычный 4 2 4 4 8 2" xfId="22420"/>
    <cellStyle name="Обычный 4 2 4 4 8 2 2" xfId="22421"/>
    <cellStyle name="Обычный 4 2 4 4 8 2 3" xfId="22422"/>
    <cellStyle name="Обычный 4 2 4 4 8 3" xfId="22423"/>
    <cellStyle name="Обычный 4 2 4 4 8 3 2" xfId="22424"/>
    <cellStyle name="Обычный 4 2 4 4 8 3 3" xfId="22425"/>
    <cellStyle name="Обычный 4 2 4 4 8 4" xfId="22426"/>
    <cellStyle name="Обычный 4 2 4 4 8 4 2" xfId="22427"/>
    <cellStyle name="Обычный 4 2 4 4 8 5" xfId="22428"/>
    <cellStyle name="Обычный 4 2 4 4 8 5 2" xfId="22429"/>
    <cellStyle name="Обычный 4 2 4 4 8 6" xfId="22430"/>
    <cellStyle name="Обычный 4 2 4 4 8 7" xfId="22431"/>
    <cellStyle name="Обычный 4 2 4 4 9" xfId="22432"/>
    <cellStyle name="Обычный 4 2 4 4 9 2" xfId="22433"/>
    <cellStyle name="Обычный 4 2 4 4 9 3" xfId="22434"/>
    <cellStyle name="Обычный 4 2 4 5" xfId="22435"/>
    <cellStyle name="Обычный 4 2 4 5 10" xfId="22436"/>
    <cellStyle name="Обычный 4 2 4 5 10 2" xfId="22437"/>
    <cellStyle name="Обычный 4 2 4 5 11" xfId="22438"/>
    <cellStyle name="Обычный 4 2 4 5 12" xfId="22439"/>
    <cellStyle name="Обычный 4 2 4 5 2" xfId="22440"/>
    <cellStyle name="Обычный 4 2 4 5 2 2" xfId="22441"/>
    <cellStyle name="Обычный 4 2 4 5 2 2 2" xfId="22442"/>
    <cellStyle name="Обычный 4 2 4 5 2 2 2 2" xfId="22443"/>
    <cellStyle name="Обычный 4 2 4 5 2 2 3" xfId="22444"/>
    <cellStyle name="Обычный 4 2 4 5 2 2 4" xfId="22445"/>
    <cellStyle name="Обычный 4 2 4 5 2 3" xfId="22446"/>
    <cellStyle name="Обычный 4 2 4 5 2 3 2" xfId="22447"/>
    <cellStyle name="Обычный 4 2 4 5 2 3 3" xfId="22448"/>
    <cellStyle name="Обычный 4 2 4 5 2 4" xfId="22449"/>
    <cellStyle name="Обычный 4 2 4 5 2 4 2" xfId="22450"/>
    <cellStyle name="Обычный 4 2 4 5 2 4 3" xfId="22451"/>
    <cellStyle name="Обычный 4 2 4 5 2 5" xfId="22452"/>
    <cellStyle name="Обычный 4 2 4 5 2 5 2" xfId="22453"/>
    <cellStyle name="Обычный 4 2 4 5 2 5 3" xfId="22454"/>
    <cellStyle name="Обычный 4 2 4 5 2 6" xfId="22455"/>
    <cellStyle name="Обычный 4 2 4 5 2 6 2" xfId="22456"/>
    <cellStyle name="Обычный 4 2 4 5 2 7" xfId="22457"/>
    <cellStyle name="Обычный 4 2 4 5 2 8" xfId="22458"/>
    <cellStyle name="Обычный 4 2 4 5 3" xfId="22459"/>
    <cellStyle name="Обычный 4 2 4 5 3 2" xfId="22460"/>
    <cellStyle name="Обычный 4 2 4 5 3 2 2" xfId="22461"/>
    <cellStyle name="Обычный 4 2 4 5 3 2 2 2" xfId="22462"/>
    <cellStyle name="Обычный 4 2 4 5 3 2 3" xfId="22463"/>
    <cellStyle name="Обычный 4 2 4 5 3 2 4" xfId="22464"/>
    <cellStyle name="Обычный 4 2 4 5 3 3" xfId="22465"/>
    <cellStyle name="Обычный 4 2 4 5 3 3 2" xfId="22466"/>
    <cellStyle name="Обычный 4 2 4 5 3 3 3" xfId="22467"/>
    <cellStyle name="Обычный 4 2 4 5 3 4" xfId="22468"/>
    <cellStyle name="Обычный 4 2 4 5 3 4 2" xfId="22469"/>
    <cellStyle name="Обычный 4 2 4 5 3 4 3" xfId="22470"/>
    <cellStyle name="Обычный 4 2 4 5 3 5" xfId="22471"/>
    <cellStyle name="Обычный 4 2 4 5 3 5 2" xfId="22472"/>
    <cellStyle name="Обычный 4 2 4 5 3 5 3" xfId="22473"/>
    <cellStyle name="Обычный 4 2 4 5 3 6" xfId="22474"/>
    <cellStyle name="Обычный 4 2 4 5 3 6 2" xfId="22475"/>
    <cellStyle name="Обычный 4 2 4 5 3 7" xfId="22476"/>
    <cellStyle name="Обычный 4 2 4 5 3 8" xfId="22477"/>
    <cellStyle name="Обычный 4 2 4 5 4" xfId="22478"/>
    <cellStyle name="Обычный 4 2 4 5 4 2" xfId="22479"/>
    <cellStyle name="Обычный 4 2 4 5 4 2 2" xfId="22480"/>
    <cellStyle name="Обычный 4 2 4 5 4 2 3" xfId="22481"/>
    <cellStyle name="Обычный 4 2 4 5 4 3" xfId="22482"/>
    <cellStyle name="Обычный 4 2 4 5 4 3 2" xfId="22483"/>
    <cellStyle name="Обычный 4 2 4 5 4 3 3" xfId="22484"/>
    <cellStyle name="Обычный 4 2 4 5 4 4" xfId="22485"/>
    <cellStyle name="Обычный 4 2 4 5 4 4 2" xfId="22486"/>
    <cellStyle name="Обычный 4 2 4 5 4 4 3" xfId="22487"/>
    <cellStyle name="Обычный 4 2 4 5 4 5" xfId="22488"/>
    <cellStyle name="Обычный 4 2 4 5 4 5 2" xfId="22489"/>
    <cellStyle name="Обычный 4 2 4 5 4 6" xfId="22490"/>
    <cellStyle name="Обычный 4 2 4 5 4 7" xfId="22491"/>
    <cellStyle name="Обычный 4 2 4 5 5" xfId="22492"/>
    <cellStyle name="Обычный 4 2 4 5 5 2" xfId="22493"/>
    <cellStyle name="Обычный 4 2 4 5 5 2 2" xfId="22494"/>
    <cellStyle name="Обычный 4 2 4 5 5 2 3" xfId="22495"/>
    <cellStyle name="Обычный 4 2 4 5 5 3" xfId="22496"/>
    <cellStyle name="Обычный 4 2 4 5 5 3 2" xfId="22497"/>
    <cellStyle name="Обычный 4 2 4 5 5 3 3" xfId="22498"/>
    <cellStyle name="Обычный 4 2 4 5 5 4" xfId="22499"/>
    <cellStyle name="Обычный 4 2 4 5 5 4 2" xfId="22500"/>
    <cellStyle name="Обычный 4 2 4 5 5 4 3" xfId="22501"/>
    <cellStyle name="Обычный 4 2 4 5 5 5" xfId="22502"/>
    <cellStyle name="Обычный 4 2 4 5 5 5 2" xfId="22503"/>
    <cellStyle name="Обычный 4 2 4 5 5 6" xfId="22504"/>
    <cellStyle name="Обычный 4 2 4 5 5 7" xfId="22505"/>
    <cellStyle name="Обычный 4 2 4 5 6" xfId="22506"/>
    <cellStyle name="Обычный 4 2 4 5 6 2" xfId="22507"/>
    <cellStyle name="Обычный 4 2 4 5 6 2 2" xfId="22508"/>
    <cellStyle name="Обычный 4 2 4 5 6 2 3" xfId="22509"/>
    <cellStyle name="Обычный 4 2 4 5 6 3" xfId="22510"/>
    <cellStyle name="Обычный 4 2 4 5 6 3 2" xfId="22511"/>
    <cellStyle name="Обычный 4 2 4 5 6 3 3" xfId="22512"/>
    <cellStyle name="Обычный 4 2 4 5 6 4" xfId="22513"/>
    <cellStyle name="Обычный 4 2 4 5 6 4 2" xfId="22514"/>
    <cellStyle name="Обычный 4 2 4 5 6 5" xfId="22515"/>
    <cellStyle name="Обычный 4 2 4 5 6 5 2" xfId="22516"/>
    <cellStyle name="Обычный 4 2 4 5 6 6" xfId="22517"/>
    <cellStyle name="Обычный 4 2 4 5 6 7" xfId="22518"/>
    <cellStyle name="Обычный 4 2 4 5 7" xfId="22519"/>
    <cellStyle name="Обычный 4 2 4 5 7 2" xfId="22520"/>
    <cellStyle name="Обычный 4 2 4 5 7 3" xfId="22521"/>
    <cellStyle name="Обычный 4 2 4 5 8" xfId="22522"/>
    <cellStyle name="Обычный 4 2 4 5 8 2" xfId="22523"/>
    <cellStyle name="Обычный 4 2 4 5 8 3" xfId="22524"/>
    <cellStyle name="Обычный 4 2 4 5 9" xfId="22525"/>
    <cellStyle name="Обычный 4 2 4 5 9 2" xfId="22526"/>
    <cellStyle name="Обычный 4 2 4 5 9 3" xfId="22527"/>
    <cellStyle name="Обычный 4 2 4 6" xfId="22528"/>
    <cellStyle name="Обычный 4 2 4 6 2" xfId="22529"/>
    <cellStyle name="Обычный 4 2 4 6 2 2" xfId="22530"/>
    <cellStyle name="Обычный 4 2 4 6 2 2 2" xfId="22531"/>
    <cellStyle name="Обычный 4 2 4 6 2 2 3" xfId="22532"/>
    <cellStyle name="Обычный 4 2 4 6 2 3" xfId="22533"/>
    <cellStyle name="Обычный 4 2 4 6 2 3 2" xfId="22534"/>
    <cellStyle name="Обычный 4 2 4 6 2 3 3" xfId="22535"/>
    <cellStyle name="Обычный 4 2 4 6 2 4" xfId="22536"/>
    <cellStyle name="Обычный 4 2 4 6 2 4 2" xfId="22537"/>
    <cellStyle name="Обычный 4 2 4 6 2 4 3" xfId="22538"/>
    <cellStyle name="Обычный 4 2 4 6 2 5" xfId="22539"/>
    <cellStyle name="Обычный 4 2 4 6 2 5 2" xfId="22540"/>
    <cellStyle name="Обычный 4 2 4 6 2 6" xfId="22541"/>
    <cellStyle name="Обычный 4 2 4 6 2 7" xfId="22542"/>
    <cellStyle name="Обычный 4 2 4 6 3" xfId="22543"/>
    <cellStyle name="Обычный 4 2 4 6 3 2" xfId="22544"/>
    <cellStyle name="Обычный 4 2 4 6 3 2 2" xfId="22545"/>
    <cellStyle name="Обычный 4 2 4 6 3 3" xfId="22546"/>
    <cellStyle name="Обычный 4 2 4 6 3 4" xfId="22547"/>
    <cellStyle name="Обычный 4 2 4 6 4" xfId="22548"/>
    <cellStyle name="Обычный 4 2 4 6 4 2" xfId="22549"/>
    <cellStyle name="Обычный 4 2 4 6 4 3" xfId="22550"/>
    <cellStyle name="Обычный 4 2 4 6 5" xfId="22551"/>
    <cellStyle name="Обычный 4 2 4 6 5 2" xfId="22552"/>
    <cellStyle name="Обычный 4 2 4 6 5 3" xfId="22553"/>
    <cellStyle name="Обычный 4 2 4 6 6" xfId="22554"/>
    <cellStyle name="Обычный 4 2 4 6 6 2" xfId="22555"/>
    <cellStyle name="Обычный 4 2 4 6 6 3" xfId="22556"/>
    <cellStyle name="Обычный 4 2 4 6 7" xfId="22557"/>
    <cellStyle name="Обычный 4 2 4 6 7 2" xfId="22558"/>
    <cellStyle name="Обычный 4 2 4 6 8" xfId="22559"/>
    <cellStyle name="Обычный 4 2 4 6 9" xfId="22560"/>
    <cellStyle name="Обычный 4 2 4 7" xfId="22561"/>
    <cellStyle name="Обычный 4 2 4 7 2" xfId="22562"/>
    <cellStyle name="Обычный 4 2 4 7 3" xfId="22563"/>
    <cellStyle name="Обычный 4 2 4 7 3 2" xfId="22564"/>
    <cellStyle name="Обычный 4 2 4 7 3 3" xfId="22565"/>
    <cellStyle name="Обычный 4 2 4 7 4" xfId="22566"/>
    <cellStyle name="Обычный 4 2 4 7 4 2" xfId="22567"/>
    <cellStyle name="Обычный 4 2 4 8" xfId="22568"/>
    <cellStyle name="Обычный 4 2 4 8 2" xfId="22569"/>
    <cellStyle name="Обычный 4 2 4 8 2 2" xfId="22570"/>
    <cellStyle name="Обычный 4 2 4 8 2 2 2" xfId="22571"/>
    <cellStyle name="Обычный 4 2 4 8 2 3" xfId="22572"/>
    <cellStyle name="Обычный 4 2 4 8 2 4" xfId="22573"/>
    <cellStyle name="Обычный 4 2 4 8 3" xfId="22574"/>
    <cellStyle name="Обычный 4 2 4 8 3 2" xfId="22575"/>
    <cellStyle name="Обычный 4 2 4 8 3 3" xfId="22576"/>
    <cellStyle name="Обычный 4 2 4 8 4" xfId="22577"/>
    <cellStyle name="Обычный 4 2 4 8 4 2" xfId="22578"/>
    <cellStyle name="Обычный 4 2 4 8 4 3" xfId="22579"/>
    <cellStyle name="Обычный 4 2 4 8 5" xfId="22580"/>
    <cellStyle name="Обычный 4 2 4 8 5 2" xfId="22581"/>
    <cellStyle name="Обычный 4 2 4 8 5 3" xfId="22582"/>
    <cellStyle name="Обычный 4 2 4 8 6" xfId="22583"/>
    <cellStyle name="Обычный 4 2 4 8 6 2" xfId="22584"/>
    <cellStyle name="Обычный 4 2 4 8 7" xfId="22585"/>
    <cellStyle name="Обычный 4 2 4 8 8" xfId="22586"/>
    <cellStyle name="Обычный 4 2 4 9" xfId="22587"/>
    <cellStyle name="Обычный 4 2 4 9 2" xfId="22588"/>
    <cellStyle name="Обычный 4 2 4 9 2 2" xfId="22589"/>
    <cellStyle name="Обычный 4 2 4 9 2 3" xfId="22590"/>
    <cellStyle name="Обычный 4 2 4 9 3" xfId="22591"/>
    <cellStyle name="Обычный 4 2 4 9 3 2" xfId="22592"/>
    <cellStyle name="Обычный 4 2 4 9 3 3" xfId="22593"/>
    <cellStyle name="Обычный 4 2 4 9 4" xfId="22594"/>
    <cellStyle name="Обычный 4 2 4 9 4 2" xfId="22595"/>
    <cellStyle name="Обычный 4 2 4 9 4 3" xfId="22596"/>
    <cellStyle name="Обычный 4 2 4 9 5" xfId="22597"/>
    <cellStyle name="Обычный 4 2 4 9 5 2" xfId="22598"/>
    <cellStyle name="Обычный 4 2 4 9 6" xfId="22599"/>
    <cellStyle name="Обычный 4 2 4 9 7" xfId="22600"/>
    <cellStyle name="Обычный 4 2 5" xfId="22601"/>
    <cellStyle name="Обычный 4 2 5 2" xfId="22602"/>
    <cellStyle name="Обычный 4 2 5 2 2" xfId="22603"/>
    <cellStyle name="Обычный 4 2 5 2 2 2" xfId="22604"/>
    <cellStyle name="Обычный 4 2 5 2 2 3" xfId="22605"/>
    <cellStyle name="Обычный 4 2 5 2 3" xfId="22606"/>
    <cellStyle name="Обычный 4 2 5 2 3 2" xfId="22607"/>
    <cellStyle name="Обычный 4 2 5 2 3 3" xfId="22608"/>
    <cellStyle name="Обычный 4 2 5 2 4" xfId="22609"/>
    <cellStyle name="Обычный 4 2 5 2 4 2" xfId="22610"/>
    <cellStyle name="Обычный 4 2 5 2 4 3" xfId="22611"/>
    <cellStyle name="Обычный 4 2 5 2 5" xfId="22612"/>
    <cellStyle name="Обычный 4 2 5 2 5 2" xfId="22613"/>
    <cellStyle name="Обычный 4 2 5 2 6" xfId="22614"/>
    <cellStyle name="Обычный 4 2 5 2 7" xfId="22615"/>
    <cellStyle name="Обычный 4 2 5 3" xfId="22616"/>
    <cellStyle name="Обычный 4 2 5 3 2" xfId="22617"/>
    <cellStyle name="Обычный 4 2 5 3 3" xfId="22618"/>
    <cellStyle name="Обычный 4 2 5 4" xfId="22619"/>
    <cellStyle name="Обычный 4 2 5 4 2" xfId="22620"/>
    <cellStyle name="Обычный 4 2 5 4 3" xfId="22621"/>
    <cellStyle name="Обычный 4 2 5 5" xfId="22622"/>
    <cellStyle name="Обычный 4 2 5 5 2" xfId="22623"/>
    <cellStyle name="Обычный 4 2 5 5 3" xfId="22624"/>
    <cellStyle name="Обычный 4 2 5 6" xfId="22625"/>
    <cellStyle name="Обычный 4 2 5 6 2" xfId="22626"/>
    <cellStyle name="Обычный 4 2 5 7" xfId="22627"/>
    <cellStyle name="Обычный 4 2 5 8" xfId="22628"/>
    <cellStyle name="Обычный 4 2 6" xfId="22629"/>
    <cellStyle name="Обычный 4 2 7" xfId="22630"/>
    <cellStyle name="Обычный 4 2 8" xfId="22631"/>
    <cellStyle name="Обычный 4 2 9" xfId="22632"/>
    <cellStyle name="Обычный 4 2_46EP.2012(v0.1)" xfId="22633"/>
    <cellStyle name="Обычный 4 3" xfId="22634"/>
    <cellStyle name="Обычный 4 3 10" xfId="22635"/>
    <cellStyle name="Обычный 4 3 10 2" xfId="22636"/>
    <cellStyle name="Обычный 4 3 10 2 2" xfId="22637"/>
    <cellStyle name="Обычный 4 3 10 2 2 2" xfId="22638"/>
    <cellStyle name="Обычный 4 3 10 2 3" xfId="22639"/>
    <cellStyle name="Обычный 4 3 10 2 4" xfId="22640"/>
    <cellStyle name="Обычный 4 3 10 3" xfId="22641"/>
    <cellStyle name="Обычный 4 3 10 3 2" xfId="22642"/>
    <cellStyle name="Обычный 4 3 10 3 3" xfId="22643"/>
    <cellStyle name="Обычный 4 3 10 4" xfId="22644"/>
    <cellStyle name="Обычный 4 3 10 4 2" xfId="22645"/>
    <cellStyle name="Обычный 4 3 10 4 3" xfId="22646"/>
    <cellStyle name="Обычный 4 3 10 5" xfId="22647"/>
    <cellStyle name="Обычный 4 3 10 5 2" xfId="22648"/>
    <cellStyle name="Обычный 4 3 10 5 3" xfId="22649"/>
    <cellStyle name="Обычный 4 3 10 6" xfId="22650"/>
    <cellStyle name="Обычный 4 3 10 6 2" xfId="22651"/>
    <cellStyle name="Обычный 4 3 10 7" xfId="22652"/>
    <cellStyle name="Обычный 4 3 10 8" xfId="22653"/>
    <cellStyle name="Обычный 4 3 11" xfId="22654"/>
    <cellStyle name="Обычный 4 3 11 2" xfId="22655"/>
    <cellStyle name="Обычный 4 3 11 2 2" xfId="22656"/>
    <cellStyle name="Обычный 4 3 11 2 3" xfId="22657"/>
    <cellStyle name="Обычный 4 3 11 3" xfId="22658"/>
    <cellStyle name="Обычный 4 3 11 3 2" xfId="22659"/>
    <cellStyle name="Обычный 4 3 11 3 3" xfId="22660"/>
    <cellStyle name="Обычный 4 3 11 4" xfId="22661"/>
    <cellStyle name="Обычный 4 3 11 4 2" xfId="22662"/>
    <cellStyle name="Обычный 4 3 11 4 3" xfId="22663"/>
    <cellStyle name="Обычный 4 3 11 5" xfId="22664"/>
    <cellStyle name="Обычный 4 3 11 5 2" xfId="22665"/>
    <cellStyle name="Обычный 4 3 11 6" xfId="22666"/>
    <cellStyle name="Обычный 4 3 11 7" xfId="22667"/>
    <cellStyle name="Обычный 4 3 12" xfId="22668"/>
    <cellStyle name="Обычный 4 3 12 2" xfId="22669"/>
    <cellStyle name="Обычный 4 3 12 2 2" xfId="22670"/>
    <cellStyle name="Обычный 4 3 12 2 3" xfId="22671"/>
    <cellStyle name="Обычный 4 3 12 3" xfId="22672"/>
    <cellStyle name="Обычный 4 3 12 3 2" xfId="22673"/>
    <cellStyle name="Обычный 4 3 12 3 3" xfId="22674"/>
    <cellStyle name="Обычный 4 3 12 4" xfId="22675"/>
    <cellStyle name="Обычный 4 3 12 4 2" xfId="22676"/>
    <cellStyle name="Обычный 4 3 12 4 3" xfId="22677"/>
    <cellStyle name="Обычный 4 3 12 5" xfId="22678"/>
    <cellStyle name="Обычный 4 3 12 5 2" xfId="22679"/>
    <cellStyle name="Обычный 4 3 12 6" xfId="22680"/>
    <cellStyle name="Обычный 4 3 12 7" xfId="22681"/>
    <cellStyle name="Обычный 4 3 13" xfId="22682"/>
    <cellStyle name="Обычный 4 3 13 2" xfId="22683"/>
    <cellStyle name="Обычный 4 3 13 2 2" xfId="22684"/>
    <cellStyle name="Обычный 4 3 13 2 3" xfId="22685"/>
    <cellStyle name="Обычный 4 3 13 3" xfId="22686"/>
    <cellStyle name="Обычный 4 3 13 3 2" xfId="22687"/>
    <cellStyle name="Обычный 4 3 13 3 3" xfId="22688"/>
    <cellStyle name="Обычный 4 3 13 4" xfId="22689"/>
    <cellStyle name="Обычный 4 3 13 4 2" xfId="22690"/>
    <cellStyle name="Обычный 4 3 13 4 3" xfId="22691"/>
    <cellStyle name="Обычный 4 3 13 5" xfId="22692"/>
    <cellStyle name="Обычный 4 3 13 5 2" xfId="22693"/>
    <cellStyle name="Обычный 4 3 13 6" xfId="22694"/>
    <cellStyle name="Обычный 4 3 13 7" xfId="22695"/>
    <cellStyle name="Обычный 4 3 14" xfId="22696"/>
    <cellStyle name="Обычный 4 3 14 2" xfId="22697"/>
    <cellStyle name="Обычный 4 3 14 2 2" xfId="22698"/>
    <cellStyle name="Обычный 4 3 14 2 3" xfId="22699"/>
    <cellStyle name="Обычный 4 3 14 3" xfId="22700"/>
    <cellStyle name="Обычный 4 3 14 3 2" xfId="22701"/>
    <cellStyle name="Обычный 4 3 14 3 3" xfId="22702"/>
    <cellStyle name="Обычный 4 3 14 4" xfId="22703"/>
    <cellStyle name="Обычный 4 3 14 4 2" xfId="22704"/>
    <cellStyle name="Обычный 4 3 14 4 3" xfId="22705"/>
    <cellStyle name="Обычный 4 3 14 5" xfId="22706"/>
    <cellStyle name="Обычный 4 3 14 5 2" xfId="22707"/>
    <cellStyle name="Обычный 4 3 14 6" xfId="22708"/>
    <cellStyle name="Обычный 4 3 14 7" xfId="22709"/>
    <cellStyle name="Обычный 4 3 15" xfId="22710"/>
    <cellStyle name="Обычный 4 3 15 2" xfId="22711"/>
    <cellStyle name="Обычный 4 3 15 2 2" xfId="22712"/>
    <cellStyle name="Обычный 4 3 15 2 3" xfId="22713"/>
    <cellStyle name="Обычный 4 3 15 3" xfId="22714"/>
    <cellStyle name="Обычный 4 3 15 3 2" xfId="22715"/>
    <cellStyle name="Обычный 4 3 15 3 3" xfId="22716"/>
    <cellStyle name="Обычный 4 3 15 4" xfId="22717"/>
    <cellStyle name="Обычный 4 3 15 4 2" xfId="22718"/>
    <cellStyle name="Обычный 4 3 15 4 3" xfId="22719"/>
    <cellStyle name="Обычный 4 3 15 5" xfId="22720"/>
    <cellStyle name="Обычный 4 3 15 5 2" xfId="22721"/>
    <cellStyle name="Обычный 4 3 15 6" xfId="22722"/>
    <cellStyle name="Обычный 4 3 15 7" xfId="22723"/>
    <cellStyle name="Обычный 4 3 16" xfId="22724"/>
    <cellStyle name="Обычный 4 3 16 2" xfId="22725"/>
    <cellStyle name="Обычный 4 3 16 3" xfId="22726"/>
    <cellStyle name="Обычный 4 3 17" xfId="22727"/>
    <cellStyle name="Обычный 4 3 17 2" xfId="22728"/>
    <cellStyle name="Обычный 4 3 17 3" xfId="22729"/>
    <cellStyle name="Обычный 4 3 18" xfId="22730"/>
    <cellStyle name="Обычный 4 3 18 2" xfId="22731"/>
    <cellStyle name="Обычный 4 3 18 3" xfId="22732"/>
    <cellStyle name="Обычный 4 3 19" xfId="22733"/>
    <cellStyle name="Обычный 4 3 19 2" xfId="22734"/>
    <cellStyle name="Обычный 4 3 19 3" xfId="22735"/>
    <cellStyle name="Обычный 4 3 2" xfId="22736"/>
    <cellStyle name="Обычный 4 3 2 10" xfId="22737"/>
    <cellStyle name="Обычный 4 3 2 10 2" xfId="22738"/>
    <cellStyle name="Обычный 4 3 2 10 2 2" xfId="22739"/>
    <cellStyle name="Обычный 4 3 2 10 2 3" xfId="22740"/>
    <cellStyle name="Обычный 4 3 2 10 3" xfId="22741"/>
    <cellStyle name="Обычный 4 3 2 10 3 2" xfId="22742"/>
    <cellStyle name="Обычный 4 3 2 10 3 3" xfId="22743"/>
    <cellStyle name="Обычный 4 3 2 10 4" xfId="22744"/>
    <cellStyle name="Обычный 4 3 2 10 4 2" xfId="22745"/>
    <cellStyle name="Обычный 4 3 2 10 4 3" xfId="22746"/>
    <cellStyle name="Обычный 4 3 2 10 5" xfId="22747"/>
    <cellStyle name="Обычный 4 3 2 10 5 2" xfId="22748"/>
    <cellStyle name="Обычный 4 3 2 10 6" xfId="22749"/>
    <cellStyle name="Обычный 4 3 2 10 7" xfId="22750"/>
    <cellStyle name="Обычный 4 3 2 11" xfId="22751"/>
    <cellStyle name="Обычный 4 3 2 11 2" xfId="22752"/>
    <cellStyle name="Обычный 4 3 2 11 2 2" xfId="22753"/>
    <cellStyle name="Обычный 4 3 2 11 2 3" xfId="22754"/>
    <cellStyle name="Обычный 4 3 2 11 3" xfId="22755"/>
    <cellStyle name="Обычный 4 3 2 11 3 2" xfId="22756"/>
    <cellStyle name="Обычный 4 3 2 11 3 3" xfId="22757"/>
    <cellStyle name="Обычный 4 3 2 11 4" xfId="22758"/>
    <cellStyle name="Обычный 4 3 2 11 4 2" xfId="22759"/>
    <cellStyle name="Обычный 4 3 2 11 4 3" xfId="22760"/>
    <cellStyle name="Обычный 4 3 2 11 5" xfId="22761"/>
    <cellStyle name="Обычный 4 3 2 11 5 2" xfId="22762"/>
    <cellStyle name="Обычный 4 3 2 11 6" xfId="22763"/>
    <cellStyle name="Обычный 4 3 2 11 7" xfId="22764"/>
    <cellStyle name="Обычный 4 3 2 12" xfId="22765"/>
    <cellStyle name="Обычный 4 3 2 12 2" xfId="22766"/>
    <cellStyle name="Обычный 4 3 2 12 3" xfId="22767"/>
    <cellStyle name="Обычный 4 3 2 13" xfId="22768"/>
    <cellStyle name="Обычный 4 3 2 13 2" xfId="22769"/>
    <cellStyle name="Обычный 4 3 2 13 3" xfId="22770"/>
    <cellStyle name="Обычный 4 3 2 14" xfId="22771"/>
    <cellStyle name="Обычный 4 3 2 14 2" xfId="22772"/>
    <cellStyle name="Обычный 4 3 2 14 3" xfId="22773"/>
    <cellStyle name="Обычный 4 3 2 15" xfId="22774"/>
    <cellStyle name="Обычный 4 3 2 15 2" xfId="22775"/>
    <cellStyle name="Обычный 4 3 2 16" xfId="22776"/>
    <cellStyle name="Обычный 4 3 2 17" xfId="22777"/>
    <cellStyle name="Обычный 4 3 2 2" xfId="22778"/>
    <cellStyle name="Обычный 4 3 2 2 10" xfId="22779"/>
    <cellStyle name="Обычный 4 3 2 2 10 2" xfId="22780"/>
    <cellStyle name="Обычный 4 3 2 2 10 2 2" xfId="22781"/>
    <cellStyle name="Обычный 4 3 2 2 10 2 3" xfId="22782"/>
    <cellStyle name="Обычный 4 3 2 2 10 3" xfId="22783"/>
    <cellStyle name="Обычный 4 3 2 2 10 3 2" xfId="22784"/>
    <cellStyle name="Обычный 4 3 2 2 10 3 3" xfId="22785"/>
    <cellStyle name="Обычный 4 3 2 2 10 4" xfId="22786"/>
    <cellStyle name="Обычный 4 3 2 2 10 4 2" xfId="22787"/>
    <cellStyle name="Обычный 4 3 2 2 10 4 3" xfId="22788"/>
    <cellStyle name="Обычный 4 3 2 2 10 5" xfId="22789"/>
    <cellStyle name="Обычный 4 3 2 2 10 5 2" xfId="22790"/>
    <cellStyle name="Обычный 4 3 2 2 10 6" xfId="22791"/>
    <cellStyle name="Обычный 4 3 2 2 10 7" xfId="22792"/>
    <cellStyle name="Обычный 4 3 2 2 11" xfId="22793"/>
    <cellStyle name="Обычный 4 3 2 2 11 2" xfId="22794"/>
    <cellStyle name="Обычный 4 3 2 2 11 3" xfId="22795"/>
    <cellStyle name="Обычный 4 3 2 2 12" xfId="22796"/>
    <cellStyle name="Обычный 4 3 2 2 12 2" xfId="22797"/>
    <cellStyle name="Обычный 4 3 2 2 12 3" xfId="22798"/>
    <cellStyle name="Обычный 4 3 2 2 13" xfId="22799"/>
    <cellStyle name="Обычный 4 3 2 2 13 2" xfId="22800"/>
    <cellStyle name="Обычный 4 3 2 2 13 3" xfId="22801"/>
    <cellStyle name="Обычный 4 3 2 2 14" xfId="22802"/>
    <cellStyle name="Обычный 4 3 2 2 14 2" xfId="22803"/>
    <cellStyle name="Обычный 4 3 2 2 15" xfId="22804"/>
    <cellStyle name="Обычный 4 3 2 2 16" xfId="22805"/>
    <cellStyle name="Обычный 4 3 2 2 2" xfId="22806"/>
    <cellStyle name="Обычный 4 3 2 2 2 10" xfId="22807"/>
    <cellStyle name="Обычный 4 3 2 2 2 10 2" xfId="22808"/>
    <cellStyle name="Обычный 4 3 2 2 2 10 3" xfId="22809"/>
    <cellStyle name="Обычный 4 3 2 2 2 11" xfId="22810"/>
    <cellStyle name="Обычный 4 3 2 2 2 11 2" xfId="22811"/>
    <cellStyle name="Обычный 4 3 2 2 2 12" xfId="22812"/>
    <cellStyle name="Обычный 4 3 2 2 2 13" xfId="22813"/>
    <cellStyle name="Обычный 4 3 2 2 2 2" xfId="22814"/>
    <cellStyle name="Обычный 4 3 2 2 2 2 2" xfId="22815"/>
    <cellStyle name="Обычный 4 3 2 2 2 2 2 2" xfId="22816"/>
    <cellStyle name="Обычный 4 3 2 2 2 2 2 2 2" xfId="22817"/>
    <cellStyle name="Обычный 4 3 2 2 2 2 2 3" xfId="22818"/>
    <cellStyle name="Обычный 4 3 2 2 2 2 2 4" xfId="22819"/>
    <cellStyle name="Обычный 4 3 2 2 2 2 3" xfId="22820"/>
    <cellStyle name="Обычный 4 3 2 2 2 2 3 2" xfId="22821"/>
    <cellStyle name="Обычный 4 3 2 2 2 2 3 3" xfId="22822"/>
    <cellStyle name="Обычный 4 3 2 2 2 2 4" xfId="22823"/>
    <cellStyle name="Обычный 4 3 2 2 2 2 4 2" xfId="22824"/>
    <cellStyle name="Обычный 4 3 2 2 2 2 4 3" xfId="22825"/>
    <cellStyle name="Обычный 4 3 2 2 2 2 5" xfId="22826"/>
    <cellStyle name="Обычный 4 3 2 2 2 2 5 2" xfId="22827"/>
    <cellStyle name="Обычный 4 3 2 2 2 2 5 3" xfId="22828"/>
    <cellStyle name="Обычный 4 3 2 2 2 2 6" xfId="22829"/>
    <cellStyle name="Обычный 4 3 2 2 2 2 6 2" xfId="22830"/>
    <cellStyle name="Обычный 4 3 2 2 2 2 7" xfId="22831"/>
    <cellStyle name="Обычный 4 3 2 2 2 2 8" xfId="22832"/>
    <cellStyle name="Обычный 4 3 2 2 2 3" xfId="22833"/>
    <cellStyle name="Обычный 4 3 2 2 2 3 2" xfId="22834"/>
    <cellStyle name="Обычный 4 3 2 2 2 3 2 2" xfId="22835"/>
    <cellStyle name="Обычный 4 3 2 2 2 3 2 2 2" xfId="22836"/>
    <cellStyle name="Обычный 4 3 2 2 2 3 2 3" xfId="22837"/>
    <cellStyle name="Обычный 4 3 2 2 2 3 2 4" xfId="22838"/>
    <cellStyle name="Обычный 4 3 2 2 2 3 3" xfId="22839"/>
    <cellStyle name="Обычный 4 3 2 2 2 3 3 2" xfId="22840"/>
    <cellStyle name="Обычный 4 3 2 2 2 3 3 3" xfId="22841"/>
    <cellStyle name="Обычный 4 3 2 2 2 3 4" xfId="22842"/>
    <cellStyle name="Обычный 4 3 2 2 2 3 4 2" xfId="22843"/>
    <cellStyle name="Обычный 4 3 2 2 2 3 4 3" xfId="22844"/>
    <cellStyle name="Обычный 4 3 2 2 2 3 5" xfId="22845"/>
    <cellStyle name="Обычный 4 3 2 2 2 3 5 2" xfId="22846"/>
    <cellStyle name="Обычный 4 3 2 2 2 3 5 3" xfId="22847"/>
    <cellStyle name="Обычный 4 3 2 2 2 3 6" xfId="22848"/>
    <cellStyle name="Обычный 4 3 2 2 2 3 6 2" xfId="22849"/>
    <cellStyle name="Обычный 4 3 2 2 2 3 7" xfId="22850"/>
    <cellStyle name="Обычный 4 3 2 2 2 3 8" xfId="22851"/>
    <cellStyle name="Обычный 4 3 2 2 2 4" xfId="22852"/>
    <cellStyle name="Обычный 4 3 2 2 2 4 2" xfId="22853"/>
    <cellStyle name="Обычный 4 3 2 2 2 4 2 2" xfId="22854"/>
    <cellStyle name="Обычный 4 3 2 2 2 4 2 3" xfId="22855"/>
    <cellStyle name="Обычный 4 3 2 2 2 4 3" xfId="22856"/>
    <cellStyle name="Обычный 4 3 2 2 2 4 3 2" xfId="22857"/>
    <cellStyle name="Обычный 4 3 2 2 2 4 3 3" xfId="22858"/>
    <cellStyle name="Обычный 4 3 2 2 2 4 4" xfId="22859"/>
    <cellStyle name="Обычный 4 3 2 2 2 4 4 2" xfId="22860"/>
    <cellStyle name="Обычный 4 3 2 2 2 4 4 3" xfId="22861"/>
    <cellStyle name="Обычный 4 3 2 2 2 4 5" xfId="22862"/>
    <cellStyle name="Обычный 4 3 2 2 2 4 5 2" xfId="22863"/>
    <cellStyle name="Обычный 4 3 2 2 2 4 6" xfId="22864"/>
    <cellStyle name="Обычный 4 3 2 2 2 4 7" xfId="22865"/>
    <cellStyle name="Обычный 4 3 2 2 2 5" xfId="22866"/>
    <cellStyle name="Обычный 4 3 2 2 2 5 2" xfId="22867"/>
    <cellStyle name="Обычный 4 3 2 2 2 5 2 2" xfId="22868"/>
    <cellStyle name="Обычный 4 3 2 2 2 5 2 3" xfId="22869"/>
    <cellStyle name="Обычный 4 3 2 2 2 5 3" xfId="22870"/>
    <cellStyle name="Обычный 4 3 2 2 2 5 3 2" xfId="22871"/>
    <cellStyle name="Обычный 4 3 2 2 2 5 3 3" xfId="22872"/>
    <cellStyle name="Обычный 4 3 2 2 2 5 4" xfId="22873"/>
    <cellStyle name="Обычный 4 3 2 2 2 5 4 2" xfId="22874"/>
    <cellStyle name="Обычный 4 3 2 2 2 5 4 3" xfId="22875"/>
    <cellStyle name="Обычный 4 3 2 2 2 5 5" xfId="22876"/>
    <cellStyle name="Обычный 4 3 2 2 2 5 5 2" xfId="22877"/>
    <cellStyle name="Обычный 4 3 2 2 2 5 6" xfId="22878"/>
    <cellStyle name="Обычный 4 3 2 2 2 5 7" xfId="22879"/>
    <cellStyle name="Обычный 4 3 2 2 2 6" xfId="22880"/>
    <cellStyle name="Обычный 4 3 2 2 2 6 2" xfId="22881"/>
    <cellStyle name="Обычный 4 3 2 2 2 6 2 2" xfId="22882"/>
    <cellStyle name="Обычный 4 3 2 2 2 6 2 3" xfId="22883"/>
    <cellStyle name="Обычный 4 3 2 2 2 6 3" xfId="22884"/>
    <cellStyle name="Обычный 4 3 2 2 2 6 3 2" xfId="22885"/>
    <cellStyle name="Обычный 4 3 2 2 2 6 3 3" xfId="22886"/>
    <cellStyle name="Обычный 4 3 2 2 2 6 4" xfId="22887"/>
    <cellStyle name="Обычный 4 3 2 2 2 6 4 2" xfId="22888"/>
    <cellStyle name="Обычный 4 3 2 2 2 6 4 3" xfId="22889"/>
    <cellStyle name="Обычный 4 3 2 2 2 6 5" xfId="22890"/>
    <cellStyle name="Обычный 4 3 2 2 2 6 5 2" xfId="22891"/>
    <cellStyle name="Обычный 4 3 2 2 2 6 6" xfId="22892"/>
    <cellStyle name="Обычный 4 3 2 2 2 6 7" xfId="22893"/>
    <cellStyle name="Обычный 4 3 2 2 2 7" xfId="22894"/>
    <cellStyle name="Обычный 4 3 2 2 2 7 2" xfId="22895"/>
    <cellStyle name="Обычный 4 3 2 2 2 7 2 2" xfId="22896"/>
    <cellStyle name="Обычный 4 3 2 2 2 7 2 3" xfId="22897"/>
    <cellStyle name="Обычный 4 3 2 2 2 7 3" xfId="22898"/>
    <cellStyle name="Обычный 4 3 2 2 2 7 3 2" xfId="22899"/>
    <cellStyle name="Обычный 4 3 2 2 2 7 3 3" xfId="22900"/>
    <cellStyle name="Обычный 4 3 2 2 2 7 4" xfId="22901"/>
    <cellStyle name="Обычный 4 3 2 2 2 7 4 2" xfId="22902"/>
    <cellStyle name="Обычный 4 3 2 2 2 7 5" xfId="22903"/>
    <cellStyle name="Обычный 4 3 2 2 2 7 5 2" xfId="22904"/>
    <cellStyle name="Обычный 4 3 2 2 2 7 6" xfId="22905"/>
    <cellStyle name="Обычный 4 3 2 2 2 7 7" xfId="22906"/>
    <cellStyle name="Обычный 4 3 2 2 2 8" xfId="22907"/>
    <cellStyle name="Обычный 4 3 2 2 2 8 2" xfId="22908"/>
    <cellStyle name="Обычный 4 3 2 2 2 8 3" xfId="22909"/>
    <cellStyle name="Обычный 4 3 2 2 2 9" xfId="22910"/>
    <cellStyle name="Обычный 4 3 2 2 2 9 2" xfId="22911"/>
    <cellStyle name="Обычный 4 3 2 2 2 9 3" xfId="22912"/>
    <cellStyle name="Обычный 4 3 2 2 3" xfId="22913"/>
    <cellStyle name="Обычный 4 3 2 2 3 10" xfId="22914"/>
    <cellStyle name="Обычный 4 3 2 2 3 10 2" xfId="22915"/>
    <cellStyle name="Обычный 4 3 2 2 3 11" xfId="22916"/>
    <cellStyle name="Обычный 4 3 2 2 3 12" xfId="22917"/>
    <cellStyle name="Обычный 4 3 2 2 3 2" xfId="22918"/>
    <cellStyle name="Обычный 4 3 2 2 3 2 2" xfId="22919"/>
    <cellStyle name="Обычный 4 3 2 2 3 2 2 2" xfId="22920"/>
    <cellStyle name="Обычный 4 3 2 2 3 2 2 2 2" xfId="22921"/>
    <cellStyle name="Обычный 4 3 2 2 3 2 2 3" xfId="22922"/>
    <cellStyle name="Обычный 4 3 2 2 3 2 2 4" xfId="22923"/>
    <cellStyle name="Обычный 4 3 2 2 3 2 3" xfId="22924"/>
    <cellStyle name="Обычный 4 3 2 2 3 2 3 2" xfId="22925"/>
    <cellStyle name="Обычный 4 3 2 2 3 2 3 3" xfId="22926"/>
    <cellStyle name="Обычный 4 3 2 2 3 2 4" xfId="22927"/>
    <cellStyle name="Обычный 4 3 2 2 3 2 4 2" xfId="22928"/>
    <cellStyle name="Обычный 4 3 2 2 3 2 4 3" xfId="22929"/>
    <cellStyle name="Обычный 4 3 2 2 3 2 5" xfId="22930"/>
    <cellStyle name="Обычный 4 3 2 2 3 2 5 2" xfId="22931"/>
    <cellStyle name="Обычный 4 3 2 2 3 2 5 3" xfId="22932"/>
    <cellStyle name="Обычный 4 3 2 2 3 2 6" xfId="22933"/>
    <cellStyle name="Обычный 4 3 2 2 3 2 6 2" xfId="22934"/>
    <cellStyle name="Обычный 4 3 2 2 3 2 7" xfId="22935"/>
    <cellStyle name="Обычный 4 3 2 2 3 2 8" xfId="22936"/>
    <cellStyle name="Обычный 4 3 2 2 3 3" xfId="22937"/>
    <cellStyle name="Обычный 4 3 2 2 3 3 2" xfId="22938"/>
    <cellStyle name="Обычный 4 3 2 2 3 3 2 2" xfId="22939"/>
    <cellStyle name="Обычный 4 3 2 2 3 3 2 2 2" xfId="22940"/>
    <cellStyle name="Обычный 4 3 2 2 3 3 2 3" xfId="22941"/>
    <cellStyle name="Обычный 4 3 2 2 3 3 2 4" xfId="22942"/>
    <cellStyle name="Обычный 4 3 2 2 3 3 3" xfId="22943"/>
    <cellStyle name="Обычный 4 3 2 2 3 3 3 2" xfId="22944"/>
    <cellStyle name="Обычный 4 3 2 2 3 3 3 3" xfId="22945"/>
    <cellStyle name="Обычный 4 3 2 2 3 3 4" xfId="22946"/>
    <cellStyle name="Обычный 4 3 2 2 3 3 4 2" xfId="22947"/>
    <cellStyle name="Обычный 4 3 2 2 3 3 4 3" xfId="22948"/>
    <cellStyle name="Обычный 4 3 2 2 3 3 5" xfId="22949"/>
    <cellStyle name="Обычный 4 3 2 2 3 3 5 2" xfId="22950"/>
    <cellStyle name="Обычный 4 3 2 2 3 3 5 3" xfId="22951"/>
    <cellStyle name="Обычный 4 3 2 2 3 3 6" xfId="22952"/>
    <cellStyle name="Обычный 4 3 2 2 3 3 6 2" xfId="22953"/>
    <cellStyle name="Обычный 4 3 2 2 3 3 7" xfId="22954"/>
    <cellStyle name="Обычный 4 3 2 2 3 3 8" xfId="22955"/>
    <cellStyle name="Обычный 4 3 2 2 3 4" xfId="22956"/>
    <cellStyle name="Обычный 4 3 2 2 3 4 2" xfId="22957"/>
    <cellStyle name="Обычный 4 3 2 2 3 4 2 2" xfId="22958"/>
    <cellStyle name="Обычный 4 3 2 2 3 4 2 3" xfId="22959"/>
    <cellStyle name="Обычный 4 3 2 2 3 4 3" xfId="22960"/>
    <cellStyle name="Обычный 4 3 2 2 3 4 3 2" xfId="22961"/>
    <cellStyle name="Обычный 4 3 2 2 3 4 3 3" xfId="22962"/>
    <cellStyle name="Обычный 4 3 2 2 3 4 4" xfId="22963"/>
    <cellStyle name="Обычный 4 3 2 2 3 4 4 2" xfId="22964"/>
    <cellStyle name="Обычный 4 3 2 2 3 4 4 3" xfId="22965"/>
    <cellStyle name="Обычный 4 3 2 2 3 4 5" xfId="22966"/>
    <cellStyle name="Обычный 4 3 2 2 3 4 5 2" xfId="22967"/>
    <cellStyle name="Обычный 4 3 2 2 3 4 6" xfId="22968"/>
    <cellStyle name="Обычный 4 3 2 2 3 4 7" xfId="22969"/>
    <cellStyle name="Обычный 4 3 2 2 3 5" xfId="22970"/>
    <cellStyle name="Обычный 4 3 2 2 3 5 2" xfId="22971"/>
    <cellStyle name="Обычный 4 3 2 2 3 5 2 2" xfId="22972"/>
    <cellStyle name="Обычный 4 3 2 2 3 5 2 3" xfId="22973"/>
    <cellStyle name="Обычный 4 3 2 2 3 5 3" xfId="22974"/>
    <cellStyle name="Обычный 4 3 2 2 3 5 3 2" xfId="22975"/>
    <cellStyle name="Обычный 4 3 2 2 3 5 3 3" xfId="22976"/>
    <cellStyle name="Обычный 4 3 2 2 3 5 4" xfId="22977"/>
    <cellStyle name="Обычный 4 3 2 2 3 5 4 2" xfId="22978"/>
    <cellStyle name="Обычный 4 3 2 2 3 5 4 3" xfId="22979"/>
    <cellStyle name="Обычный 4 3 2 2 3 5 5" xfId="22980"/>
    <cellStyle name="Обычный 4 3 2 2 3 5 5 2" xfId="22981"/>
    <cellStyle name="Обычный 4 3 2 2 3 5 6" xfId="22982"/>
    <cellStyle name="Обычный 4 3 2 2 3 5 7" xfId="22983"/>
    <cellStyle name="Обычный 4 3 2 2 3 6" xfId="22984"/>
    <cellStyle name="Обычный 4 3 2 2 3 6 2" xfId="22985"/>
    <cellStyle name="Обычный 4 3 2 2 3 6 2 2" xfId="22986"/>
    <cellStyle name="Обычный 4 3 2 2 3 6 2 3" xfId="22987"/>
    <cellStyle name="Обычный 4 3 2 2 3 6 3" xfId="22988"/>
    <cellStyle name="Обычный 4 3 2 2 3 6 3 2" xfId="22989"/>
    <cellStyle name="Обычный 4 3 2 2 3 6 3 3" xfId="22990"/>
    <cellStyle name="Обычный 4 3 2 2 3 6 4" xfId="22991"/>
    <cellStyle name="Обычный 4 3 2 2 3 6 4 2" xfId="22992"/>
    <cellStyle name="Обычный 4 3 2 2 3 6 5" xfId="22993"/>
    <cellStyle name="Обычный 4 3 2 2 3 6 5 2" xfId="22994"/>
    <cellStyle name="Обычный 4 3 2 2 3 6 6" xfId="22995"/>
    <cellStyle name="Обычный 4 3 2 2 3 6 7" xfId="22996"/>
    <cellStyle name="Обычный 4 3 2 2 3 7" xfId="22997"/>
    <cellStyle name="Обычный 4 3 2 2 3 7 2" xfId="22998"/>
    <cellStyle name="Обычный 4 3 2 2 3 7 3" xfId="22999"/>
    <cellStyle name="Обычный 4 3 2 2 3 8" xfId="23000"/>
    <cellStyle name="Обычный 4 3 2 2 3 8 2" xfId="23001"/>
    <cellStyle name="Обычный 4 3 2 2 3 8 3" xfId="23002"/>
    <cellStyle name="Обычный 4 3 2 2 3 9" xfId="23003"/>
    <cellStyle name="Обычный 4 3 2 2 3 9 2" xfId="23004"/>
    <cellStyle name="Обычный 4 3 2 2 3 9 3" xfId="23005"/>
    <cellStyle name="Обычный 4 3 2 2 4" xfId="23006"/>
    <cellStyle name="Обычный 4 3 2 2 4 2" xfId="23007"/>
    <cellStyle name="Обычный 4 3 2 2 4 2 2" xfId="23008"/>
    <cellStyle name="Обычный 4 3 2 2 4 2 2 2" xfId="23009"/>
    <cellStyle name="Обычный 4 3 2 2 4 2 2 3" xfId="23010"/>
    <cellStyle name="Обычный 4 3 2 2 4 2 3" xfId="23011"/>
    <cellStyle name="Обычный 4 3 2 2 4 2 3 2" xfId="23012"/>
    <cellStyle name="Обычный 4 3 2 2 4 2 3 3" xfId="23013"/>
    <cellStyle name="Обычный 4 3 2 2 4 2 4" xfId="23014"/>
    <cellStyle name="Обычный 4 3 2 2 4 2 4 2" xfId="23015"/>
    <cellStyle name="Обычный 4 3 2 2 4 2 4 3" xfId="23016"/>
    <cellStyle name="Обычный 4 3 2 2 4 2 5" xfId="23017"/>
    <cellStyle name="Обычный 4 3 2 2 4 2 5 2" xfId="23018"/>
    <cellStyle name="Обычный 4 3 2 2 4 2 6" xfId="23019"/>
    <cellStyle name="Обычный 4 3 2 2 4 2 7" xfId="23020"/>
    <cellStyle name="Обычный 4 3 2 2 4 3" xfId="23021"/>
    <cellStyle name="Обычный 4 3 2 2 4 3 2" xfId="23022"/>
    <cellStyle name="Обычный 4 3 2 2 4 3 2 2" xfId="23023"/>
    <cellStyle name="Обычный 4 3 2 2 4 3 3" xfId="23024"/>
    <cellStyle name="Обычный 4 3 2 2 4 3 4" xfId="23025"/>
    <cellStyle name="Обычный 4 3 2 2 4 4" xfId="23026"/>
    <cellStyle name="Обычный 4 3 2 2 4 4 2" xfId="23027"/>
    <cellStyle name="Обычный 4 3 2 2 4 4 3" xfId="23028"/>
    <cellStyle name="Обычный 4 3 2 2 4 5" xfId="23029"/>
    <cellStyle name="Обычный 4 3 2 2 4 5 2" xfId="23030"/>
    <cellStyle name="Обычный 4 3 2 2 4 5 3" xfId="23031"/>
    <cellStyle name="Обычный 4 3 2 2 4 6" xfId="23032"/>
    <cellStyle name="Обычный 4 3 2 2 4 6 2" xfId="23033"/>
    <cellStyle name="Обычный 4 3 2 2 4 6 3" xfId="23034"/>
    <cellStyle name="Обычный 4 3 2 2 4 7" xfId="23035"/>
    <cellStyle name="Обычный 4 3 2 2 4 7 2" xfId="23036"/>
    <cellStyle name="Обычный 4 3 2 2 4 8" xfId="23037"/>
    <cellStyle name="Обычный 4 3 2 2 4 9" xfId="23038"/>
    <cellStyle name="Обычный 4 3 2 2 5" xfId="23039"/>
    <cellStyle name="Обычный 4 3 2 2 5 2" xfId="23040"/>
    <cellStyle name="Обычный 4 3 2 2 5 2 2" xfId="23041"/>
    <cellStyle name="Обычный 4 3 2 2 5 2 2 2" xfId="23042"/>
    <cellStyle name="Обычный 4 3 2 2 5 2 3" xfId="23043"/>
    <cellStyle name="Обычный 4 3 2 2 5 2 4" xfId="23044"/>
    <cellStyle name="Обычный 4 3 2 2 5 3" xfId="23045"/>
    <cellStyle name="Обычный 4 3 2 2 5 3 2" xfId="23046"/>
    <cellStyle name="Обычный 4 3 2 2 5 3 3" xfId="23047"/>
    <cellStyle name="Обычный 4 3 2 2 5 4" xfId="23048"/>
    <cellStyle name="Обычный 4 3 2 2 5 4 2" xfId="23049"/>
    <cellStyle name="Обычный 4 3 2 2 5 4 3" xfId="23050"/>
    <cellStyle name="Обычный 4 3 2 2 5 5" xfId="23051"/>
    <cellStyle name="Обычный 4 3 2 2 5 5 2" xfId="23052"/>
    <cellStyle name="Обычный 4 3 2 2 5 5 3" xfId="23053"/>
    <cellStyle name="Обычный 4 3 2 2 5 6" xfId="23054"/>
    <cellStyle name="Обычный 4 3 2 2 5 6 2" xfId="23055"/>
    <cellStyle name="Обычный 4 3 2 2 5 7" xfId="23056"/>
    <cellStyle name="Обычный 4 3 2 2 5 8" xfId="23057"/>
    <cellStyle name="Обычный 4 3 2 2 6" xfId="23058"/>
    <cellStyle name="Обычный 4 3 2 2 6 2" xfId="23059"/>
    <cellStyle name="Обычный 4 3 2 2 6 2 2" xfId="23060"/>
    <cellStyle name="Обычный 4 3 2 2 6 2 2 2" xfId="23061"/>
    <cellStyle name="Обычный 4 3 2 2 6 2 3" xfId="23062"/>
    <cellStyle name="Обычный 4 3 2 2 6 2 4" xfId="23063"/>
    <cellStyle name="Обычный 4 3 2 2 6 3" xfId="23064"/>
    <cellStyle name="Обычный 4 3 2 2 6 3 2" xfId="23065"/>
    <cellStyle name="Обычный 4 3 2 2 6 3 3" xfId="23066"/>
    <cellStyle name="Обычный 4 3 2 2 6 4" xfId="23067"/>
    <cellStyle name="Обычный 4 3 2 2 6 4 2" xfId="23068"/>
    <cellStyle name="Обычный 4 3 2 2 6 4 3" xfId="23069"/>
    <cellStyle name="Обычный 4 3 2 2 6 5" xfId="23070"/>
    <cellStyle name="Обычный 4 3 2 2 6 5 2" xfId="23071"/>
    <cellStyle name="Обычный 4 3 2 2 6 5 3" xfId="23072"/>
    <cellStyle name="Обычный 4 3 2 2 6 6" xfId="23073"/>
    <cellStyle name="Обычный 4 3 2 2 6 6 2" xfId="23074"/>
    <cellStyle name="Обычный 4 3 2 2 6 7" xfId="23075"/>
    <cellStyle name="Обычный 4 3 2 2 6 8" xfId="23076"/>
    <cellStyle name="Обычный 4 3 2 2 7" xfId="23077"/>
    <cellStyle name="Обычный 4 3 2 2 7 2" xfId="23078"/>
    <cellStyle name="Обычный 4 3 2 2 7 2 2" xfId="23079"/>
    <cellStyle name="Обычный 4 3 2 2 7 2 3" xfId="23080"/>
    <cellStyle name="Обычный 4 3 2 2 7 3" xfId="23081"/>
    <cellStyle name="Обычный 4 3 2 2 7 3 2" xfId="23082"/>
    <cellStyle name="Обычный 4 3 2 2 7 3 3" xfId="23083"/>
    <cellStyle name="Обычный 4 3 2 2 7 4" xfId="23084"/>
    <cellStyle name="Обычный 4 3 2 2 7 4 2" xfId="23085"/>
    <cellStyle name="Обычный 4 3 2 2 7 4 3" xfId="23086"/>
    <cellStyle name="Обычный 4 3 2 2 7 5" xfId="23087"/>
    <cellStyle name="Обычный 4 3 2 2 7 5 2" xfId="23088"/>
    <cellStyle name="Обычный 4 3 2 2 7 6" xfId="23089"/>
    <cellStyle name="Обычный 4 3 2 2 7 7" xfId="23090"/>
    <cellStyle name="Обычный 4 3 2 2 8" xfId="23091"/>
    <cellStyle name="Обычный 4 3 2 2 8 2" xfId="23092"/>
    <cellStyle name="Обычный 4 3 2 2 8 2 2" xfId="23093"/>
    <cellStyle name="Обычный 4 3 2 2 8 2 3" xfId="23094"/>
    <cellStyle name="Обычный 4 3 2 2 8 3" xfId="23095"/>
    <cellStyle name="Обычный 4 3 2 2 8 3 2" xfId="23096"/>
    <cellStyle name="Обычный 4 3 2 2 8 3 3" xfId="23097"/>
    <cellStyle name="Обычный 4 3 2 2 8 4" xfId="23098"/>
    <cellStyle name="Обычный 4 3 2 2 8 4 2" xfId="23099"/>
    <cellStyle name="Обычный 4 3 2 2 8 4 3" xfId="23100"/>
    <cellStyle name="Обычный 4 3 2 2 8 5" xfId="23101"/>
    <cellStyle name="Обычный 4 3 2 2 8 5 2" xfId="23102"/>
    <cellStyle name="Обычный 4 3 2 2 8 6" xfId="23103"/>
    <cellStyle name="Обычный 4 3 2 2 8 7" xfId="23104"/>
    <cellStyle name="Обычный 4 3 2 2 9" xfId="23105"/>
    <cellStyle name="Обычный 4 3 2 2 9 2" xfId="23106"/>
    <cellStyle name="Обычный 4 3 2 2 9 2 2" xfId="23107"/>
    <cellStyle name="Обычный 4 3 2 2 9 2 3" xfId="23108"/>
    <cellStyle name="Обычный 4 3 2 2 9 3" xfId="23109"/>
    <cellStyle name="Обычный 4 3 2 2 9 3 2" xfId="23110"/>
    <cellStyle name="Обычный 4 3 2 2 9 3 3" xfId="23111"/>
    <cellStyle name="Обычный 4 3 2 2 9 4" xfId="23112"/>
    <cellStyle name="Обычный 4 3 2 2 9 4 2" xfId="23113"/>
    <cellStyle name="Обычный 4 3 2 2 9 4 3" xfId="23114"/>
    <cellStyle name="Обычный 4 3 2 2 9 5" xfId="23115"/>
    <cellStyle name="Обычный 4 3 2 2 9 5 2" xfId="23116"/>
    <cellStyle name="Обычный 4 3 2 2 9 6" xfId="23117"/>
    <cellStyle name="Обычный 4 3 2 2 9 7" xfId="23118"/>
    <cellStyle name="Обычный 4 3 2 3" xfId="23119"/>
    <cellStyle name="Обычный 4 3 2 3 10" xfId="23120"/>
    <cellStyle name="Обычный 4 3 2 3 10 2" xfId="23121"/>
    <cellStyle name="Обычный 4 3 2 3 10 3" xfId="23122"/>
    <cellStyle name="Обычный 4 3 2 3 11" xfId="23123"/>
    <cellStyle name="Обычный 4 3 2 3 11 2" xfId="23124"/>
    <cellStyle name="Обычный 4 3 2 3 11 3" xfId="23125"/>
    <cellStyle name="Обычный 4 3 2 3 12" xfId="23126"/>
    <cellStyle name="Обычный 4 3 2 3 12 2" xfId="23127"/>
    <cellStyle name="Обычный 4 3 2 3 13" xfId="23128"/>
    <cellStyle name="Обычный 4 3 2 3 14" xfId="23129"/>
    <cellStyle name="Обычный 4 3 2 3 2" xfId="23130"/>
    <cellStyle name="Обычный 4 3 2 3 2 2" xfId="23131"/>
    <cellStyle name="Обычный 4 3 2 3 2 2 2" xfId="23132"/>
    <cellStyle name="Обычный 4 3 2 3 2 2 2 2" xfId="23133"/>
    <cellStyle name="Обычный 4 3 2 3 2 2 2 3" xfId="23134"/>
    <cellStyle name="Обычный 4 3 2 3 2 2 3" xfId="23135"/>
    <cellStyle name="Обычный 4 3 2 3 2 2 3 2" xfId="23136"/>
    <cellStyle name="Обычный 4 3 2 3 2 2 3 3" xfId="23137"/>
    <cellStyle name="Обычный 4 3 2 3 2 2 4" xfId="23138"/>
    <cellStyle name="Обычный 4 3 2 3 2 2 4 2" xfId="23139"/>
    <cellStyle name="Обычный 4 3 2 3 2 2 4 3" xfId="23140"/>
    <cellStyle name="Обычный 4 3 2 3 2 2 5" xfId="23141"/>
    <cellStyle name="Обычный 4 3 2 3 2 2 5 2" xfId="23142"/>
    <cellStyle name="Обычный 4 3 2 3 2 2 6" xfId="23143"/>
    <cellStyle name="Обычный 4 3 2 3 2 2 7" xfId="23144"/>
    <cellStyle name="Обычный 4 3 2 3 2 3" xfId="23145"/>
    <cellStyle name="Обычный 4 3 2 3 2 3 2" xfId="23146"/>
    <cellStyle name="Обычный 4 3 2 3 2 3 2 2" xfId="23147"/>
    <cellStyle name="Обычный 4 3 2 3 2 3 3" xfId="23148"/>
    <cellStyle name="Обычный 4 3 2 3 2 3 4" xfId="23149"/>
    <cellStyle name="Обычный 4 3 2 3 2 4" xfId="23150"/>
    <cellStyle name="Обычный 4 3 2 3 2 4 2" xfId="23151"/>
    <cellStyle name="Обычный 4 3 2 3 2 4 3" xfId="23152"/>
    <cellStyle name="Обычный 4 3 2 3 2 5" xfId="23153"/>
    <cellStyle name="Обычный 4 3 2 3 2 5 2" xfId="23154"/>
    <cellStyle name="Обычный 4 3 2 3 2 5 3" xfId="23155"/>
    <cellStyle name="Обычный 4 3 2 3 2 6" xfId="23156"/>
    <cellStyle name="Обычный 4 3 2 3 2 6 2" xfId="23157"/>
    <cellStyle name="Обычный 4 3 2 3 2 6 3" xfId="23158"/>
    <cellStyle name="Обычный 4 3 2 3 2 7" xfId="23159"/>
    <cellStyle name="Обычный 4 3 2 3 2 7 2" xfId="23160"/>
    <cellStyle name="Обычный 4 3 2 3 2 8" xfId="23161"/>
    <cellStyle name="Обычный 4 3 2 3 2 9" xfId="23162"/>
    <cellStyle name="Обычный 4 3 2 3 3" xfId="23163"/>
    <cellStyle name="Обычный 4 3 2 3 3 2" xfId="23164"/>
    <cellStyle name="Обычный 4 3 2 3 3 2 2" xfId="23165"/>
    <cellStyle name="Обычный 4 3 2 3 3 2 2 2" xfId="23166"/>
    <cellStyle name="Обычный 4 3 2 3 3 2 3" xfId="23167"/>
    <cellStyle name="Обычный 4 3 2 3 3 2 4" xfId="23168"/>
    <cellStyle name="Обычный 4 3 2 3 3 3" xfId="23169"/>
    <cellStyle name="Обычный 4 3 2 3 3 3 2" xfId="23170"/>
    <cellStyle name="Обычный 4 3 2 3 3 3 3" xfId="23171"/>
    <cellStyle name="Обычный 4 3 2 3 3 4" xfId="23172"/>
    <cellStyle name="Обычный 4 3 2 3 3 4 2" xfId="23173"/>
    <cellStyle name="Обычный 4 3 2 3 3 4 3" xfId="23174"/>
    <cellStyle name="Обычный 4 3 2 3 3 5" xfId="23175"/>
    <cellStyle name="Обычный 4 3 2 3 3 5 2" xfId="23176"/>
    <cellStyle name="Обычный 4 3 2 3 3 5 3" xfId="23177"/>
    <cellStyle name="Обычный 4 3 2 3 3 6" xfId="23178"/>
    <cellStyle name="Обычный 4 3 2 3 3 6 2" xfId="23179"/>
    <cellStyle name="Обычный 4 3 2 3 3 7" xfId="23180"/>
    <cellStyle name="Обычный 4 3 2 3 3 8" xfId="23181"/>
    <cellStyle name="Обычный 4 3 2 3 4" xfId="23182"/>
    <cellStyle name="Обычный 4 3 2 3 4 2" xfId="23183"/>
    <cellStyle name="Обычный 4 3 2 3 4 2 2" xfId="23184"/>
    <cellStyle name="Обычный 4 3 2 3 4 2 2 2" xfId="23185"/>
    <cellStyle name="Обычный 4 3 2 3 4 2 3" xfId="23186"/>
    <cellStyle name="Обычный 4 3 2 3 4 2 4" xfId="23187"/>
    <cellStyle name="Обычный 4 3 2 3 4 3" xfId="23188"/>
    <cellStyle name="Обычный 4 3 2 3 4 3 2" xfId="23189"/>
    <cellStyle name="Обычный 4 3 2 3 4 3 3" xfId="23190"/>
    <cellStyle name="Обычный 4 3 2 3 4 4" xfId="23191"/>
    <cellStyle name="Обычный 4 3 2 3 4 4 2" xfId="23192"/>
    <cellStyle name="Обычный 4 3 2 3 4 4 3" xfId="23193"/>
    <cellStyle name="Обычный 4 3 2 3 4 5" xfId="23194"/>
    <cellStyle name="Обычный 4 3 2 3 4 5 2" xfId="23195"/>
    <cellStyle name="Обычный 4 3 2 3 4 5 3" xfId="23196"/>
    <cellStyle name="Обычный 4 3 2 3 4 6" xfId="23197"/>
    <cellStyle name="Обычный 4 3 2 3 4 6 2" xfId="23198"/>
    <cellStyle name="Обычный 4 3 2 3 4 7" xfId="23199"/>
    <cellStyle name="Обычный 4 3 2 3 4 8" xfId="23200"/>
    <cellStyle name="Обычный 4 3 2 3 5" xfId="23201"/>
    <cellStyle name="Обычный 4 3 2 3 5 2" xfId="23202"/>
    <cellStyle name="Обычный 4 3 2 3 5 2 2" xfId="23203"/>
    <cellStyle name="Обычный 4 3 2 3 5 2 3" xfId="23204"/>
    <cellStyle name="Обычный 4 3 2 3 5 3" xfId="23205"/>
    <cellStyle name="Обычный 4 3 2 3 5 3 2" xfId="23206"/>
    <cellStyle name="Обычный 4 3 2 3 5 3 3" xfId="23207"/>
    <cellStyle name="Обычный 4 3 2 3 5 4" xfId="23208"/>
    <cellStyle name="Обычный 4 3 2 3 5 4 2" xfId="23209"/>
    <cellStyle name="Обычный 4 3 2 3 5 4 3" xfId="23210"/>
    <cellStyle name="Обычный 4 3 2 3 5 5" xfId="23211"/>
    <cellStyle name="Обычный 4 3 2 3 5 5 2" xfId="23212"/>
    <cellStyle name="Обычный 4 3 2 3 5 6" xfId="23213"/>
    <cellStyle name="Обычный 4 3 2 3 5 7" xfId="23214"/>
    <cellStyle name="Обычный 4 3 2 3 6" xfId="23215"/>
    <cellStyle name="Обычный 4 3 2 3 6 2" xfId="23216"/>
    <cellStyle name="Обычный 4 3 2 3 6 2 2" xfId="23217"/>
    <cellStyle name="Обычный 4 3 2 3 6 2 3" xfId="23218"/>
    <cellStyle name="Обычный 4 3 2 3 6 3" xfId="23219"/>
    <cellStyle name="Обычный 4 3 2 3 6 3 2" xfId="23220"/>
    <cellStyle name="Обычный 4 3 2 3 6 3 3" xfId="23221"/>
    <cellStyle name="Обычный 4 3 2 3 6 4" xfId="23222"/>
    <cellStyle name="Обычный 4 3 2 3 6 4 2" xfId="23223"/>
    <cellStyle name="Обычный 4 3 2 3 6 4 3" xfId="23224"/>
    <cellStyle name="Обычный 4 3 2 3 6 5" xfId="23225"/>
    <cellStyle name="Обычный 4 3 2 3 6 5 2" xfId="23226"/>
    <cellStyle name="Обычный 4 3 2 3 6 6" xfId="23227"/>
    <cellStyle name="Обычный 4 3 2 3 6 7" xfId="23228"/>
    <cellStyle name="Обычный 4 3 2 3 7" xfId="23229"/>
    <cellStyle name="Обычный 4 3 2 3 7 2" xfId="23230"/>
    <cellStyle name="Обычный 4 3 2 3 7 2 2" xfId="23231"/>
    <cellStyle name="Обычный 4 3 2 3 7 2 3" xfId="23232"/>
    <cellStyle name="Обычный 4 3 2 3 7 3" xfId="23233"/>
    <cellStyle name="Обычный 4 3 2 3 7 3 2" xfId="23234"/>
    <cellStyle name="Обычный 4 3 2 3 7 3 3" xfId="23235"/>
    <cellStyle name="Обычный 4 3 2 3 7 4" xfId="23236"/>
    <cellStyle name="Обычный 4 3 2 3 7 4 2" xfId="23237"/>
    <cellStyle name="Обычный 4 3 2 3 7 4 3" xfId="23238"/>
    <cellStyle name="Обычный 4 3 2 3 7 5" xfId="23239"/>
    <cellStyle name="Обычный 4 3 2 3 7 5 2" xfId="23240"/>
    <cellStyle name="Обычный 4 3 2 3 7 6" xfId="23241"/>
    <cellStyle name="Обычный 4 3 2 3 7 7" xfId="23242"/>
    <cellStyle name="Обычный 4 3 2 3 8" xfId="23243"/>
    <cellStyle name="Обычный 4 3 2 3 8 2" xfId="23244"/>
    <cellStyle name="Обычный 4 3 2 3 8 2 2" xfId="23245"/>
    <cellStyle name="Обычный 4 3 2 3 8 2 3" xfId="23246"/>
    <cellStyle name="Обычный 4 3 2 3 8 3" xfId="23247"/>
    <cellStyle name="Обычный 4 3 2 3 8 3 2" xfId="23248"/>
    <cellStyle name="Обычный 4 3 2 3 8 3 3" xfId="23249"/>
    <cellStyle name="Обычный 4 3 2 3 8 4" xfId="23250"/>
    <cellStyle name="Обычный 4 3 2 3 8 4 2" xfId="23251"/>
    <cellStyle name="Обычный 4 3 2 3 8 4 3" xfId="23252"/>
    <cellStyle name="Обычный 4 3 2 3 8 5" xfId="23253"/>
    <cellStyle name="Обычный 4 3 2 3 8 5 2" xfId="23254"/>
    <cellStyle name="Обычный 4 3 2 3 8 6" xfId="23255"/>
    <cellStyle name="Обычный 4 3 2 3 8 7" xfId="23256"/>
    <cellStyle name="Обычный 4 3 2 3 9" xfId="23257"/>
    <cellStyle name="Обычный 4 3 2 3 9 2" xfId="23258"/>
    <cellStyle name="Обычный 4 3 2 3 9 3" xfId="23259"/>
    <cellStyle name="Обычный 4 3 2 4" xfId="23260"/>
    <cellStyle name="Обычный 4 3 2 4 10" xfId="23261"/>
    <cellStyle name="Обычный 4 3 2 4 10 2" xfId="23262"/>
    <cellStyle name="Обычный 4 3 2 4 11" xfId="23263"/>
    <cellStyle name="Обычный 4 3 2 4 12" xfId="23264"/>
    <cellStyle name="Обычный 4 3 2 4 2" xfId="23265"/>
    <cellStyle name="Обычный 4 3 2 4 2 2" xfId="23266"/>
    <cellStyle name="Обычный 4 3 2 4 2 2 2" xfId="23267"/>
    <cellStyle name="Обычный 4 3 2 4 2 2 2 2" xfId="23268"/>
    <cellStyle name="Обычный 4 3 2 4 2 2 3" xfId="23269"/>
    <cellStyle name="Обычный 4 3 2 4 2 2 4" xfId="23270"/>
    <cellStyle name="Обычный 4 3 2 4 2 3" xfId="23271"/>
    <cellStyle name="Обычный 4 3 2 4 2 3 2" xfId="23272"/>
    <cellStyle name="Обычный 4 3 2 4 2 3 3" xfId="23273"/>
    <cellStyle name="Обычный 4 3 2 4 2 4" xfId="23274"/>
    <cellStyle name="Обычный 4 3 2 4 2 4 2" xfId="23275"/>
    <cellStyle name="Обычный 4 3 2 4 2 4 3" xfId="23276"/>
    <cellStyle name="Обычный 4 3 2 4 2 5" xfId="23277"/>
    <cellStyle name="Обычный 4 3 2 4 2 5 2" xfId="23278"/>
    <cellStyle name="Обычный 4 3 2 4 2 5 3" xfId="23279"/>
    <cellStyle name="Обычный 4 3 2 4 2 6" xfId="23280"/>
    <cellStyle name="Обычный 4 3 2 4 2 6 2" xfId="23281"/>
    <cellStyle name="Обычный 4 3 2 4 2 7" xfId="23282"/>
    <cellStyle name="Обычный 4 3 2 4 2 8" xfId="23283"/>
    <cellStyle name="Обычный 4 3 2 4 3" xfId="23284"/>
    <cellStyle name="Обычный 4 3 2 4 3 2" xfId="23285"/>
    <cellStyle name="Обычный 4 3 2 4 3 2 2" xfId="23286"/>
    <cellStyle name="Обычный 4 3 2 4 3 2 2 2" xfId="23287"/>
    <cellStyle name="Обычный 4 3 2 4 3 2 3" xfId="23288"/>
    <cellStyle name="Обычный 4 3 2 4 3 2 4" xfId="23289"/>
    <cellStyle name="Обычный 4 3 2 4 3 3" xfId="23290"/>
    <cellStyle name="Обычный 4 3 2 4 3 3 2" xfId="23291"/>
    <cellStyle name="Обычный 4 3 2 4 3 3 3" xfId="23292"/>
    <cellStyle name="Обычный 4 3 2 4 3 4" xfId="23293"/>
    <cellStyle name="Обычный 4 3 2 4 3 4 2" xfId="23294"/>
    <cellStyle name="Обычный 4 3 2 4 3 4 3" xfId="23295"/>
    <cellStyle name="Обычный 4 3 2 4 3 5" xfId="23296"/>
    <cellStyle name="Обычный 4 3 2 4 3 5 2" xfId="23297"/>
    <cellStyle name="Обычный 4 3 2 4 3 5 3" xfId="23298"/>
    <cellStyle name="Обычный 4 3 2 4 3 6" xfId="23299"/>
    <cellStyle name="Обычный 4 3 2 4 3 6 2" xfId="23300"/>
    <cellStyle name="Обычный 4 3 2 4 3 7" xfId="23301"/>
    <cellStyle name="Обычный 4 3 2 4 3 8" xfId="23302"/>
    <cellStyle name="Обычный 4 3 2 4 4" xfId="23303"/>
    <cellStyle name="Обычный 4 3 2 4 4 2" xfId="23304"/>
    <cellStyle name="Обычный 4 3 2 4 4 2 2" xfId="23305"/>
    <cellStyle name="Обычный 4 3 2 4 4 2 3" xfId="23306"/>
    <cellStyle name="Обычный 4 3 2 4 4 3" xfId="23307"/>
    <cellStyle name="Обычный 4 3 2 4 4 3 2" xfId="23308"/>
    <cellStyle name="Обычный 4 3 2 4 4 3 3" xfId="23309"/>
    <cellStyle name="Обычный 4 3 2 4 4 4" xfId="23310"/>
    <cellStyle name="Обычный 4 3 2 4 4 4 2" xfId="23311"/>
    <cellStyle name="Обычный 4 3 2 4 4 4 3" xfId="23312"/>
    <cellStyle name="Обычный 4 3 2 4 4 5" xfId="23313"/>
    <cellStyle name="Обычный 4 3 2 4 4 5 2" xfId="23314"/>
    <cellStyle name="Обычный 4 3 2 4 4 6" xfId="23315"/>
    <cellStyle name="Обычный 4 3 2 4 4 7" xfId="23316"/>
    <cellStyle name="Обычный 4 3 2 4 5" xfId="23317"/>
    <cellStyle name="Обычный 4 3 2 4 5 2" xfId="23318"/>
    <cellStyle name="Обычный 4 3 2 4 5 2 2" xfId="23319"/>
    <cellStyle name="Обычный 4 3 2 4 5 2 3" xfId="23320"/>
    <cellStyle name="Обычный 4 3 2 4 5 3" xfId="23321"/>
    <cellStyle name="Обычный 4 3 2 4 5 3 2" xfId="23322"/>
    <cellStyle name="Обычный 4 3 2 4 5 3 3" xfId="23323"/>
    <cellStyle name="Обычный 4 3 2 4 5 4" xfId="23324"/>
    <cellStyle name="Обычный 4 3 2 4 5 4 2" xfId="23325"/>
    <cellStyle name="Обычный 4 3 2 4 5 4 3" xfId="23326"/>
    <cellStyle name="Обычный 4 3 2 4 5 5" xfId="23327"/>
    <cellStyle name="Обычный 4 3 2 4 5 5 2" xfId="23328"/>
    <cellStyle name="Обычный 4 3 2 4 5 6" xfId="23329"/>
    <cellStyle name="Обычный 4 3 2 4 5 7" xfId="23330"/>
    <cellStyle name="Обычный 4 3 2 4 6" xfId="23331"/>
    <cellStyle name="Обычный 4 3 2 4 6 2" xfId="23332"/>
    <cellStyle name="Обычный 4 3 2 4 6 2 2" xfId="23333"/>
    <cellStyle name="Обычный 4 3 2 4 6 2 3" xfId="23334"/>
    <cellStyle name="Обычный 4 3 2 4 6 3" xfId="23335"/>
    <cellStyle name="Обычный 4 3 2 4 6 3 2" xfId="23336"/>
    <cellStyle name="Обычный 4 3 2 4 6 3 3" xfId="23337"/>
    <cellStyle name="Обычный 4 3 2 4 6 4" xfId="23338"/>
    <cellStyle name="Обычный 4 3 2 4 6 4 2" xfId="23339"/>
    <cellStyle name="Обычный 4 3 2 4 6 5" xfId="23340"/>
    <cellStyle name="Обычный 4 3 2 4 6 5 2" xfId="23341"/>
    <cellStyle name="Обычный 4 3 2 4 6 6" xfId="23342"/>
    <cellStyle name="Обычный 4 3 2 4 6 7" xfId="23343"/>
    <cellStyle name="Обычный 4 3 2 4 7" xfId="23344"/>
    <cellStyle name="Обычный 4 3 2 4 7 2" xfId="23345"/>
    <cellStyle name="Обычный 4 3 2 4 7 3" xfId="23346"/>
    <cellStyle name="Обычный 4 3 2 4 8" xfId="23347"/>
    <cellStyle name="Обычный 4 3 2 4 8 2" xfId="23348"/>
    <cellStyle name="Обычный 4 3 2 4 8 3" xfId="23349"/>
    <cellStyle name="Обычный 4 3 2 4 9" xfId="23350"/>
    <cellStyle name="Обычный 4 3 2 4 9 2" xfId="23351"/>
    <cellStyle name="Обычный 4 3 2 4 9 3" xfId="23352"/>
    <cellStyle name="Обычный 4 3 2 5" xfId="23353"/>
    <cellStyle name="Обычный 4 3 2 5 2" xfId="23354"/>
    <cellStyle name="Обычный 4 3 2 5 2 2" xfId="23355"/>
    <cellStyle name="Обычный 4 3 2 5 2 2 2" xfId="23356"/>
    <cellStyle name="Обычный 4 3 2 5 2 2 3" xfId="23357"/>
    <cellStyle name="Обычный 4 3 2 5 2 3" xfId="23358"/>
    <cellStyle name="Обычный 4 3 2 5 2 3 2" xfId="23359"/>
    <cellStyle name="Обычный 4 3 2 5 2 3 3" xfId="23360"/>
    <cellStyle name="Обычный 4 3 2 5 2 4" xfId="23361"/>
    <cellStyle name="Обычный 4 3 2 5 2 4 2" xfId="23362"/>
    <cellStyle name="Обычный 4 3 2 5 2 4 3" xfId="23363"/>
    <cellStyle name="Обычный 4 3 2 5 2 5" xfId="23364"/>
    <cellStyle name="Обычный 4 3 2 5 2 5 2" xfId="23365"/>
    <cellStyle name="Обычный 4 3 2 5 2 6" xfId="23366"/>
    <cellStyle name="Обычный 4 3 2 5 2 7" xfId="23367"/>
    <cellStyle name="Обычный 4 3 2 5 3" xfId="23368"/>
    <cellStyle name="Обычный 4 3 2 5 3 2" xfId="23369"/>
    <cellStyle name="Обычный 4 3 2 5 3 2 2" xfId="23370"/>
    <cellStyle name="Обычный 4 3 2 5 3 3" xfId="23371"/>
    <cellStyle name="Обычный 4 3 2 5 3 4" xfId="23372"/>
    <cellStyle name="Обычный 4 3 2 5 4" xfId="23373"/>
    <cellStyle name="Обычный 4 3 2 5 4 2" xfId="23374"/>
    <cellStyle name="Обычный 4 3 2 5 4 3" xfId="23375"/>
    <cellStyle name="Обычный 4 3 2 5 5" xfId="23376"/>
    <cellStyle name="Обычный 4 3 2 5 5 2" xfId="23377"/>
    <cellStyle name="Обычный 4 3 2 5 5 3" xfId="23378"/>
    <cellStyle name="Обычный 4 3 2 5 6" xfId="23379"/>
    <cellStyle name="Обычный 4 3 2 5 6 2" xfId="23380"/>
    <cellStyle name="Обычный 4 3 2 5 6 3" xfId="23381"/>
    <cellStyle name="Обычный 4 3 2 5 7" xfId="23382"/>
    <cellStyle name="Обычный 4 3 2 5 7 2" xfId="23383"/>
    <cellStyle name="Обычный 4 3 2 5 8" xfId="23384"/>
    <cellStyle name="Обычный 4 3 2 5 9" xfId="23385"/>
    <cellStyle name="Обычный 4 3 2 6" xfId="23386"/>
    <cellStyle name="Обычный 4 3 2 6 2" xfId="23387"/>
    <cellStyle name="Обычный 4 3 2 6 2 2" xfId="23388"/>
    <cellStyle name="Обычный 4 3 2 6 2 2 2" xfId="23389"/>
    <cellStyle name="Обычный 4 3 2 6 2 3" xfId="23390"/>
    <cellStyle name="Обычный 4 3 2 6 2 4" xfId="23391"/>
    <cellStyle name="Обычный 4 3 2 6 3" xfId="23392"/>
    <cellStyle name="Обычный 4 3 2 6 3 2" xfId="23393"/>
    <cellStyle name="Обычный 4 3 2 6 3 3" xfId="23394"/>
    <cellStyle name="Обычный 4 3 2 6 4" xfId="23395"/>
    <cellStyle name="Обычный 4 3 2 6 4 2" xfId="23396"/>
    <cellStyle name="Обычный 4 3 2 6 4 3" xfId="23397"/>
    <cellStyle name="Обычный 4 3 2 6 5" xfId="23398"/>
    <cellStyle name="Обычный 4 3 2 6 5 2" xfId="23399"/>
    <cellStyle name="Обычный 4 3 2 6 5 3" xfId="23400"/>
    <cellStyle name="Обычный 4 3 2 6 6" xfId="23401"/>
    <cellStyle name="Обычный 4 3 2 6 6 2" xfId="23402"/>
    <cellStyle name="Обычный 4 3 2 6 7" xfId="23403"/>
    <cellStyle name="Обычный 4 3 2 6 8" xfId="23404"/>
    <cellStyle name="Обычный 4 3 2 7" xfId="23405"/>
    <cellStyle name="Обычный 4 3 2 7 2" xfId="23406"/>
    <cellStyle name="Обычный 4 3 2 7 2 2" xfId="23407"/>
    <cellStyle name="Обычный 4 3 2 7 2 2 2" xfId="23408"/>
    <cellStyle name="Обычный 4 3 2 7 2 3" xfId="23409"/>
    <cellStyle name="Обычный 4 3 2 7 2 4" xfId="23410"/>
    <cellStyle name="Обычный 4 3 2 7 3" xfId="23411"/>
    <cellStyle name="Обычный 4 3 2 7 3 2" xfId="23412"/>
    <cellStyle name="Обычный 4 3 2 7 3 3" xfId="23413"/>
    <cellStyle name="Обычный 4 3 2 7 4" xfId="23414"/>
    <cellStyle name="Обычный 4 3 2 7 4 2" xfId="23415"/>
    <cellStyle name="Обычный 4 3 2 7 4 3" xfId="23416"/>
    <cellStyle name="Обычный 4 3 2 7 5" xfId="23417"/>
    <cellStyle name="Обычный 4 3 2 7 5 2" xfId="23418"/>
    <cellStyle name="Обычный 4 3 2 7 5 3" xfId="23419"/>
    <cellStyle name="Обычный 4 3 2 7 6" xfId="23420"/>
    <cellStyle name="Обычный 4 3 2 7 6 2" xfId="23421"/>
    <cellStyle name="Обычный 4 3 2 7 7" xfId="23422"/>
    <cellStyle name="Обычный 4 3 2 7 8" xfId="23423"/>
    <cellStyle name="Обычный 4 3 2 8" xfId="23424"/>
    <cellStyle name="Обычный 4 3 2 8 2" xfId="23425"/>
    <cellStyle name="Обычный 4 3 2 8 2 2" xfId="23426"/>
    <cellStyle name="Обычный 4 3 2 8 2 3" xfId="23427"/>
    <cellStyle name="Обычный 4 3 2 8 3" xfId="23428"/>
    <cellStyle name="Обычный 4 3 2 8 3 2" xfId="23429"/>
    <cellStyle name="Обычный 4 3 2 8 3 3" xfId="23430"/>
    <cellStyle name="Обычный 4 3 2 8 4" xfId="23431"/>
    <cellStyle name="Обычный 4 3 2 8 4 2" xfId="23432"/>
    <cellStyle name="Обычный 4 3 2 8 4 3" xfId="23433"/>
    <cellStyle name="Обычный 4 3 2 8 5" xfId="23434"/>
    <cellStyle name="Обычный 4 3 2 8 5 2" xfId="23435"/>
    <cellStyle name="Обычный 4 3 2 8 6" xfId="23436"/>
    <cellStyle name="Обычный 4 3 2 8 7" xfId="23437"/>
    <cellStyle name="Обычный 4 3 2 9" xfId="23438"/>
    <cellStyle name="Обычный 4 3 2 9 2" xfId="23439"/>
    <cellStyle name="Обычный 4 3 2 9 2 2" xfId="23440"/>
    <cellStyle name="Обычный 4 3 2 9 2 3" xfId="23441"/>
    <cellStyle name="Обычный 4 3 2 9 3" xfId="23442"/>
    <cellStyle name="Обычный 4 3 2 9 3 2" xfId="23443"/>
    <cellStyle name="Обычный 4 3 2 9 3 3" xfId="23444"/>
    <cellStyle name="Обычный 4 3 2 9 4" xfId="23445"/>
    <cellStyle name="Обычный 4 3 2 9 4 2" xfId="23446"/>
    <cellStyle name="Обычный 4 3 2 9 4 3" xfId="23447"/>
    <cellStyle name="Обычный 4 3 2 9 5" xfId="23448"/>
    <cellStyle name="Обычный 4 3 2 9 5 2" xfId="23449"/>
    <cellStyle name="Обычный 4 3 2 9 6" xfId="23450"/>
    <cellStyle name="Обычный 4 3 2 9 7" xfId="23451"/>
    <cellStyle name="Обычный 4 3 2_Перекрестное субсидирование" xfId="23452"/>
    <cellStyle name="Обычный 4 3 20" xfId="23453"/>
    <cellStyle name="Обычный 4 3 20 2" xfId="23454"/>
    <cellStyle name="Обычный 4 3 20 3" xfId="23455"/>
    <cellStyle name="Обычный 4 3 21" xfId="23456"/>
    <cellStyle name="Обычный 4 3 21 2" xfId="23457"/>
    <cellStyle name="Обычный 4 3 22" xfId="23458"/>
    <cellStyle name="Обычный 4 3 23" xfId="23459"/>
    <cellStyle name="Обычный 4 3 24" xfId="23460"/>
    <cellStyle name="Обычный 4 3 25" xfId="23461"/>
    <cellStyle name="Обычный 4 3 26" xfId="23462"/>
    <cellStyle name="Обычный 4 3 27" xfId="23463"/>
    <cellStyle name="Обычный 4 3 3" xfId="23464"/>
    <cellStyle name="Обычный 4 3 3 10" xfId="23465"/>
    <cellStyle name="Обычный 4 3 3 10 2" xfId="23466"/>
    <cellStyle name="Обычный 4 3 3 10 2 2" xfId="23467"/>
    <cellStyle name="Обычный 4 3 3 10 2 3" xfId="23468"/>
    <cellStyle name="Обычный 4 3 3 10 3" xfId="23469"/>
    <cellStyle name="Обычный 4 3 3 10 3 2" xfId="23470"/>
    <cellStyle name="Обычный 4 3 3 10 3 3" xfId="23471"/>
    <cellStyle name="Обычный 4 3 3 10 4" xfId="23472"/>
    <cellStyle name="Обычный 4 3 3 10 4 2" xfId="23473"/>
    <cellStyle name="Обычный 4 3 3 10 4 3" xfId="23474"/>
    <cellStyle name="Обычный 4 3 3 10 5" xfId="23475"/>
    <cellStyle name="Обычный 4 3 3 10 5 2" xfId="23476"/>
    <cellStyle name="Обычный 4 3 3 10 6" xfId="23477"/>
    <cellStyle name="Обычный 4 3 3 10 7" xfId="23478"/>
    <cellStyle name="Обычный 4 3 3 11" xfId="23479"/>
    <cellStyle name="Обычный 4 3 3 11 2" xfId="23480"/>
    <cellStyle name="Обычный 4 3 3 11 2 2" xfId="23481"/>
    <cellStyle name="Обычный 4 3 3 11 2 3" xfId="23482"/>
    <cellStyle name="Обычный 4 3 3 11 3" xfId="23483"/>
    <cellStyle name="Обычный 4 3 3 11 3 2" xfId="23484"/>
    <cellStyle name="Обычный 4 3 3 11 3 3" xfId="23485"/>
    <cellStyle name="Обычный 4 3 3 11 4" xfId="23486"/>
    <cellStyle name="Обычный 4 3 3 11 4 2" xfId="23487"/>
    <cellStyle name="Обычный 4 3 3 11 4 3" xfId="23488"/>
    <cellStyle name="Обычный 4 3 3 11 5" xfId="23489"/>
    <cellStyle name="Обычный 4 3 3 11 5 2" xfId="23490"/>
    <cellStyle name="Обычный 4 3 3 11 6" xfId="23491"/>
    <cellStyle name="Обычный 4 3 3 11 7" xfId="23492"/>
    <cellStyle name="Обычный 4 3 3 12" xfId="23493"/>
    <cellStyle name="Обычный 4 3 3 12 2" xfId="23494"/>
    <cellStyle name="Обычный 4 3 3 12 3" xfId="23495"/>
    <cellStyle name="Обычный 4 3 3 13" xfId="23496"/>
    <cellStyle name="Обычный 4 3 3 13 2" xfId="23497"/>
    <cellStyle name="Обычный 4 3 3 13 3" xfId="23498"/>
    <cellStyle name="Обычный 4 3 3 14" xfId="23499"/>
    <cellStyle name="Обычный 4 3 3 14 2" xfId="23500"/>
    <cellStyle name="Обычный 4 3 3 14 3" xfId="23501"/>
    <cellStyle name="Обычный 4 3 3 15" xfId="23502"/>
    <cellStyle name="Обычный 4 3 3 15 2" xfId="23503"/>
    <cellStyle name="Обычный 4 3 3 16" xfId="23504"/>
    <cellStyle name="Обычный 4 3 3 17" xfId="23505"/>
    <cellStyle name="Обычный 4 3 3 2" xfId="23506"/>
    <cellStyle name="Обычный 4 3 3 2 10" xfId="23507"/>
    <cellStyle name="Обычный 4 3 3 2 10 2" xfId="23508"/>
    <cellStyle name="Обычный 4 3 3 2 10 2 2" xfId="23509"/>
    <cellStyle name="Обычный 4 3 3 2 10 2 3" xfId="23510"/>
    <cellStyle name="Обычный 4 3 3 2 10 3" xfId="23511"/>
    <cellStyle name="Обычный 4 3 3 2 10 3 2" xfId="23512"/>
    <cellStyle name="Обычный 4 3 3 2 10 3 3" xfId="23513"/>
    <cellStyle name="Обычный 4 3 3 2 10 4" xfId="23514"/>
    <cellStyle name="Обычный 4 3 3 2 10 4 2" xfId="23515"/>
    <cellStyle name="Обычный 4 3 3 2 10 5" xfId="23516"/>
    <cellStyle name="Обычный 4 3 3 2 10 5 2" xfId="23517"/>
    <cellStyle name="Обычный 4 3 3 2 10 6" xfId="23518"/>
    <cellStyle name="Обычный 4 3 3 2 10 7" xfId="23519"/>
    <cellStyle name="Обычный 4 3 3 2 11" xfId="23520"/>
    <cellStyle name="Обычный 4 3 3 2 11 2" xfId="23521"/>
    <cellStyle name="Обычный 4 3 3 2 11 3" xfId="23522"/>
    <cellStyle name="Обычный 4 3 3 2 12" xfId="23523"/>
    <cellStyle name="Обычный 4 3 3 2 12 2" xfId="23524"/>
    <cellStyle name="Обычный 4 3 3 2 12 3" xfId="23525"/>
    <cellStyle name="Обычный 4 3 3 2 13" xfId="23526"/>
    <cellStyle name="Обычный 4 3 3 2 13 2" xfId="23527"/>
    <cellStyle name="Обычный 4 3 3 2 13 3" xfId="23528"/>
    <cellStyle name="Обычный 4 3 3 2 14" xfId="23529"/>
    <cellStyle name="Обычный 4 3 3 2 14 2" xfId="23530"/>
    <cellStyle name="Обычный 4 3 3 2 15" xfId="23531"/>
    <cellStyle name="Обычный 4 3 3 2 16" xfId="23532"/>
    <cellStyle name="Обычный 4 3 3 2 2" xfId="23533"/>
    <cellStyle name="Обычный 4 3 3 2 2 10" xfId="23534"/>
    <cellStyle name="Обычный 4 3 3 2 2 10 2" xfId="23535"/>
    <cellStyle name="Обычный 4 3 3 2 2 10 3" xfId="23536"/>
    <cellStyle name="Обычный 4 3 3 2 2 11" xfId="23537"/>
    <cellStyle name="Обычный 4 3 3 2 2 11 2" xfId="23538"/>
    <cellStyle name="Обычный 4 3 3 2 2 12" xfId="23539"/>
    <cellStyle name="Обычный 4 3 3 2 2 13" xfId="23540"/>
    <cellStyle name="Обычный 4 3 3 2 2 2" xfId="23541"/>
    <cellStyle name="Обычный 4 3 3 2 2 2 2" xfId="23542"/>
    <cellStyle name="Обычный 4 3 3 2 2 2 2 2" xfId="23543"/>
    <cellStyle name="Обычный 4 3 3 2 2 2 2 2 2" xfId="23544"/>
    <cellStyle name="Обычный 4 3 3 2 2 2 2 3" xfId="23545"/>
    <cellStyle name="Обычный 4 3 3 2 2 2 2 4" xfId="23546"/>
    <cellStyle name="Обычный 4 3 3 2 2 2 3" xfId="23547"/>
    <cellStyle name="Обычный 4 3 3 2 2 2 3 2" xfId="23548"/>
    <cellStyle name="Обычный 4 3 3 2 2 2 3 3" xfId="23549"/>
    <cellStyle name="Обычный 4 3 3 2 2 2 4" xfId="23550"/>
    <cellStyle name="Обычный 4 3 3 2 2 2 4 2" xfId="23551"/>
    <cellStyle name="Обычный 4 3 3 2 2 2 4 3" xfId="23552"/>
    <cellStyle name="Обычный 4 3 3 2 2 2 5" xfId="23553"/>
    <cellStyle name="Обычный 4 3 3 2 2 2 5 2" xfId="23554"/>
    <cellStyle name="Обычный 4 3 3 2 2 2 5 3" xfId="23555"/>
    <cellStyle name="Обычный 4 3 3 2 2 2 6" xfId="23556"/>
    <cellStyle name="Обычный 4 3 3 2 2 2 6 2" xfId="23557"/>
    <cellStyle name="Обычный 4 3 3 2 2 2 7" xfId="23558"/>
    <cellStyle name="Обычный 4 3 3 2 2 2 8" xfId="23559"/>
    <cellStyle name="Обычный 4 3 3 2 2 3" xfId="23560"/>
    <cellStyle name="Обычный 4 3 3 2 2 3 2" xfId="23561"/>
    <cellStyle name="Обычный 4 3 3 2 2 3 2 2" xfId="23562"/>
    <cellStyle name="Обычный 4 3 3 2 2 3 2 2 2" xfId="23563"/>
    <cellStyle name="Обычный 4 3 3 2 2 3 2 3" xfId="23564"/>
    <cellStyle name="Обычный 4 3 3 2 2 3 2 4" xfId="23565"/>
    <cellStyle name="Обычный 4 3 3 2 2 3 3" xfId="23566"/>
    <cellStyle name="Обычный 4 3 3 2 2 3 3 2" xfId="23567"/>
    <cellStyle name="Обычный 4 3 3 2 2 3 3 3" xfId="23568"/>
    <cellStyle name="Обычный 4 3 3 2 2 3 4" xfId="23569"/>
    <cellStyle name="Обычный 4 3 3 2 2 3 4 2" xfId="23570"/>
    <cellStyle name="Обычный 4 3 3 2 2 3 4 3" xfId="23571"/>
    <cellStyle name="Обычный 4 3 3 2 2 3 5" xfId="23572"/>
    <cellStyle name="Обычный 4 3 3 2 2 3 5 2" xfId="23573"/>
    <cellStyle name="Обычный 4 3 3 2 2 3 5 3" xfId="23574"/>
    <cellStyle name="Обычный 4 3 3 2 2 3 6" xfId="23575"/>
    <cellStyle name="Обычный 4 3 3 2 2 3 6 2" xfId="23576"/>
    <cellStyle name="Обычный 4 3 3 2 2 3 7" xfId="23577"/>
    <cellStyle name="Обычный 4 3 3 2 2 3 8" xfId="23578"/>
    <cellStyle name="Обычный 4 3 3 2 2 4" xfId="23579"/>
    <cellStyle name="Обычный 4 3 3 2 2 4 2" xfId="23580"/>
    <cellStyle name="Обычный 4 3 3 2 2 4 2 2" xfId="23581"/>
    <cellStyle name="Обычный 4 3 3 2 2 4 2 3" xfId="23582"/>
    <cellStyle name="Обычный 4 3 3 2 2 4 3" xfId="23583"/>
    <cellStyle name="Обычный 4 3 3 2 2 4 3 2" xfId="23584"/>
    <cellStyle name="Обычный 4 3 3 2 2 4 3 3" xfId="23585"/>
    <cellStyle name="Обычный 4 3 3 2 2 4 4" xfId="23586"/>
    <cellStyle name="Обычный 4 3 3 2 2 4 4 2" xfId="23587"/>
    <cellStyle name="Обычный 4 3 3 2 2 4 4 3" xfId="23588"/>
    <cellStyle name="Обычный 4 3 3 2 2 4 5" xfId="23589"/>
    <cellStyle name="Обычный 4 3 3 2 2 4 5 2" xfId="23590"/>
    <cellStyle name="Обычный 4 3 3 2 2 4 6" xfId="23591"/>
    <cellStyle name="Обычный 4 3 3 2 2 4 7" xfId="23592"/>
    <cellStyle name="Обычный 4 3 3 2 2 5" xfId="23593"/>
    <cellStyle name="Обычный 4 3 3 2 2 5 2" xfId="23594"/>
    <cellStyle name="Обычный 4 3 3 2 2 5 2 2" xfId="23595"/>
    <cellStyle name="Обычный 4 3 3 2 2 5 2 3" xfId="23596"/>
    <cellStyle name="Обычный 4 3 3 2 2 5 3" xfId="23597"/>
    <cellStyle name="Обычный 4 3 3 2 2 5 3 2" xfId="23598"/>
    <cellStyle name="Обычный 4 3 3 2 2 5 3 3" xfId="23599"/>
    <cellStyle name="Обычный 4 3 3 2 2 5 4" xfId="23600"/>
    <cellStyle name="Обычный 4 3 3 2 2 5 4 2" xfId="23601"/>
    <cellStyle name="Обычный 4 3 3 2 2 5 4 3" xfId="23602"/>
    <cellStyle name="Обычный 4 3 3 2 2 5 5" xfId="23603"/>
    <cellStyle name="Обычный 4 3 3 2 2 5 5 2" xfId="23604"/>
    <cellStyle name="Обычный 4 3 3 2 2 5 6" xfId="23605"/>
    <cellStyle name="Обычный 4 3 3 2 2 5 7" xfId="23606"/>
    <cellStyle name="Обычный 4 3 3 2 2 6" xfId="23607"/>
    <cellStyle name="Обычный 4 3 3 2 2 6 2" xfId="23608"/>
    <cellStyle name="Обычный 4 3 3 2 2 6 2 2" xfId="23609"/>
    <cellStyle name="Обычный 4 3 3 2 2 6 2 3" xfId="23610"/>
    <cellStyle name="Обычный 4 3 3 2 2 6 3" xfId="23611"/>
    <cellStyle name="Обычный 4 3 3 2 2 6 3 2" xfId="23612"/>
    <cellStyle name="Обычный 4 3 3 2 2 6 3 3" xfId="23613"/>
    <cellStyle name="Обычный 4 3 3 2 2 6 4" xfId="23614"/>
    <cellStyle name="Обычный 4 3 3 2 2 6 4 2" xfId="23615"/>
    <cellStyle name="Обычный 4 3 3 2 2 6 4 3" xfId="23616"/>
    <cellStyle name="Обычный 4 3 3 2 2 6 5" xfId="23617"/>
    <cellStyle name="Обычный 4 3 3 2 2 6 5 2" xfId="23618"/>
    <cellStyle name="Обычный 4 3 3 2 2 6 6" xfId="23619"/>
    <cellStyle name="Обычный 4 3 3 2 2 6 7" xfId="23620"/>
    <cellStyle name="Обычный 4 3 3 2 2 7" xfId="23621"/>
    <cellStyle name="Обычный 4 3 3 2 2 7 2" xfId="23622"/>
    <cellStyle name="Обычный 4 3 3 2 2 7 2 2" xfId="23623"/>
    <cellStyle name="Обычный 4 3 3 2 2 7 2 3" xfId="23624"/>
    <cellStyle name="Обычный 4 3 3 2 2 7 3" xfId="23625"/>
    <cellStyle name="Обычный 4 3 3 2 2 7 3 2" xfId="23626"/>
    <cellStyle name="Обычный 4 3 3 2 2 7 3 3" xfId="23627"/>
    <cellStyle name="Обычный 4 3 3 2 2 7 4" xfId="23628"/>
    <cellStyle name="Обычный 4 3 3 2 2 7 4 2" xfId="23629"/>
    <cellStyle name="Обычный 4 3 3 2 2 7 5" xfId="23630"/>
    <cellStyle name="Обычный 4 3 3 2 2 7 5 2" xfId="23631"/>
    <cellStyle name="Обычный 4 3 3 2 2 7 6" xfId="23632"/>
    <cellStyle name="Обычный 4 3 3 2 2 7 7" xfId="23633"/>
    <cellStyle name="Обычный 4 3 3 2 2 8" xfId="23634"/>
    <cellStyle name="Обычный 4 3 3 2 2 8 2" xfId="23635"/>
    <cellStyle name="Обычный 4 3 3 2 2 8 3" xfId="23636"/>
    <cellStyle name="Обычный 4 3 3 2 2 9" xfId="23637"/>
    <cellStyle name="Обычный 4 3 3 2 2 9 2" xfId="23638"/>
    <cellStyle name="Обычный 4 3 3 2 2 9 3" xfId="23639"/>
    <cellStyle name="Обычный 4 3 3 2 3" xfId="23640"/>
    <cellStyle name="Обычный 4 3 3 2 3 10" xfId="23641"/>
    <cellStyle name="Обычный 4 3 3 2 3 10 2" xfId="23642"/>
    <cellStyle name="Обычный 4 3 3 2 3 11" xfId="23643"/>
    <cellStyle name="Обычный 4 3 3 2 3 12" xfId="23644"/>
    <cellStyle name="Обычный 4 3 3 2 3 2" xfId="23645"/>
    <cellStyle name="Обычный 4 3 3 2 3 2 2" xfId="23646"/>
    <cellStyle name="Обычный 4 3 3 2 3 2 2 2" xfId="23647"/>
    <cellStyle name="Обычный 4 3 3 2 3 2 2 2 2" xfId="23648"/>
    <cellStyle name="Обычный 4 3 3 2 3 2 2 3" xfId="23649"/>
    <cellStyle name="Обычный 4 3 3 2 3 2 2 4" xfId="23650"/>
    <cellStyle name="Обычный 4 3 3 2 3 2 3" xfId="23651"/>
    <cellStyle name="Обычный 4 3 3 2 3 2 3 2" xfId="23652"/>
    <cellStyle name="Обычный 4 3 3 2 3 2 3 3" xfId="23653"/>
    <cellStyle name="Обычный 4 3 3 2 3 2 4" xfId="23654"/>
    <cellStyle name="Обычный 4 3 3 2 3 2 4 2" xfId="23655"/>
    <cellStyle name="Обычный 4 3 3 2 3 2 4 3" xfId="23656"/>
    <cellStyle name="Обычный 4 3 3 2 3 2 5" xfId="23657"/>
    <cellStyle name="Обычный 4 3 3 2 3 2 5 2" xfId="23658"/>
    <cellStyle name="Обычный 4 3 3 2 3 2 5 3" xfId="23659"/>
    <cellStyle name="Обычный 4 3 3 2 3 2 6" xfId="23660"/>
    <cellStyle name="Обычный 4 3 3 2 3 2 6 2" xfId="23661"/>
    <cellStyle name="Обычный 4 3 3 2 3 2 7" xfId="23662"/>
    <cellStyle name="Обычный 4 3 3 2 3 2 8" xfId="23663"/>
    <cellStyle name="Обычный 4 3 3 2 3 3" xfId="23664"/>
    <cellStyle name="Обычный 4 3 3 2 3 3 2" xfId="23665"/>
    <cellStyle name="Обычный 4 3 3 2 3 3 2 2" xfId="23666"/>
    <cellStyle name="Обычный 4 3 3 2 3 3 2 2 2" xfId="23667"/>
    <cellStyle name="Обычный 4 3 3 2 3 3 2 3" xfId="23668"/>
    <cellStyle name="Обычный 4 3 3 2 3 3 2 4" xfId="23669"/>
    <cellStyle name="Обычный 4 3 3 2 3 3 3" xfId="23670"/>
    <cellStyle name="Обычный 4 3 3 2 3 3 3 2" xfId="23671"/>
    <cellStyle name="Обычный 4 3 3 2 3 3 3 3" xfId="23672"/>
    <cellStyle name="Обычный 4 3 3 2 3 3 4" xfId="23673"/>
    <cellStyle name="Обычный 4 3 3 2 3 3 4 2" xfId="23674"/>
    <cellStyle name="Обычный 4 3 3 2 3 3 4 3" xfId="23675"/>
    <cellStyle name="Обычный 4 3 3 2 3 3 5" xfId="23676"/>
    <cellStyle name="Обычный 4 3 3 2 3 3 5 2" xfId="23677"/>
    <cellStyle name="Обычный 4 3 3 2 3 3 5 3" xfId="23678"/>
    <cellStyle name="Обычный 4 3 3 2 3 3 6" xfId="23679"/>
    <cellStyle name="Обычный 4 3 3 2 3 3 6 2" xfId="23680"/>
    <cellStyle name="Обычный 4 3 3 2 3 3 7" xfId="23681"/>
    <cellStyle name="Обычный 4 3 3 2 3 3 8" xfId="23682"/>
    <cellStyle name="Обычный 4 3 3 2 3 4" xfId="23683"/>
    <cellStyle name="Обычный 4 3 3 2 3 4 2" xfId="23684"/>
    <cellStyle name="Обычный 4 3 3 2 3 4 2 2" xfId="23685"/>
    <cellStyle name="Обычный 4 3 3 2 3 4 2 3" xfId="23686"/>
    <cellStyle name="Обычный 4 3 3 2 3 4 3" xfId="23687"/>
    <cellStyle name="Обычный 4 3 3 2 3 4 3 2" xfId="23688"/>
    <cellStyle name="Обычный 4 3 3 2 3 4 3 3" xfId="23689"/>
    <cellStyle name="Обычный 4 3 3 2 3 4 4" xfId="23690"/>
    <cellStyle name="Обычный 4 3 3 2 3 4 4 2" xfId="23691"/>
    <cellStyle name="Обычный 4 3 3 2 3 4 4 3" xfId="23692"/>
    <cellStyle name="Обычный 4 3 3 2 3 4 5" xfId="23693"/>
    <cellStyle name="Обычный 4 3 3 2 3 4 5 2" xfId="23694"/>
    <cellStyle name="Обычный 4 3 3 2 3 4 6" xfId="23695"/>
    <cellStyle name="Обычный 4 3 3 2 3 4 7" xfId="23696"/>
    <cellStyle name="Обычный 4 3 3 2 3 5" xfId="23697"/>
    <cellStyle name="Обычный 4 3 3 2 3 5 2" xfId="23698"/>
    <cellStyle name="Обычный 4 3 3 2 3 5 2 2" xfId="23699"/>
    <cellStyle name="Обычный 4 3 3 2 3 5 2 3" xfId="23700"/>
    <cellStyle name="Обычный 4 3 3 2 3 5 3" xfId="23701"/>
    <cellStyle name="Обычный 4 3 3 2 3 5 3 2" xfId="23702"/>
    <cellStyle name="Обычный 4 3 3 2 3 5 3 3" xfId="23703"/>
    <cellStyle name="Обычный 4 3 3 2 3 5 4" xfId="23704"/>
    <cellStyle name="Обычный 4 3 3 2 3 5 4 2" xfId="23705"/>
    <cellStyle name="Обычный 4 3 3 2 3 5 4 3" xfId="23706"/>
    <cellStyle name="Обычный 4 3 3 2 3 5 5" xfId="23707"/>
    <cellStyle name="Обычный 4 3 3 2 3 5 5 2" xfId="23708"/>
    <cellStyle name="Обычный 4 3 3 2 3 5 6" xfId="23709"/>
    <cellStyle name="Обычный 4 3 3 2 3 5 7" xfId="23710"/>
    <cellStyle name="Обычный 4 3 3 2 3 6" xfId="23711"/>
    <cellStyle name="Обычный 4 3 3 2 3 6 2" xfId="23712"/>
    <cellStyle name="Обычный 4 3 3 2 3 6 2 2" xfId="23713"/>
    <cellStyle name="Обычный 4 3 3 2 3 6 2 3" xfId="23714"/>
    <cellStyle name="Обычный 4 3 3 2 3 6 3" xfId="23715"/>
    <cellStyle name="Обычный 4 3 3 2 3 6 3 2" xfId="23716"/>
    <cellStyle name="Обычный 4 3 3 2 3 6 3 3" xfId="23717"/>
    <cellStyle name="Обычный 4 3 3 2 3 6 4" xfId="23718"/>
    <cellStyle name="Обычный 4 3 3 2 3 6 4 2" xfId="23719"/>
    <cellStyle name="Обычный 4 3 3 2 3 6 5" xfId="23720"/>
    <cellStyle name="Обычный 4 3 3 2 3 6 5 2" xfId="23721"/>
    <cellStyle name="Обычный 4 3 3 2 3 6 6" xfId="23722"/>
    <cellStyle name="Обычный 4 3 3 2 3 6 7" xfId="23723"/>
    <cellStyle name="Обычный 4 3 3 2 3 7" xfId="23724"/>
    <cellStyle name="Обычный 4 3 3 2 3 7 2" xfId="23725"/>
    <cellStyle name="Обычный 4 3 3 2 3 7 3" xfId="23726"/>
    <cellStyle name="Обычный 4 3 3 2 3 8" xfId="23727"/>
    <cellStyle name="Обычный 4 3 3 2 3 8 2" xfId="23728"/>
    <cellStyle name="Обычный 4 3 3 2 3 8 3" xfId="23729"/>
    <cellStyle name="Обычный 4 3 3 2 3 9" xfId="23730"/>
    <cellStyle name="Обычный 4 3 3 2 3 9 2" xfId="23731"/>
    <cellStyle name="Обычный 4 3 3 2 3 9 3" xfId="23732"/>
    <cellStyle name="Обычный 4 3 3 2 4" xfId="23733"/>
    <cellStyle name="Обычный 4 3 3 2 4 2" xfId="23734"/>
    <cellStyle name="Обычный 4 3 3 2 4 2 2" xfId="23735"/>
    <cellStyle name="Обычный 4 3 3 2 4 2 2 2" xfId="23736"/>
    <cellStyle name="Обычный 4 3 3 2 4 2 2 3" xfId="23737"/>
    <cellStyle name="Обычный 4 3 3 2 4 2 3" xfId="23738"/>
    <cellStyle name="Обычный 4 3 3 2 4 2 3 2" xfId="23739"/>
    <cellStyle name="Обычный 4 3 3 2 4 2 3 3" xfId="23740"/>
    <cellStyle name="Обычный 4 3 3 2 4 2 4" xfId="23741"/>
    <cellStyle name="Обычный 4 3 3 2 4 2 4 2" xfId="23742"/>
    <cellStyle name="Обычный 4 3 3 2 4 2 4 3" xfId="23743"/>
    <cellStyle name="Обычный 4 3 3 2 4 2 5" xfId="23744"/>
    <cellStyle name="Обычный 4 3 3 2 4 2 5 2" xfId="23745"/>
    <cellStyle name="Обычный 4 3 3 2 4 2 6" xfId="23746"/>
    <cellStyle name="Обычный 4 3 3 2 4 2 7" xfId="23747"/>
    <cellStyle name="Обычный 4 3 3 2 4 3" xfId="23748"/>
    <cellStyle name="Обычный 4 3 3 2 4 3 2" xfId="23749"/>
    <cellStyle name="Обычный 4 3 3 2 4 3 2 2" xfId="23750"/>
    <cellStyle name="Обычный 4 3 3 2 4 3 3" xfId="23751"/>
    <cellStyle name="Обычный 4 3 3 2 4 3 4" xfId="23752"/>
    <cellStyle name="Обычный 4 3 3 2 4 4" xfId="23753"/>
    <cellStyle name="Обычный 4 3 3 2 4 4 2" xfId="23754"/>
    <cellStyle name="Обычный 4 3 3 2 4 4 3" xfId="23755"/>
    <cellStyle name="Обычный 4 3 3 2 4 5" xfId="23756"/>
    <cellStyle name="Обычный 4 3 3 2 4 5 2" xfId="23757"/>
    <cellStyle name="Обычный 4 3 3 2 4 5 3" xfId="23758"/>
    <cellStyle name="Обычный 4 3 3 2 4 6" xfId="23759"/>
    <cellStyle name="Обычный 4 3 3 2 4 6 2" xfId="23760"/>
    <cellStyle name="Обычный 4 3 3 2 4 6 3" xfId="23761"/>
    <cellStyle name="Обычный 4 3 3 2 4 7" xfId="23762"/>
    <cellStyle name="Обычный 4 3 3 2 4 7 2" xfId="23763"/>
    <cellStyle name="Обычный 4 3 3 2 4 8" xfId="23764"/>
    <cellStyle name="Обычный 4 3 3 2 4 9" xfId="23765"/>
    <cellStyle name="Обычный 4 3 3 2 5" xfId="23766"/>
    <cellStyle name="Обычный 4 3 3 2 5 2" xfId="23767"/>
    <cellStyle name="Обычный 4 3 3 2 5 2 2" xfId="23768"/>
    <cellStyle name="Обычный 4 3 3 2 5 2 2 2" xfId="23769"/>
    <cellStyle name="Обычный 4 3 3 2 5 2 3" xfId="23770"/>
    <cellStyle name="Обычный 4 3 3 2 5 2 4" xfId="23771"/>
    <cellStyle name="Обычный 4 3 3 2 5 3" xfId="23772"/>
    <cellStyle name="Обычный 4 3 3 2 5 3 2" xfId="23773"/>
    <cellStyle name="Обычный 4 3 3 2 5 3 3" xfId="23774"/>
    <cellStyle name="Обычный 4 3 3 2 5 4" xfId="23775"/>
    <cellStyle name="Обычный 4 3 3 2 5 4 2" xfId="23776"/>
    <cellStyle name="Обычный 4 3 3 2 5 4 3" xfId="23777"/>
    <cellStyle name="Обычный 4 3 3 2 5 5" xfId="23778"/>
    <cellStyle name="Обычный 4 3 3 2 5 5 2" xfId="23779"/>
    <cellStyle name="Обычный 4 3 3 2 5 5 3" xfId="23780"/>
    <cellStyle name="Обычный 4 3 3 2 5 6" xfId="23781"/>
    <cellStyle name="Обычный 4 3 3 2 5 6 2" xfId="23782"/>
    <cellStyle name="Обычный 4 3 3 2 5 7" xfId="23783"/>
    <cellStyle name="Обычный 4 3 3 2 5 8" xfId="23784"/>
    <cellStyle name="Обычный 4 3 3 2 6" xfId="23785"/>
    <cellStyle name="Обычный 4 3 3 2 6 2" xfId="23786"/>
    <cellStyle name="Обычный 4 3 3 2 6 2 2" xfId="23787"/>
    <cellStyle name="Обычный 4 3 3 2 6 2 3" xfId="23788"/>
    <cellStyle name="Обычный 4 3 3 2 6 3" xfId="23789"/>
    <cellStyle name="Обычный 4 3 3 2 6 3 2" xfId="23790"/>
    <cellStyle name="Обычный 4 3 3 2 6 3 3" xfId="23791"/>
    <cellStyle name="Обычный 4 3 3 2 6 4" xfId="23792"/>
    <cellStyle name="Обычный 4 3 3 2 6 4 2" xfId="23793"/>
    <cellStyle name="Обычный 4 3 3 2 6 4 3" xfId="23794"/>
    <cellStyle name="Обычный 4 3 3 2 6 5" xfId="23795"/>
    <cellStyle name="Обычный 4 3 3 2 6 5 2" xfId="23796"/>
    <cellStyle name="Обычный 4 3 3 2 6 6" xfId="23797"/>
    <cellStyle name="Обычный 4 3 3 2 6 7" xfId="23798"/>
    <cellStyle name="Обычный 4 3 3 2 7" xfId="23799"/>
    <cellStyle name="Обычный 4 3 3 2 7 2" xfId="23800"/>
    <cellStyle name="Обычный 4 3 3 2 7 2 2" xfId="23801"/>
    <cellStyle name="Обычный 4 3 3 2 7 2 3" xfId="23802"/>
    <cellStyle name="Обычный 4 3 3 2 7 3" xfId="23803"/>
    <cellStyle name="Обычный 4 3 3 2 7 3 2" xfId="23804"/>
    <cellStyle name="Обычный 4 3 3 2 7 3 3" xfId="23805"/>
    <cellStyle name="Обычный 4 3 3 2 7 4" xfId="23806"/>
    <cellStyle name="Обычный 4 3 3 2 7 4 2" xfId="23807"/>
    <cellStyle name="Обычный 4 3 3 2 7 4 3" xfId="23808"/>
    <cellStyle name="Обычный 4 3 3 2 7 5" xfId="23809"/>
    <cellStyle name="Обычный 4 3 3 2 7 5 2" xfId="23810"/>
    <cellStyle name="Обычный 4 3 3 2 7 6" xfId="23811"/>
    <cellStyle name="Обычный 4 3 3 2 7 7" xfId="23812"/>
    <cellStyle name="Обычный 4 3 3 2 8" xfId="23813"/>
    <cellStyle name="Обычный 4 3 3 2 8 2" xfId="23814"/>
    <cellStyle name="Обычный 4 3 3 2 8 2 2" xfId="23815"/>
    <cellStyle name="Обычный 4 3 3 2 8 2 3" xfId="23816"/>
    <cellStyle name="Обычный 4 3 3 2 8 3" xfId="23817"/>
    <cellStyle name="Обычный 4 3 3 2 8 3 2" xfId="23818"/>
    <cellStyle name="Обычный 4 3 3 2 8 3 3" xfId="23819"/>
    <cellStyle name="Обычный 4 3 3 2 8 4" xfId="23820"/>
    <cellStyle name="Обычный 4 3 3 2 8 4 2" xfId="23821"/>
    <cellStyle name="Обычный 4 3 3 2 8 4 3" xfId="23822"/>
    <cellStyle name="Обычный 4 3 3 2 8 5" xfId="23823"/>
    <cellStyle name="Обычный 4 3 3 2 8 5 2" xfId="23824"/>
    <cellStyle name="Обычный 4 3 3 2 8 6" xfId="23825"/>
    <cellStyle name="Обычный 4 3 3 2 8 7" xfId="23826"/>
    <cellStyle name="Обычный 4 3 3 2 9" xfId="23827"/>
    <cellStyle name="Обычный 4 3 3 2 9 2" xfId="23828"/>
    <cellStyle name="Обычный 4 3 3 2 9 2 2" xfId="23829"/>
    <cellStyle name="Обычный 4 3 3 2 9 2 3" xfId="23830"/>
    <cellStyle name="Обычный 4 3 3 2 9 3" xfId="23831"/>
    <cellStyle name="Обычный 4 3 3 2 9 3 2" xfId="23832"/>
    <cellStyle name="Обычный 4 3 3 2 9 3 3" xfId="23833"/>
    <cellStyle name="Обычный 4 3 3 2 9 4" xfId="23834"/>
    <cellStyle name="Обычный 4 3 3 2 9 4 2" xfId="23835"/>
    <cellStyle name="Обычный 4 3 3 2 9 4 3" xfId="23836"/>
    <cellStyle name="Обычный 4 3 3 2 9 5" xfId="23837"/>
    <cellStyle name="Обычный 4 3 3 2 9 5 2" xfId="23838"/>
    <cellStyle name="Обычный 4 3 3 2 9 6" xfId="23839"/>
    <cellStyle name="Обычный 4 3 3 2 9 7" xfId="23840"/>
    <cellStyle name="Обычный 4 3 3 3" xfId="23841"/>
    <cellStyle name="Обычный 4 3 3 3 10" xfId="23842"/>
    <cellStyle name="Обычный 4 3 3 3 10 2" xfId="23843"/>
    <cellStyle name="Обычный 4 3 3 3 10 3" xfId="23844"/>
    <cellStyle name="Обычный 4 3 3 3 11" xfId="23845"/>
    <cellStyle name="Обычный 4 3 3 3 11 2" xfId="23846"/>
    <cellStyle name="Обычный 4 3 3 3 12" xfId="23847"/>
    <cellStyle name="Обычный 4 3 3 3 13" xfId="23848"/>
    <cellStyle name="Обычный 4 3 3 3 2" xfId="23849"/>
    <cellStyle name="Обычный 4 3 3 3 2 2" xfId="23850"/>
    <cellStyle name="Обычный 4 3 3 3 2 2 2" xfId="23851"/>
    <cellStyle name="Обычный 4 3 3 3 2 2 2 2" xfId="23852"/>
    <cellStyle name="Обычный 4 3 3 3 2 2 3" xfId="23853"/>
    <cellStyle name="Обычный 4 3 3 3 2 2 4" xfId="23854"/>
    <cellStyle name="Обычный 4 3 3 3 2 3" xfId="23855"/>
    <cellStyle name="Обычный 4 3 3 3 2 3 2" xfId="23856"/>
    <cellStyle name="Обычный 4 3 3 3 2 3 3" xfId="23857"/>
    <cellStyle name="Обычный 4 3 3 3 2 4" xfId="23858"/>
    <cellStyle name="Обычный 4 3 3 3 2 4 2" xfId="23859"/>
    <cellStyle name="Обычный 4 3 3 3 2 4 3" xfId="23860"/>
    <cellStyle name="Обычный 4 3 3 3 2 5" xfId="23861"/>
    <cellStyle name="Обычный 4 3 3 3 2 5 2" xfId="23862"/>
    <cellStyle name="Обычный 4 3 3 3 2 5 3" xfId="23863"/>
    <cellStyle name="Обычный 4 3 3 3 2 6" xfId="23864"/>
    <cellStyle name="Обычный 4 3 3 3 2 6 2" xfId="23865"/>
    <cellStyle name="Обычный 4 3 3 3 2 7" xfId="23866"/>
    <cellStyle name="Обычный 4 3 3 3 2 8" xfId="23867"/>
    <cellStyle name="Обычный 4 3 3 3 3" xfId="23868"/>
    <cellStyle name="Обычный 4 3 3 3 3 2" xfId="23869"/>
    <cellStyle name="Обычный 4 3 3 3 3 2 2" xfId="23870"/>
    <cellStyle name="Обычный 4 3 3 3 3 2 2 2" xfId="23871"/>
    <cellStyle name="Обычный 4 3 3 3 3 2 3" xfId="23872"/>
    <cellStyle name="Обычный 4 3 3 3 3 2 4" xfId="23873"/>
    <cellStyle name="Обычный 4 3 3 3 3 3" xfId="23874"/>
    <cellStyle name="Обычный 4 3 3 3 3 3 2" xfId="23875"/>
    <cellStyle name="Обычный 4 3 3 3 3 3 3" xfId="23876"/>
    <cellStyle name="Обычный 4 3 3 3 3 4" xfId="23877"/>
    <cellStyle name="Обычный 4 3 3 3 3 4 2" xfId="23878"/>
    <cellStyle name="Обычный 4 3 3 3 3 4 3" xfId="23879"/>
    <cellStyle name="Обычный 4 3 3 3 3 5" xfId="23880"/>
    <cellStyle name="Обычный 4 3 3 3 3 5 2" xfId="23881"/>
    <cellStyle name="Обычный 4 3 3 3 3 5 3" xfId="23882"/>
    <cellStyle name="Обычный 4 3 3 3 3 6" xfId="23883"/>
    <cellStyle name="Обычный 4 3 3 3 3 6 2" xfId="23884"/>
    <cellStyle name="Обычный 4 3 3 3 3 7" xfId="23885"/>
    <cellStyle name="Обычный 4 3 3 3 3 8" xfId="23886"/>
    <cellStyle name="Обычный 4 3 3 3 4" xfId="23887"/>
    <cellStyle name="Обычный 4 3 3 3 4 2" xfId="23888"/>
    <cellStyle name="Обычный 4 3 3 3 4 2 2" xfId="23889"/>
    <cellStyle name="Обычный 4 3 3 3 4 2 3" xfId="23890"/>
    <cellStyle name="Обычный 4 3 3 3 4 3" xfId="23891"/>
    <cellStyle name="Обычный 4 3 3 3 4 3 2" xfId="23892"/>
    <cellStyle name="Обычный 4 3 3 3 4 3 3" xfId="23893"/>
    <cellStyle name="Обычный 4 3 3 3 4 4" xfId="23894"/>
    <cellStyle name="Обычный 4 3 3 3 4 4 2" xfId="23895"/>
    <cellStyle name="Обычный 4 3 3 3 4 4 3" xfId="23896"/>
    <cellStyle name="Обычный 4 3 3 3 4 5" xfId="23897"/>
    <cellStyle name="Обычный 4 3 3 3 4 5 2" xfId="23898"/>
    <cellStyle name="Обычный 4 3 3 3 4 6" xfId="23899"/>
    <cellStyle name="Обычный 4 3 3 3 4 7" xfId="23900"/>
    <cellStyle name="Обычный 4 3 3 3 5" xfId="23901"/>
    <cellStyle name="Обычный 4 3 3 3 5 2" xfId="23902"/>
    <cellStyle name="Обычный 4 3 3 3 5 2 2" xfId="23903"/>
    <cellStyle name="Обычный 4 3 3 3 5 2 3" xfId="23904"/>
    <cellStyle name="Обычный 4 3 3 3 5 3" xfId="23905"/>
    <cellStyle name="Обычный 4 3 3 3 5 3 2" xfId="23906"/>
    <cellStyle name="Обычный 4 3 3 3 5 3 3" xfId="23907"/>
    <cellStyle name="Обычный 4 3 3 3 5 4" xfId="23908"/>
    <cellStyle name="Обычный 4 3 3 3 5 4 2" xfId="23909"/>
    <cellStyle name="Обычный 4 3 3 3 5 4 3" xfId="23910"/>
    <cellStyle name="Обычный 4 3 3 3 5 5" xfId="23911"/>
    <cellStyle name="Обычный 4 3 3 3 5 5 2" xfId="23912"/>
    <cellStyle name="Обычный 4 3 3 3 5 6" xfId="23913"/>
    <cellStyle name="Обычный 4 3 3 3 5 7" xfId="23914"/>
    <cellStyle name="Обычный 4 3 3 3 6" xfId="23915"/>
    <cellStyle name="Обычный 4 3 3 3 6 2" xfId="23916"/>
    <cellStyle name="Обычный 4 3 3 3 6 2 2" xfId="23917"/>
    <cellStyle name="Обычный 4 3 3 3 6 2 3" xfId="23918"/>
    <cellStyle name="Обычный 4 3 3 3 6 3" xfId="23919"/>
    <cellStyle name="Обычный 4 3 3 3 6 3 2" xfId="23920"/>
    <cellStyle name="Обычный 4 3 3 3 6 3 3" xfId="23921"/>
    <cellStyle name="Обычный 4 3 3 3 6 4" xfId="23922"/>
    <cellStyle name="Обычный 4 3 3 3 6 4 2" xfId="23923"/>
    <cellStyle name="Обычный 4 3 3 3 6 4 3" xfId="23924"/>
    <cellStyle name="Обычный 4 3 3 3 6 5" xfId="23925"/>
    <cellStyle name="Обычный 4 3 3 3 6 5 2" xfId="23926"/>
    <cellStyle name="Обычный 4 3 3 3 6 6" xfId="23927"/>
    <cellStyle name="Обычный 4 3 3 3 6 7" xfId="23928"/>
    <cellStyle name="Обычный 4 3 3 3 7" xfId="23929"/>
    <cellStyle name="Обычный 4 3 3 3 7 2" xfId="23930"/>
    <cellStyle name="Обычный 4 3 3 3 7 2 2" xfId="23931"/>
    <cellStyle name="Обычный 4 3 3 3 7 2 3" xfId="23932"/>
    <cellStyle name="Обычный 4 3 3 3 7 3" xfId="23933"/>
    <cellStyle name="Обычный 4 3 3 3 7 3 2" xfId="23934"/>
    <cellStyle name="Обычный 4 3 3 3 7 3 3" xfId="23935"/>
    <cellStyle name="Обычный 4 3 3 3 7 4" xfId="23936"/>
    <cellStyle name="Обычный 4 3 3 3 7 4 2" xfId="23937"/>
    <cellStyle name="Обычный 4 3 3 3 7 5" xfId="23938"/>
    <cellStyle name="Обычный 4 3 3 3 7 5 2" xfId="23939"/>
    <cellStyle name="Обычный 4 3 3 3 7 6" xfId="23940"/>
    <cellStyle name="Обычный 4 3 3 3 7 7" xfId="23941"/>
    <cellStyle name="Обычный 4 3 3 3 8" xfId="23942"/>
    <cellStyle name="Обычный 4 3 3 3 8 2" xfId="23943"/>
    <cellStyle name="Обычный 4 3 3 3 8 3" xfId="23944"/>
    <cellStyle name="Обычный 4 3 3 3 9" xfId="23945"/>
    <cellStyle name="Обычный 4 3 3 3 9 2" xfId="23946"/>
    <cellStyle name="Обычный 4 3 3 3 9 3" xfId="23947"/>
    <cellStyle name="Обычный 4 3 3 4" xfId="23948"/>
    <cellStyle name="Обычный 4 3 3 4 10" xfId="23949"/>
    <cellStyle name="Обычный 4 3 3 4 10 2" xfId="23950"/>
    <cellStyle name="Обычный 4 3 3 4 11" xfId="23951"/>
    <cellStyle name="Обычный 4 3 3 4 12" xfId="23952"/>
    <cellStyle name="Обычный 4 3 3 4 2" xfId="23953"/>
    <cellStyle name="Обычный 4 3 3 4 2 2" xfId="23954"/>
    <cellStyle name="Обычный 4 3 3 4 2 2 2" xfId="23955"/>
    <cellStyle name="Обычный 4 3 3 4 2 2 2 2" xfId="23956"/>
    <cellStyle name="Обычный 4 3 3 4 2 2 3" xfId="23957"/>
    <cellStyle name="Обычный 4 3 3 4 2 2 4" xfId="23958"/>
    <cellStyle name="Обычный 4 3 3 4 2 3" xfId="23959"/>
    <cellStyle name="Обычный 4 3 3 4 2 3 2" xfId="23960"/>
    <cellStyle name="Обычный 4 3 3 4 2 3 3" xfId="23961"/>
    <cellStyle name="Обычный 4 3 3 4 2 4" xfId="23962"/>
    <cellStyle name="Обычный 4 3 3 4 2 4 2" xfId="23963"/>
    <cellStyle name="Обычный 4 3 3 4 2 4 3" xfId="23964"/>
    <cellStyle name="Обычный 4 3 3 4 2 5" xfId="23965"/>
    <cellStyle name="Обычный 4 3 3 4 2 5 2" xfId="23966"/>
    <cellStyle name="Обычный 4 3 3 4 2 5 3" xfId="23967"/>
    <cellStyle name="Обычный 4 3 3 4 2 6" xfId="23968"/>
    <cellStyle name="Обычный 4 3 3 4 2 6 2" xfId="23969"/>
    <cellStyle name="Обычный 4 3 3 4 2 7" xfId="23970"/>
    <cellStyle name="Обычный 4 3 3 4 2 8" xfId="23971"/>
    <cellStyle name="Обычный 4 3 3 4 3" xfId="23972"/>
    <cellStyle name="Обычный 4 3 3 4 3 2" xfId="23973"/>
    <cellStyle name="Обычный 4 3 3 4 3 2 2" xfId="23974"/>
    <cellStyle name="Обычный 4 3 3 4 3 2 2 2" xfId="23975"/>
    <cellStyle name="Обычный 4 3 3 4 3 2 3" xfId="23976"/>
    <cellStyle name="Обычный 4 3 3 4 3 2 4" xfId="23977"/>
    <cellStyle name="Обычный 4 3 3 4 3 3" xfId="23978"/>
    <cellStyle name="Обычный 4 3 3 4 3 3 2" xfId="23979"/>
    <cellStyle name="Обычный 4 3 3 4 3 3 3" xfId="23980"/>
    <cellStyle name="Обычный 4 3 3 4 3 4" xfId="23981"/>
    <cellStyle name="Обычный 4 3 3 4 3 4 2" xfId="23982"/>
    <cellStyle name="Обычный 4 3 3 4 3 4 3" xfId="23983"/>
    <cellStyle name="Обычный 4 3 3 4 3 5" xfId="23984"/>
    <cellStyle name="Обычный 4 3 3 4 3 5 2" xfId="23985"/>
    <cellStyle name="Обычный 4 3 3 4 3 5 3" xfId="23986"/>
    <cellStyle name="Обычный 4 3 3 4 3 6" xfId="23987"/>
    <cellStyle name="Обычный 4 3 3 4 3 6 2" xfId="23988"/>
    <cellStyle name="Обычный 4 3 3 4 3 7" xfId="23989"/>
    <cellStyle name="Обычный 4 3 3 4 3 8" xfId="23990"/>
    <cellStyle name="Обычный 4 3 3 4 4" xfId="23991"/>
    <cellStyle name="Обычный 4 3 3 4 4 2" xfId="23992"/>
    <cellStyle name="Обычный 4 3 3 4 4 2 2" xfId="23993"/>
    <cellStyle name="Обычный 4 3 3 4 4 2 3" xfId="23994"/>
    <cellStyle name="Обычный 4 3 3 4 4 3" xfId="23995"/>
    <cellStyle name="Обычный 4 3 3 4 4 3 2" xfId="23996"/>
    <cellStyle name="Обычный 4 3 3 4 4 3 3" xfId="23997"/>
    <cellStyle name="Обычный 4 3 3 4 4 4" xfId="23998"/>
    <cellStyle name="Обычный 4 3 3 4 4 4 2" xfId="23999"/>
    <cellStyle name="Обычный 4 3 3 4 4 4 3" xfId="24000"/>
    <cellStyle name="Обычный 4 3 3 4 4 5" xfId="24001"/>
    <cellStyle name="Обычный 4 3 3 4 4 5 2" xfId="24002"/>
    <cellStyle name="Обычный 4 3 3 4 4 6" xfId="24003"/>
    <cellStyle name="Обычный 4 3 3 4 4 7" xfId="24004"/>
    <cellStyle name="Обычный 4 3 3 4 5" xfId="24005"/>
    <cellStyle name="Обычный 4 3 3 4 5 2" xfId="24006"/>
    <cellStyle name="Обычный 4 3 3 4 5 2 2" xfId="24007"/>
    <cellStyle name="Обычный 4 3 3 4 5 2 3" xfId="24008"/>
    <cellStyle name="Обычный 4 3 3 4 5 3" xfId="24009"/>
    <cellStyle name="Обычный 4 3 3 4 5 3 2" xfId="24010"/>
    <cellStyle name="Обычный 4 3 3 4 5 3 3" xfId="24011"/>
    <cellStyle name="Обычный 4 3 3 4 5 4" xfId="24012"/>
    <cellStyle name="Обычный 4 3 3 4 5 4 2" xfId="24013"/>
    <cellStyle name="Обычный 4 3 3 4 5 4 3" xfId="24014"/>
    <cellStyle name="Обычный 4 3 3 4 5 5" xfId="24015"/>
    <cellStyle name="Обычный 4 3 3 4 5 5 2" xfId="24016"/>
    <cellStyle name="Обычный 4 3 3 4 5 6" xfId="24017"/>
    <cellStyle name="Обычный 4 3 3 4 5 7" xfId="24018"/>
    <cellStyle name="Обычный 4 3 3 4 6" xfId="24019"/>
    <cellStyle name="Обычный 4 3 3 4 6 2" xfId="24020"/>
    <cellStyle name="Обычный 4 3 3 4 6 2 2" xfId="24021"/>
    <cellStyle name="Обычный 4 3 3 4 6 2 3" xfId="24022"/>
    <cellStyle name="Обычный 4 3 3 4 6 3" xfId="24023"/>
    <cellStyle name="Обычный 4 3 3 4 6 3 2" xfId="24024"/>
    <cellStyle name="Обычный 4 3 3 4 6 3 3" xfId="24025"/>
    <cellStyle name="Обычный 4 3 3 4 6 4" xfId="24026"/>
    <cellStyle name="Обычный 4 3 3 4 6 4 2" xfId="24027"/>
    <cellStyle name="Обычный 4 3 3 4 6 5" xfId="24028"/>
    <cellStyle name="Обычный 4 3 3 4 6 5 2" xfId="24029"/>
    <cellStyle name="Обычный 4 3 3 4 6 6" xfId="24030"/>
    <cellStyle name="Обычный 4 3 3 4 6 7" xfId="24031"/>
    <cellStyle name="Обычный 4 3 3 4 7" xfId="24032"/>
    <cellStyle name="Обычный 4 3 3 4 7 2" xfId="24033"/>
    <cellStyle name="Обычный 4 3 3 4 7 3" xfId="24034"/>
    <cellStyle name="Обычный 4 3 3 4 8" xfId="24035"/>
    <cellStyle name="Обычный 4 3 3 4 8 2" xfId="24036"/>
    <cellStyle name="Обычный 4 3 3 4 8 3" xfId="24037"/>
    <cellStyle name="Обычный 4 3 3 4 9" xfId="24038"/>
    <cellStyle name="Обычный 4 3 3 4 9 2" xfId="24039"/>
    <cellStyle name="Обычный 4 3 3 4 9 3" xfId="24040"/>
    <cellStyle name="Обычный 4 3 3 5" xfId="24041"/>
    <cellStyle name="Обычный 4 3 3 5 2" xfId="24042"/>
    <cellStyle name="Обычный 4 3 3 5 2 2" xfId="24043"/>
    <cellStyle name="Обычный 4 3 3 5 2 2 2" xfId="24044"/>
    <cellStyle name="Обычный 4 3 3 5 2 2 3" xfId="24045"/>
    <cellStyle name="Обычный 4 3 3 5 2 3" xfId="24046"/>
    <cellStyle name="Обычный 4 3 3 5 2 3 2" xfId="24047"/>
    <cellStyle name="Обычный 4 3 3 5 2 3 3" xfId="24048"/>
    <cellStyle name="Обычный 4 3 3 5 2 4" xfId="24049"/>
    <cellStyle name="Обычный 4 3 3 5 2 4 2" xfId="24050"/>
    <cellStyle name="Обычный 4 3 3 5 2 4 3" xfId="24051"/>
    <cellStyle name="Обычный 4 3 3 5 2 5" xfId="24052"/>
    <cellStyle name="Обычный 4 3 3 5 2 5 2" xfId="24053"/>
    <cellStyle name="Обычный 4 3 3 5 2 6" xfId="24054"/>
    <cellStyle name="Обычный 4 3 3 5 2 7" xfId="24055"/>
    <cellStyle name="Обычный 4 3 3 5 3" xfId="24056"/>
    <cellStyle name="Обычный 4 3 3 5 3 2" xfId="24057"/>
    <cellStyle name="Обычный 4 3 3 5 3 2 2" xfId="24058"/>
    <cellStyle name="Обычный 4 3 3 5 3 3" xfId="24059"/>
    <cellStyle name="Обычный 4 3 3 5 3 4" xfId="24060"/>
    <cellStyle name="Обычный 4 3 3 5 4" xfId="24061"/>
    <cellStyle name="Обычный 4 3 3 5 4 2" xfId="24062"/>
    <cellStyle name="Обычный 4 3 3 5 4 3" xfId="24063"/>
    <cellStyle name="Обычный 4 3 3 5 5" xfId="24064"/>
    <cellStyle name="Обычный 4 3 3 5 5 2" xfId="24065"/>
    <cellStyle name="Обычный 4 3 3 5 5 3" xfId="24066"/>
    <cellStyle name="Обычный 4 3 3 5 6" xfId="24067"/>
    <cellStyle name="Обычный 4 3 3 5 6 2" xfId="24068"/>
    <cellStyle name="Обычный 4 3 3 5 6 3" xfId="24069"/>
    <cellStyle name="Обычный 4 3 3 5 7" xfId="24070"/>
    <cellStyle name="Обычный 4 3 3 5 7 2" xfId="24071"/>
    <cellStyle name="Обычный 4 3 3 5 8" xfId="24072"/>
    <cellStyle name="Обычный 4 3 3 5 9" xfId="24073"/>
    <cellStyle name="Обычный 4 3 3 6" xfId="24074"/>
    <cellStyle name="Обычный 4 3 3 6 2" xfId="24075"/>
    <cellStyle name="Обычный 4 3 3 6 2 2" xfId="24076"/>
    <cellStyle name="Обычный 4 3 3 6 2 2 2" xfId="24077"/>
    <cellStyle name="Обычный 4 3 3 6 2 3" xfId="24078"/>
    <cellStyle name="Обычный 4 3 3 6 2 4" xfId="24079"/>
    <cellStyle name="Обычный 4 3 3 6 3" xfId="24080"/>
    <cellStyle name="Обычный 4 3 3 6 3 2" xfId="24081"/>
    <cellStyle name="Обычный 4 3 3 6 3 3" xfId="24082"/>
    <cellStyle name="Обычный 4 3 3 6 4" xfId="24083"/>
    <cellStyle name="Обычный 4 3 3 6 4 2" xfId="24084"/>
    <cellStyle name="Обычный 4 3 3 6 4 3" xfId="24085"/>
    <cellStyle name="Обычный 4 3 3 6 5" xfId="24086"/>
    <cellStyle name="Обычный 4 3 3 6 5 2" xfId="24087"/>
    <cellStyle name="Обычный 4 3 3 6 5 3" xfId="24088"/>
    <cellStyle name="Обычный 4 3 3 6 6" xfId="24089"/>
    <cellStyle name="Обычный 4 3 3 6 6 2" xfId="24090"/>
    <cellStyle name="Обычный 4 3 3 6 7" xfId="24091"/>
    <cellStyle name="Обычный 4 3 3 6 8" xfId="24092"/>
    <cellStyle name="Обычный 4 3 3 7" xfId="24093"/>
    <cellStyle name="Обычный 4 3 3 7 2" xfId="24094"/>
    <cellStyle name="Обычный 4 3 3 7 2 2" xfId="24095"/>
    <cellStyle name="Обычный 4 3 3 7 2 2 2" xfId="24096"/>
    <cellStyle name="Обычный 4 3 3 7 2 3" xfId="24097"/>
    <cellStyle name="Обычный 4 3 3 7 2 4" xfId="24098"/>
    <cellStyle name="Обычный 4 3 3 7 3" xfId="24099"/>
    <cellStyle name="Обычный 4 3 3 7 3 2" xfId="24100"/>
    <cellStyle name="Обычный 4 3 3 7 3 3" xfId="24101"/>
    <cellStyle name="Обычный 4 3 3 7 4" xfId="24102"/>
    <cellStyle name="Обычный 4 3 3 7 4 2" xfId="24103"/>
    <cellStyle name="Обычный 4 3 3 7 4 3" xfId="24104"/>
    <cellStyle name="Обычный 4 3 3 7 5" xfId="24105"/>
    <cellStyle name="Обычный 4 3 3 7 5 2" xfId="24106"/>
    <cellStyle name="Обычный 4 3 3 7 5 3" xfId="24107"/>
    <cellStyle name="Обычный 4 3 3 7 6" xfId="24108"/>
    <cellStyle name="Обычный 4 3 3 7 6 2" xfId="24109"/>
    <cellStyle name="Обычный 4 3 3 7 7" xfId="24110"/>
    <cellStyle name="Обычный 4 3 3 7 8" xfId="24111"/>
    <cellStyle name="Обычный 4 3 3 8" xfId="24112"/>
    <cellStyle name="Обычный 4 3 3 8 2" xfId="24113"/>
    <cellStyle name="Обычный 4 3 3 8 2 2" xfId="24114"/>
    <cellStyle name="Обычный 4 3 3 8 2 3" xfId="24115"/>
    <cellStyle name="Обычный 4 3 3 8 3" xfId="24116"/>
    <cellStyle name="Обычный 4 3 3 8 3 2" xfId="24117"/>
    <cellStyle name="Обычный 4 3 3 8 3 3" xfId="24118"/>
    <cellStyle name="Обычный 4 3 3 8 4" xfId="24119"/>
    <cellStyle name="Обычный 4 3 3 8 4 2" xfId="24120"/>
    <cellStyle name="Обычный 4 3 3 8 4 3" xfId="24121"/>
    <cellStyle name="Обычный 4 3 3 8 5" xfId="24122"/>
    <cellStyle name="Обычный 4 3 3 8 5 2" xfId="24123"/>
    <cellStyle name="Обычный 4 3 3 8 6" xfId="24124"/>
    <cellStyle name="Обычный 4 3 3 8 7" xfId="24125"/>
    <cellStyle name="Обычный 4 3 3 9" xfId="24126"/>
    <cellStyle name="Обычный 4 3 3 9 2" xfId="24127"/>
    <cellStyle name="Обычный 4 3 3 9 2 2" xfId="24128"/>
    <cellStyle name="Обычный 4 3 3 9 2 3" xfId="24129"/>
    <cellStyle name="Обычный 4 3 3 9 3" xfId="24130"/>
    <cellStyle name="Обычный 4 3 3 9 3 2" xfId="24131"/>
    <cellStyle name="Обычный 4 3 3 9 3 3" xfId="24132"/>
    <cellStyle name="Обычный 4 3 3 9 4" xfId="24133"/>
    <cellStyle name="Обычный 4 3 3 9 4 2" xfId="24134"/>
    <cellStyle name="Обычный 4 3 3 9 4 3" xfId="24135"/>
    <cellStyle name="Обычный 4 3 3 9 5" xfId="24136"/>
    <cellStyle name="Обычный 4 3 3 9 5 2" xfId="24137"/>
    <cellStyle name="Обычный 4 3 3 9 6" xfId="24138"/>
    <cellStyle name="Обычный 4 3 3 9 7" xfId="24139"/>
    <cellStyle name="Обычный 4 3 4" xfId="24140"/>
    <cellStyle name="Обычный 4 3 4 10" xfId="24141"/>
    <cellStyle name="Обычный 4 3 4 10 2" xfId="24142"/>
    <cellStyle name="Обычный 4 3 4 10 2 2" xfId="24143"/>
    <cellStyle name="Обычный 4 3 4 10 2 3" xfId="24144"/>
    <cellStyle name="Обычный 4 3 4 10 3" xfId="24145"/>
    <cellStyle name="Обычный 4 3 4 10 3 2" xfId="24146"/>
    <cellStyle name="Обычный 4 3 4 10 3 3" xfId="24147"/>
    <cellStyle name="Обычный 4 3 4 10 4" xfId="24148"/>
    <cellStyle name="Обычный 4 3 4 10 4 2" xfId="24149"/>
    <cellStyle name="Обычный 4 3 4 10 4 3" xfId="24150"/>
    <cellStyle name="Обычный 4 3 4 10 5" xfId="24151"/>
    <cellStyle name="Обычный 4 3 4 10 5 2" xfId="24152"/>
    <cellStyle name="Обычный 4 3 4 10 6" xfId="24153"/>
    <cellStyle name="Обычный 4 3 4 10 7" xfId="24154"/>
    <cellStyle name="Обычный 4 3 4 11" xfId="24155"/>
    <cellStyle name="Обычный 4 3 4 11 2" xfId="24156"/>
    <cellStyle name="Обычный 4 3 4 11 3" xfId="24157"/>
    <cellStyle name="Обычный 4 3 4 12" xfId="24158"/>
    <cellStyle name="Обычный 4 3 4 12 2" xfId="24159"/>
    <cellStyle name="Обычный 4 3 4 12 3" xfId="24160"/>
    <cellStyle name="Обычный 4 3 4 13" xfId="24161"/>
    <cellStyle name="Обычный 4 3 4 13 2" xfId="24162"/>
    <cellStyle name="Обычный 4 3 4 13 3" xfId="24163"/>
    <cellStyle name="Обычный 4 3 4 14" xfId="24164"/>
    <cellStyle name="Обычный 4 3 4 14 2" xfId="24165"/>
    <cellStyle name="Обычный 4 3 4 15" xfId="24166"/>
    <cellStyle name="Обычный 4 3 4 16" xfId="24167"/>
    <cellStyle name="Обычный 4 3 4 2" xfId="24168"/>
    <cellStyle name="Обычный 4 3 4 2 10" xfId="24169"/>
    <cellStyle name="Обычный 4 3 4 2 10 2" xfId="24170"/>
    <cellStyle name="Обычный 4 3 4 2 10 3" xfId="24171"/>
    <cellStyle name="Обычный 4 3 4 2 11" xfId="24172"/>
    <cellStyle name="Обычный 4 3 4 2 11 2" xfId="24173"/>
    <cellStyle name="Обычный 4 3 4 2 12" xfId="24174"/>
    <cellStyle name="Обычный 4 3 4 2 13" xfId="24175"/>
    <cellStyle name="Обычный 4 3 4 2 2" xfId="24176"/>
    <cellStyle name="Обычный 4 3 4 2 2 2" xfId="24177"/>
    <cellStyle name="Обычный 4 3 4 2 2 2 2" xfId="24178"/>
    <cellStyle name="Обычный 4 3 4 2 2 2 2 2" xfId="24179"/>
    <cellStyle name="Обычный 4 3 4 2 2 2 3" xfId="24180"/>
    <cellStyle name="Обычный 4 3 4 2 2 2 4" xfId="24181"/>
    <cellStyle name="Обычный 4 3 4 2 2 3" xfId="24182"/>
    <cellStyle name="Обычный 4 3 4 2 2 3 2" xfId="24183"/>
    <cellStyle name="Обычный 4 3 4 2 2 3 3" xfId="24184"/>
    <cellStyle name="Обычный 4 3 4 2 2 4" xfId="24185"/>
    <cellStyle name="Обычный 4 3 4 2 2 4 2" xfId="24186"/>
    <cellStyle name="Обычный 4 3 4 2 2 4 3" xfId="24187"/>
    <cellStyle name="Обычный 4 3 4 2 2 5" xfId="24188"/>
    <cellStyle name="Обычный 4 3 4 2 2 5 2" xfId="24189"/>
    <cellStyle name="Обычный 4 3 4 2 2 5 3" xfId="24190"/>
    <cellStyle name="Обычный 4 3 4 2 2 6" xfId="24191"/>
    <cellStyle name="Обычный 4 3 4 2 2 6 2" xfId="24192"/>
    <cellStyle name="Обычный 4 3 4 2 2 7" xfId="24193"/>
    <cellStyle name="Обычный 4 3 4 2 2 8" xfId="24194"/>
    <cellStyle name="Обычный 4 3 4 2 3" xfId="24195"/>
    <cellStyle name="Обычный 4 3 4 2 3 2" xfId="24196"/>
    <cellStyle name="Обычный 4 3 4 2 3 2 2" xfId="24197"/>
    <cellStyle name="Обычный 4 3 4 2 3 2 2 2" xfId="24198"/>
    <cellStyle name="Обычный 4 3 4 2 3 2 3" xfId="24199"/>
    <cellStyle name="Обычный 4 3 4 2 3 2 4" xfId="24200"/>
    <cellStyle name="Обычный 4 3 4 2 3 3" xfId="24201"/>
    <cellStyle name="Обычный 4 3 4 2 3 3 2" xfId="24202"/>
    <cellStyle name="Обычный 4 3 4 2 3 3 3" xfId="24203"/>
    <cellStyle name="Обычный 4 3 4 2 3 4" xfId="24204"/>
    <cellStyle name="Обычный 4 3 4 2 3 4 2" xfId="24205"/>
    <cellStyle name="Обычный 4 3 4 2 3 4 3" xfId="24206"/>
    <cellStyle name="Обычный 4 3 4 2 3 5" xfId="24207"/>
    <cellStyle name="Обычный 4 3 4 2 3 5 2" xfId="24208"/>
    <cellStyle name="Обычный 4 3 4 2 3 5 3" xfId="24209"/>
    <cellStyle name="Обычный 4 3 4 2 3 6" xfId="24210"/>
    <cellStyle name="Обычный 4 3 4 2 3 6 2" xfId="24211"/>
    <cellStyle name="Обычный 4 3 4 2 3 7" xfId="24212"/>
    <cellStyle name="Обычный 4 3 4 2 3 8" xfId="24213"/>
    <cellStyle name="Обычный 4 3 4 2 4" xfId="24214"/>
    <cellStyle name="Обычный 4 3 4 2 4 2" xfId="24215"/>
    <cellStyle name="Обычный 4 3 4 2 4 2 2" xfId="24216"/>
    <cellStyle name="Обычный 4 3 4 2 4 2 3" xfId="24217"/>
    <cellStyle name="Обычный 4 3 4 2 4 3" xfId="24218"/>
    <cellStyle name="Обычный 4 3 4 2 4 3 2" xfId="24219"/>
    <cellStyle name="Обычный 4 3 4 2 4 3 3" xfId="24220"/>
    <cellStyle name="Обычный 4 3 4 2 4 4" xfId="24221"/>
    <cellStyle name="Обычный 4 3 4 2 4 4 2" xfId="24222"/>
    <cellStyle name="Обычный 4 3 4 2 4 4 3" xfId="24223"/>
    <cellStyle name="Обычный 4 3 4 2 4 5" xfId="24224"/>
    <cellStyle name="Обычный 4 3 4 2 4 5 2" xfId="24225"/>
    <cellStyle name="Обычный 4 3 4 2 4 6" xfId="24226"/>
    <cellStyle name="Обычный 4 3 4 2 4 7" xfId="24227"/>
    <cellStyle name="Обычный 4 3 4 2 5" xfId="24228"/>
    <cellStyle name="Обычный 4 3 4 2 5 2" xfId="24229"/>
    <cellStyle name="Обычный 4 3 4 2 5 2 2" xfId="24230"/>
    <cellStyle name="Обычный 4 3 4 2 5 2 3" xfId="24231"/>
    <cellStyle name="Обычный 4 3 4 2 5 3" xfId="24232"/>
    <cellStyle name="Обычный 4 3 4 2 5 3 2" xfId="24233"/>
    <cellStyle name="Обычный 4 3 4 2 5 3 3" xfId="24234"/>
    <cellStyle name="Обычный 4 3 4 2 5 4" xfId="24235"/>
    <cellStyle name="Обычный 4 3 4 2 5 4 2" xfId="24236"/>
    <cellStyle name="Обычный 4 3 4 2 5 4 3" xfId="24237"/>
    <cellStyle name="Обычный 4 3 4 2 5 5" xfId="24238"/>
    <cellStyle name="Обычный 4 3 4 2 5 5 2" xfId="24239"/>
    <cellStyle name="Обычный 4 3 4 2 5 6" xfId="24240"/>
    <cellStyle name="Обычный 4 3 4 2 5 7" xfId="24241"/>
    <cellStyle name="Обычный 4 3 4 2 6" xfId="24242"/>
    <cellStyle name="Обычный 4 3 4 2 6 2" xfId="24243"/>
    <cellStyle name="Обычный 4 3 4 2 6 2 2" xfId="24244"/>
    <cellStyle name="Обычный 4 3 4 2 6 2 3" xfId="24245"/>
    <cellStyle name="Обычный 4 3 4 2 6 3" xfId="24246"/>
    <cellStyle name="Обычный 4 3 4 2 6 3 2" xfId="24247"/>
    <cellStyle name="Обычный 4 3 4 2 6 3 3" xfId="24248"/>
    <cellStyle name="Обычный 4 3 4 2 6 4" xfId="24249"/>
    <cellStyle name="Обычный 4 3 4 2 6 4 2" xfId="24250"/>
    <cellStyle name="Обычный 4 3 4 2 6 4 3" xfId="24251"/>
    <cellStyle name="Обычный 4 3 4 2 6 5" xfId="24252"/>
    <cellStyle name="Обычный 4 3 4 2 6 5 2" xfId="24253"/>
    <cellStyle name="Обычный 4 3 4 2 6 6" xfId="24254"/>
    <cellStyle name="Обычный 4 3 4 2 6 7" xfId="24255"/>
    <cellStyle name="Обычный 4 3 4 2 7" xfId="24256"/>
    <cellStyle name="Обычный 4 3 4 2 7 2" xfId="24257"/>
    <cellStyle name="Обычный 4 3 4 2 7 2 2" xfId="24258"/>
    <cellStyle name="Обычный 4 3 4 2 7 2 3" xfId="24259"/>
    <cellStyle name="Обычный 4 3 4 2 7 3" xfId="24260"/>
    <cellStyle name="Обычный 4 3 4 2 7 3 2" xfId="24261"/>
    <cellStyle name="Обычный 4 3 4 2 7 3 3" xfId="24262"/>
    <cellStyle name="Обычный 4 3 4 2 7 4" xfId="24263"/>
    <cellStyle name="Обычный 4 3 4 2 7 4 2" xfId="24264"/>
    <cellStyle name="Обычный 4 3 4 2 7 5" xfId="24265"/>
    <cellStyle name="Обычный 4 3 4 2 7 5 2" xfId="24266"/>
    <cellStyle name="Обычный 4 3 4 2 7 6" xfId="24267"/>
    <cellStyle name="Обычный 4 3 4 2 7 7" xfId="24268"/>
    <cellStyle name="Обычный 4 3 4 2 8" xfId="24269"/>
    <cellStyle name="Обычный 4 3 4 2 8 2" xfId="24270"/>
    <cellStyle name="Обычный 4 3 4 2 8 3" xfId="24271"/>
    <cellStyle name="Обычный 4 3 4 2 9" xfId="24272"/>
    <cellStyle name="Обычный 4 3 4 2 9 2" xfId="24273"/>
    <cellStyle name="Обычный 4 3 4 2 9 3" xfId="24274"/>
    <cellStyle name="Обычный 4 3 4 3" xfId="24275"/>
    <cellStyle name="Обычный 4 3 4 3 10" xfId="24276"/>
    <cellStyle name="Обычный 4 3 4 3 10 2" xfId="24277"/>
    <cellStyle name="Обычный 4 3 4 3 11" xfId="24278"/>
    <cellStyle name="Обычный 4 3 4 3 12" xfId="24279"/>
    <cellStyle name="Обычный 4 3 4 3 2" xfId="24280"/>
    <cellStyle name="Обычный 4 3 4 3 2 2" xfId="24281"/>
    <cellStyle name="Обычный 4 3 4 3 2 2 2" xfId="24282"/>
    <cellStyle name="Обычный 4 3 4 3 2 2 2 2" xfId="24283"/>
    <cellStyle name="Обычный 4 3 4 3 2 2 3" xfId="24284"/>
    <cellStyle name="Обычный 4 3 4 3 2 2 4" xfId="24285"/>
    <cellStyle name="Обычный 4 3 4 3 2 3" xfId="24286"/>
    <cellStyle name="Обычный 4 3 4 3 2 3 2" xfId="24287"/>
    <cellStyle name="Обычный 4 3 4 3 2 3 3" xfId="24288"/>
    <cellStyle name="Обычный 4 3 4 3 2 4" xfId="24289"/>
    <cellStyle name="Обычный 4 3 4 3 2 4 2" xfId="24290"/>
    <cellStyle name="Обычный 4 3 4 3 2 4 3" xfId="24291"/>
    <cellStyle name="Обычный 4 3 4 3 2 5" xfId="24292"/>
    <cellStyle name="Обычный 4 3 4 3 2 5 2" xfId="24293"/>
    <cellStyle name="Обычный 4 3 4 3 2 5 3" xfId="24294"/>
    <cellStyle name="Обычный 4 3 4 3 2 6" xfId="24295"/>
    <cellStyle name="Обычный 4 3 4 3 2 6 2" xfId="24296"/>
    <cellStyle name="Обычный 4 3 4 3 2 7" xfId="24297"/>
    <cellStyle name="Обычный 4 3 4 3 2 8" xfId="24298"/>
    <cellStyle name="Обычный 4 3 4 3 3" xfId="24299"/>
    <cellStyle name="Обычный 4 3 4 3 3 2" xfId="24300"/>
    <cellStyle name="Обычный 4 3 4 3 3 2 2" xfId="24301"/>
    <cellStyle name="Обычный 4 3 4 3 3 2 2 2" xfId="24302"/>
    <cellStyle name="Обычный 4 3 4 3 3 2 3" xfId="24303"/>
    <cellStyle name="Обычный 4 3 4 3 3 2 4" xfId="24304"/>
    <cellStyle name="Обычный 4 3 4 3 3 3" xfId="24305"/>
    <cellStyle name="Обычный 4 3 4 3 3 3 2" xfId="24306"/>
    <cellStyle name="Обычный 4 3 4 3 3 3 3" xfId="24307"/>
    <cellStyle name="Обычный 4 3 4 3 3 4" xfId="24308"/>
    <cellStyle name="Обычный 4 3 4 3 3 4 2" xfId="24309"/>
    <cellStyle name="Обычный 4 3 4 3 3 4 3" xfId="24310"/>
    <cellStyle name="Обычный 4 3 4 3 3 5" xfId="24311"/>
    <cellStyle name="Обычный 4 3 4 3 3 5 2" xfId="24312"/>
    <cellStyle name="Обычный 4 3 4 3 3 5 3" xfId="24313"/>
    <cellStyle name="Обычный 4 3 4 3 3 6" xfId="24314"/>
    <cellStyle name="Обычный 4 3 4 3 3 6 2" xfId="24315"/>
    <cellStyle name="Обычный 4 3 4 3 3 7" xfId="24316"/>
    <cellStyle name="Обычный 4 3 4 3 3 8" xfId="24317"/>
    <cellStyle name="Обычный 4 3 4 3 4" xfId="24318"/>
    <cellStyle name="Обычный 4 3 4 3 4 2" xfId="24319"/>
    <cellStyle name="Обычный 4 3 4 3 4 2 2" xfId="24320"/>
    <cellStyle name="Обычный 4 3 4 3 4 2 3" xfId="24321"/>
    <cellStyle name="Обычный 4 3 4 3 4 3" xfId="24322"/>
    <cellStyle name="Обычный 4 3 4 3 4 3 2" xfId="24323"/>
    <cellStyle name="Обычный 4 3 4 3 4 3 3" xfId="24324"/>
    <cellStyle name="Обычный 4 3 4 3 4 4" xfId="24325"/>
    <cellStyle name="Обычный 4 3 4 3 4 4 2" xfId="24326"/>
    <cellStyle name="Обычный 4 3 4 3 4 4 3" xfId="24327"/>
    <cellStyle name="Обычный 4 3 4 3 4 5" xfId="24328"/>
    <cellStyle name="Обычный 4 3 4 3 4 5 2" xfId="24329"/>
    <cellStyle name="Обычный 4 3 4 3 4 6" xfId="24330"/>
    <cellStyle name="Обычный 4 3 4 3 4 7" xfId="24331"/>
    <cellStyle name="Обычный 4 3 4 3 5" xfId="24332"/>
    <cellStyle name="Обычный 4 3 4 3 5 2" xfId="24333"/>
    <cellStyle name="Обычный 4 3 4 3 5 2 2" xfId="24334"/>
    <cellStyle name="Обычный 4 3 4 3 5 2 3" xfId="24335"/>
    <cellStyle name="Обычный 4 3 4 3 5 3" xfId="24336"/>
    <cellStyle name="Обычный 4 3 4 3 5 3 2" xfId="24337"/>
    <cellStyle name="Обычный 4 3 4 3 5 3 3" xfId="24338"/>
    <cellStyle name="Обычный 4 3 4 3 5 4" xfId="24339"/>
    <cellStyle name="Обычный 4 3 4 3 5 4 2" xfId="24340"/>
    <cellStyle name="Обычный 4 3 4 3 5 4 3" xfId="24341"/>
    <cellStyle name="Обычный 4 3 4 3 5 5" xfId="24342"/>
    <cellStyle name="Обычный 4 3 4 3 5 5 2" xfId="24343"/>
    <cellStyle name="Обычный 4 3 4 3 5 6" xfId="24344"/>
    <cellStyle name="Обычный 4 3 4 3 5 7" xfId="24345"/>
    <cellStyle name="Обычный 4 3 4 3 6" xfId="24346"/>
    <cellStyle name="Обычный 4 3 4 3 6 2" xfId="24347"/>
    <cellStyle name="Обычный 4 3 4 3 6 2 2" xfId="24348"/>
    <cellStyle name="Обычный 4 3 4 3 6 2 3" xfId="24349"/>
    <cellStyle name="Обычный 4 3 4 3 6 3" xfId="24350"/>
    <cellStyle name="Обычный 4 3 4 3 6 3 2" xfId="24351"/>
    <cellStyle name="Обычный 4 3 4 3 6 3 3" xfId="24352"/>
    <cellStyle name="Обычный 4 3 4 3 6 4" xfId="24353"/>
    <cellStyle name="Обычный 4 3 4 3 6 4 2" xfId="24354"/>
    <cellStyle name="Обычный 4 3 4 3 6 5" xfId="24355"/>
    <cellStyle name="Обычный 4 3 4 3 6 5 2" xfId="24356"/>
    <cellStyle name="Обычный 4 3 4 3 6 6" xfId="24357"/>
    <cellStyle name="Обычный 4 3 4 3 6 7" xfId="24358"/>
    <cellStyle name="Обычный 4 3 4 3 7" xfId="24359"/>
    <cellStyle name="Обычный 4 3 4 3 7 2" xfId="24360"/>
    <cellStyle name="Обычный 4 3 4 3 7 3" xfId="24361"/>
    <cellStyle name="Обычный 4 3 4 3 8" xfId="24362"/>
    <cellStyle name="Обычный 4 3 4 3 8 2" xfId="24363"/>
    <cellStyle name="Обычный 4 3 4 3 8 3" xfId="24364"/>
    <cellStyle name="Обычный 4 3 4 3 9" xfId="24365"/>
    <cellStyle name="Обычный 4 3 4 3 9 2" xfId="24366"/>
    <cellStyle name="Обычный 4 3 4 3 9 3" xfId="24367"/>
    <cellStyle name="Обычный 4 3 4 4" xfId="24368"/>
    <cellStyle name="Обычный 4 3 4 4 2" xfId="24369"/>
    <cellStyle name="Обычный 4 3 4 4 2 2" xfId="24370"/>
    <cellStyle name="Обычный 4 3 4 4 2 2 2" xfId="24371"/>
    <cellStyle name="Обычный 4 3 4 4 2 2 3" xfId="24372"/>
    <cellStyle name="Обычный 4 3 4 4 2 3" xfId="24373"/>
    <cellStyle name="Обычный 4 3 4 4 2 3 2" xfId="24374"/>
    <cellStyle name="Обычный 4 3 4 4 2 3 3" xfId="24375"/>
    <cellStyle name="Обычный 4 3 4 4 2 4" xfId="24376"/>
    <cellStyle name="Обычный 4 3 4 4 2 4 2" xfId="24377"/>
    <cellStyle name="Обычный 4 3 4 4 2 4 3" xfId="24378"/>
    <cellStyle name="Обычный 4 3 4 4 2 5" xfId="24379"/>
    <cellStyle name="Обычный 4 3 4 4 2 5 2" xfId="24380"/>
    <cellStyle name="Обычный 4 3 4 4 2 6" xfId="24381"/>
    <cellStyle name="Обычный 4 3 4 4 2 7" xfId="24382"/>
    <cellStyle name="Обычный 4 3 4 4 3" xfId="24383"/>
    <cellStyle name="Обычный 4 3 4 4 3 2" xfId="24384"/>
    <cellStyle name="Обычный 4 3 4 4 3 2 2" xfId="24385"/>
    <cellStyle name="Обычный 4 3 4 4 3 3" xfId="24386"/>
    <cellStyle name="Обычный 4 3 4 4 3 4" xfId="24387"/>
    <cellStyle name="Обычный 4 3 4 4 4" xfId="24388"/>
    <cellStyle name="Обычный 4 3 4 4 4 2" xfId="24389"/>
    <cellStyle name="Обычный 4 3 4 4 4 3" xfId="24390"/>
    <cellStyle name="Обычный 4 3 4 4 5" xfId="24391"/>
    <cellStyle name="Обычный 4 3 4 4 5 2" xfId="24392"/>
    <cellStyle name="Обычный 4 3 4 4 5 3" xfId="24393"/>
    <cellStyle name="Обычный 4 3 4 4 6" xfId="24394"/>
    <cellStyle name="Обычный 4 3 4 4 6 2" xfId="24395"/>
    <cellStyle name="Обычный 4 3 4 4 6 3" xfId="24396"/>
    <cellStyle name="Обычный 4 3 4 4 7" xfId="24397"/>
    <cellStyle name="Обычный 4 3 4 4 7 2" xfId="24398"/>
    <cellStyle name="Обычный 4 3 4 4 8" xfId="24399"/>
    <cellStyle name="Обычный 4 3 4 4 9" xfId="24400"/>
    <cellStyle name="Обычный 4 3 4 5" xfId="24401"/>
    <cellStyle name="Обычный 4 3 4 5 2" xfId="24402"/>
    <cellStyle name="Обычный 4 3 4 5 2 2" xfId="24403"/>
    <cellStyle name="Обычный 4 3 4 5 2 2 2" xfId="24404"/>
    <cellStyle name="Обычный 4 3 4 5 2 3" xfId="24405"/>
    <cellStyle name="Обычный 4 3 4 5 2 4" xfId="24406"/>
    <cellStyle name="Обычный 4 3 4 5 3" xfId="24407"/>
    <cellStyle name="Обычный 4 3 4 5 3 2" xfId="24408"/>
    <cellStyle name="Обычный 4 3 4 5 3 3" xfId="24409"/>
    <cellStyle name="Обычный 4 3 4 5 4" xfId="24410"/>
    <cellStyle name="Обычный 4 3 4 5 4 2" xfId="24411"/>
    <cellStyle name="Обычный 4 3 4 5 4 3" xfId="24412"/>
    <cellStyle name="Обычный 4 3 4 5 5" xfId="24413"/>
    <cellStyle name="Обычный 4 3 4 5 5 2" xfId="24414"/>
    <cellStyle name="Обычный 4 3 4 5 5 3" xfId="24415"/>
    <cellStyle name="Обычный 4 3 4 5 6" xfId="24416"/>
    <cellStyle name="Обычный 4 3 4 5 6 2" xfId="24417"/>
    <cellStyle name="Обычный 4 3 4 5 7" xfId="24418"/>
    <cellStyle name="Обычный 4 3 4 5 8" xfId="24419"/>
    <cellStyle name="Обычный 4 3 4 6" xfId="24420"/>
    <cellStyle name="Обычный 4 3 4 6 2" xfId="24421"/>
    <cellStyle name="Обычный 4 3 4 6 2 2" xfId="24422"/>
    <cellStyle name="Обычный 4 3 4 6 2 2 2" xfId="24423"/>
    <cellStyle name="Обычный 4 3 4 6 2 3" xfId="24424"/>
    <cellStyle name="Обычный 4 3 4 6 2 4" xfId="24425"/>
    <cellStyle name="Обычный 4 3 4 6 3" xfId="24426"/>
    <cellStyle name="Обычный 4 3 4 6 3 2" xfId="24427"/>
    <cellStyle name="Обычный 4 3 4 6 3 3" xfId="24428"/>
    <cellStyle name="Обычный 4 3 4 6 4" xfId="24429"/>
    <cellStyle name="Обычный 4 3 4 6 4 2" xfId="24430"/>
    <cellStyle name="Обычный 4 3 4 6 4 3" xfId="24431"/>
    <cellStyle name="Обычный 4 3 4 6 5" xfId="24432"/>
    <cellStyle name="Обычный 4 3 4 6 5 2" xfId="24433"/>
    <cellStyle name="Обычный 4 3 4 6 5 3" xfId="24434"/>
    <cellStyle name="Обычный 4 3 4 6 6" xfId="24435"/>
    <cellStyle name="Обычный 4 3 4 6 6 2" xfId="24436"/>
    <cellStyle name="Обычный 4 3 4 6 7" xfId="24437"/>
    <cellStyle name="Обычный 4 3 4 6 8" xfId="24438"/>
    <cellStyle name="Обычный 4 3 4 7" xfId="24439"/>
    <cellStyle name="Обычный 4 3 4 7 2" xfId="24440"/>
    <cellStyle name="Обычный 4 3 4 7 2 2" xfId="24441"/>
    <cellStyle name="Обычный 4 3 4 7 2 3" xfId="24442"/>
    <cellStyle name="Обычный 4 3 4 7 3" xfId="24443"/>
    <cellStyle name="Обычный 4 3 4 7 3 2" xfId="24444"/>
    <cellStyle name="Обычный 4 3 4 7 3 3" xfId="24445"/>
    <cellStyle name="Обычный 4 3 4 7 4" xfId="24446"/>
    <cellStyle name="Обычный 4 3 4 7 4 2" xfId="24447"/>
    <cellStyle name="Обычный 4 3 4 7 4 3" xfId="24448"/>
    <cellStyle name="Обычный 4 3 4 7 5" xfId="24449"/>
    <cellStyle name="Обычный 4 3 4 7 5 2" xfId="24450"/>
    <cellStyle name="Обычный 4 3 4 7 6" xfId="24451"/>
    <cellStyle name="Обычный 4 3 4 7 7" xfId="24452"/>
    <cellStyle name="Обычный 4 3 4 8" xfId="24453"/>
    <cellStyle name="Обычный 4 3 4 8 2" xfId="24454"/>
    <cellStyle name="Обычный 4 3 4 8 2 2" xfId="24455"/>
    <cellStyle name="Обычный 4 3 4 8 2 3" xfId="24456"/>
    <cellStyle name="Обычный 4 3 4 8 3" xfId="24457"/>
    <cellStyle name="Обычный 4 3 4 8 3 2" xfId="24458"/>
    <cellStyle name="Обычный 4 3 4 8 3 3" xfId="24459"/>
    <cellStyle name="Обычный 4 3 4 8 4" xfId="24460"/>
    <cellStyle name="Обычный 4 3 4 8 4 2" xfId="24461"/>
    <cellStyle name="Обычный 4 3 4 8 4 3" xfId="24462"/>
    <cellStyle name="Обычный 4 3 4 8 5" xfId="24463"/>
    <cellStyle name="Обычный 4 3 4 8 5 2" xfId="24464"/>
    <cellStyle name="Обычный 4 3 4 8 6" xfId="24465"/>
    <cellStyle name="Обычный 4 3 4 8 7" xfId="24466"/>
    <cellStyle name="Обычный 4 3 4 9" xfId="24467"/>
    <cellStyle name="Обычный 4 3 4 9 2" xfId="24468"/>
    <cellStyle name="Обычный 4 3 4 9 2 2" xfId="24469"/>
    <cellStyle name="Обычный 4 3 4 9 2 3" xfId="24470"/>
    <cellStyle name="Обычный 4 3 4 9 3" xfId="24471"/>
    <cellStyle name="Обычный 4 3 4 9 3 2" xfId="24472"/>
    <cellStyle name="Обычный 4 3 4 9 3 3" xfId="24473"/>
    <cellStyle name="Обычный 4 3 4 9 4" xfId="24474"/>
    <cellStyle name="Обычный 4 3 4 9 4 2" xfId="24475"/>
    <cellStyle name="Обычный 4 3 4 9 4 3" xfId="24476"/>
    <cellStyle name="Обычный 4 3 4 9 5" xfId="24477"/>
    <cellStyle name="Обычный 4 3 4 9 5 2" xfId="24478"/>
    <cellStyle name="Обычный 4 3 4 9 6" xfId="24479"/>
    <cellStyle name="Обычный 4 3 4 9 7" xfId="24480"/>
    <cellStyle name="Обычный 4 3 5" xfId="24481"/>
    <cellStyle name="Обычный 4 3 5 10" xfId="24482"/>
    <cellStyle name="Обычный 4 3 5 10 2" xfId="24483"/>
    <cellStyle name="Обычный 4 3 5 10 2 2" xfId="24484"/>
    <cellStyle name="Обычный 4 3 5 10 2 3" xfId="24485"/>
    <cellStyle name="Обычный 4 3 5 10 3" xfId="24486"/>
    <cellStyle name="Обычный 4 3 5 10 3 2" xfId="24487"/>
    <cellStyle name="Обычный 4 3 5 10 3 3" xfId="24488"/>
    <cellStyle name="Обычный 4 3 5 10 4" xfId="24489"/>
    <cellStyle name="Обычный 4 3 5 10 4 2" xfId="24490"/>
    <cellStyle name="Обычный 4 3 5 10 4 3" xfId="24491"/>
    <cellStyle name="Обычный 4 3 5 10 5" xfId="24492"/>
    <cellStyle name="Обычный 4 3 5 10 5 2" xfId="24493"/>
    <cellStyle name="Обычный 4 3 5 10 6" xfId="24494"/>
    <cellStyle name="Обычный 4 3 5 10 7" xfId="24495"/>
    <cellStyle name="Обычный 4 3 5 11" xfId="24496"/>
    <cellStyle name="Обычный 4 3 5 11 2" xfId="24497"/>
    <cellStyle name="Обычный 4 3 5 11 3" xfId="24498"/>
    <cellStyle name="Обычный 4 3 5 12" xfId="24499"/>
    <cellStyle name="Обычный 4 3 5 12 2" xfId="24500"/>
    <cellStyle name="Обычный 4 3 5 12 3" xfId="24501"/>
    <cellStyle name="Обычный 4 3 5 13" xfId="24502"/>
    <cellStyle name="Обычный 4 3 5 13 2" xfId="24503"/>
    <cellStyle name="Обычный 4 3 5 13 3" xfId="24504"/>
    <cellStyle name="Обычный 4 3 5 14" xfId="24505"/>
    <cellStyle name="Обычный 4 3 5 14 2" xfId="24506"/>
    <cellStyle name="Обычный 4 3 5 15" xfId="24507"/>
    <cellStyle name="Обычный 4 3 5 16" xfId="24508"/>
    <cellStyle name="Обычный 4 3 5 2" xfId="24509"/>
    <cellStyle name="Обычный 4 3 5 2 10" xfId="24510"/>
    <cellStyle name="Обычный 4 3 5 2 10 2" xfId="24511"/>
    <cellStyle name="Обычный 4 3 5 2 10 3" xfId="24512"/>
    <cellStyle name="Обычный 4 3 5 2 11" xfId="24513"/>
    <cellStyle name="Обычный 4 3 5 2 11 2" xfId="24514"/>
    <cellStyle name="Обычный 4 3 5 2 12" xfId="24515"/>
    <cellStyle name="Обычный 4 3 5 2 13" xfId="24516"/>
    <cellStyle name="Обычный 4 3 5 2 2" xfId="24517"/>
    <cellStyle name="Обычный 4 3 5 2 2 2" xfId="24518"/>
    <cellStyle name="Обычный 4 3 5 2 2 2 2" xfId="24519"/>
    <cellStyle name="Обычный 4 3 5 2 2 2 2 2" xfId="24520"/>
    <cellStyle name="Обычный 4 3 5 2 2 2 3" xfId="24521"/>
    <cellStyle name="Обычный 4 3 5 2 2 2 4" xfId="24522"/>
    <cellStyle name="Обычный 4 3 5 2 2 3" xfId="24523"/>
    <cellStyle name="Обычный 4 3 5 2 2 3 2" xfId="24524"/>
    <cellStyle name="Обычный 4 3 5 2 2 3 3" xfId="24525"/>
    <cellStyle name="Обычный 4 3 5 2 2 4" xfId="24526"/>
    <cellStyle name="Обычный 4 3 5 2 2 4 2" xfId="24527"/>
    <cellStyle name="Обычный 4 3 5 2 2 4 3" xfId="24528"/>
    <cellStyle name="Обычный 4 3 5 2 2 5" xfId="24529"/>
    <cellStyle name="Обычный 4 3 5 2 2 5 2" xfId="24530"/>
    <cellStyle name="Обычный 4 3 5 2 2 5 3" xfId="24531"/>
    <cellStyle name="Обычный 4 3 5 2 2 6" xfId="24532"/>
    <cellStyle name="Обычный 4 3 5 2 2 6 2" xfId="24533"/>
    <cellStyle name="Обычный 4 3 5 2 2 7" xfId="24534"/>
    <cellStyle name="Обычный 4 3 5 2 2 8" xfId="24535"/>
    <cellStyle name="Обычный 4 3 5 2 3" xfId="24536"/>
    <cellStyle name="Обычный 4 3 5 2 3 2" xfId="24537"/>
    <cellStyle name="Обычный 4 3 5 2 3 2 2" xfId="24538"/>
    <cellStyle name="Обычный 4 3 5 2 3 2 2 2" xfId="24539"/>
    <cellStyle name="Обычный 4 3 5 2 3 2 3" xfId="24540"/>
    <cellStyle name="Обычный 4 3 5 2 3 2 4" xfId="24541"/>
    <cellStyle name="Обычный 4 3 5 2 3 3" xfId="24542"/>
    <cellStyle name="Обычный 4 3 5 2 3 3 2" xfId="24543"/>
    <cellStyle name="Обычный 4 3 5 2 3 3 3" xfId="24544"/>
    <cellStyle name="Обычный 4 3 5 2 3 4" xfId="24545"/>
    <cellStyle name="Обычный 4 3 5 2 3 4 2" xfId="24546"/>
    <cellStyle name="Обычный 4 3 5 2 3 4 3" xfId="24547"/>
    <cellStyle name="Обычный 4 3 5 2 3 5" xfId="24548"/>
    <cellStyle name="Обычный 4 3 5 2 3 5 2" xfId="24549"/>
    <cellStyle name="Обычный 4 3 5 2 3 5 3" xfId="24550"/>
    <cellStyle name="Обычный 4 3 5 2 3 6" xfId="24551"/>
    <cellStyle name="Обычный 4 3 5 2 3 6 2" xfId="24552"/>
    <cellStyle name="Обычный 4 3 5 2 3 7" xfId="24553"/>
    <cellStyle name="Обычный 4 3 5 2 3 8" xfId="24554"/>
    <cellStyle name="Обычный 4 3 5 2 4" xfId="24555"/>
    <cellStyle name="Обычный 4 3 5 2 4 2" xfId="24556"/>
    <cellStyle name="Обычный 4 3 5 2 4 2 2" xfId="24557"/>
    <cellStyle name="Обычный 4 3 5 2 4 2 3" xfId="24558"/>
    <cellStyle name="Обычный 4 3 5 2 4 3" xfId="24559"/>
    <cellStyle name="Обычный 4 3 5 2 4 3 2" xfId="24560"/>
    <cellStyle name="Обычный 4 3 5 2 4 3 3" xfId="24561"/>
    <cellStyle name="Обычный 4 3 5 2 4 4" xfId="24562"/>
    <cellStyle name="Обычный 4 3 5 2 4 4 2" xfId="24563"/>
    <cellStyle name="Обычный 4 3 5 2 4 4 3" xfId="24564"/>
    <cellStyle name="Обычный 4 3 5 2 4 5" xfId="24565"/>
    <cellStyle name="Обычный 4 3 5 2 4 5 2" xfId="24566"/>
    <cellStyle name="Обычный 4 3 5 2 4 6" xfId="24567"/>
    <cellStyle name="Обычный 4 3 5 2 4 7" xfId="24568"/>
    <cellStyle name="Обычный 4 3 5 2 5" xfId="24569"/>
    <cellStyle name="Обычный 4 3 5 2 5 2" xfId="24570"/>
    <cellStyle name="Обычный 4 3 5 2 5 2 2" xfId="24571"/>
    <cellStyle name="Обычный 4 3 5 2 5 2 3" xfId="24572"/>
    <cellStyle name="Обычный 4 3 5 2 5 3" xfId="24573"/>
    <cellStyle name="Обычный 4 3 5 2 5 3 2" xfId="24574"/>
    <cellStyle name="Обычный 4 3 5 2 5 3 3" xfId="24575"/>
    <cellStyle name="Обычный 4 3 5 2 5 4" xfId="24576"/>
    <cellStyle name="Обычный 4 3 5 2 5 4 2" xfId="24577"/>
    <cellStyle name="Обычный 4 3 5 2 5 4 3" xfId="24578"/>
    <cellStyle name="Обычный 4 3 5 2 5 5" xfId="24579"/>
    <cellStyle name="Обычный 4 3 5 2 5 5 2" xfId="24580"/>
    <cellStyle name="Обычный 4 3 5 2 5 6" xfId="24581"/>
    <cellStyle name="Обычный 4 3 5 2 5 7" xfId="24582"/>
    <cellStyle name="Обычный 4 3 5 2 6" xfId="24583"/>
    <cellStyle name="Обычный 4 3 5 2 6 2" xfId="24584"/>
    <cellStyle name="Обычный 4 3 5 2 6 2 2" xfId="24585"/>
    <cellStyle name="Обычный 4 3 5 2 6 2 3" xfId="24586"/>
    <cellStyle name="Обычный 4 3 5 2 6 3" xfId="24587"/>
    <cellStyle name="Обычный 4 3 5 2 6 3 2" xfId="24588"/>
    <cellStyle name="Обычный 4 3 5 2 6 3 3" xfId="24589"/>
    <cellStyle name="Обычный 4 3 5 2 6 4" xfId="24590"/>
    <cellStyle name="Обычный 4 3 5 2 6 4 2" xfId="24591"/>
    <cellStyle name="Обычный 4 3 5 2 6 4 3" xfId="24592"/>
    <cellStyle name="Обычный 4 3 5 2 6 5" xfId="24593"/>
    <cellStyle name="Обычный 4 3 5 2 6 5 2" xfId="24594"/>
    <cellStyle name="Обычный 4 3 5 2 6 6" xfId="24595"/>
    <cellStyle name="Обычный 4 3 5 2 6 7" xfId="24596"/>
    <cellStyle name="Обычный 4 3 5 2 7" xfId="24597"/>
    <cellStyle name="Обычный 4 3 5 2 7 2" xfId="24598"/>
    <cellStyle name="Обычный 4 3 5 2 7 2 2" xfId="24599"/>
    <cellStyle name="Обычный 4 3 5 2 7 2 3" xfId="24600"/>
    <cellStyle name="Обычный 4 3 5 2 7 3" xfId="24601"/>
    <cellStyle name="Обычный 4 3 5 2 7 3 2" xfId="24602"/>
    <cellStyle name="Обычный 4 3 5 2 7 3 3" xfId="24603"/>
    <cellStyle name="Обычный 4 3 5 2 7 4" xfId="24604"/>
    <cellStyle name="Обычный 4 3 5 2 7 4 2" xfId="24605"/>
    <cellStyle name="Обычный 4 3 5 2 7 5" xfId="24606"/>
    <cellStyle name="Обычный 4 3 5 2 7 5 2" xfId="24607"/>
    <cellStyle name="Обычный 4 3 5 2 7 6" xfId="24608"/>
    <cellStyle name="Обычный 4 3 5 2 7 7" xfId="24609"/>
    <cellStyle name="Обычный 4 3 5 2 8" xfId="24610"/>
    <cellStyle name="Обычный 4 3 5 2 8 2" xfId="24611"/>
    <cellStyle name="Обычный 4 3 5 2 8 3" xfId="24612"/>
    <cellStyle name="Обычный 4 3 5 2 9" xfId="24613"/>
    <cellStyle name="Обычный 4 3 5 2 9 2" xfId="24614"/>
    <cellStyle name="Обычный 4 3 5 2 9 3" xfId="24615"/>
    <cellStyle name="Обычный 4 3 5 3" xfId="24616"/>
    <cellStyle name="Обычный 4 3 5 3 10" xfId="24617"/>
    <cellStyle name="Обычный 4 3 5 3 10 2" xfId="24618"/>
    <cellStyle name="Обычный 4 3 5 3 11" xfId="24619"/>
    <cellStyle name="Обычный 4 3 5 3 12" xfId="24620"/>
    <cellStyle name="Обычный 4 3 5 3 2" xfId="24621"/>
    <cellStyle name="Обычный 4 3 5 3 2 2" xfId="24622"/>
    <cellStyle name="Обычный 4 3 5 3 2 2 2" xfId="24623"/>
    <cellStyle name="Обычный 4 3 5 3 2 2 2 2" xfId="24624"/>
    <cellStyle name="Обычный 4 3 5 3 2 2 3" xfId="24625"/>
    <cellStyle name="Обычный 4 3 5 3 2 2 4" xfId="24626"/>
    <cellStyle name="Обычный 4 3 5 3 2 3" xfId="24627"/>
    <cellStyle name="Обычный 4 3 5 3 2 3 2" xfId="24628"/>
    <cellStyle name="Обычный 4 3 5 3 2 3 3" xfId="24629"/>
    <cellStyle name="Обычный 4 3 5 3 2 4" xfId="24630"/>
    <cellStyle name="Обычный 4 3 5 3 2 4 2" xfId="24631"/>
    <cellStyle name="Обычный 4 3 5 3 2 4 3" xfId="24632"/>
    <cellStyle name="Обычный 4 3 5 3 2 5" xfId="24633"/>
    <cellStyle name="Обычный 4 3 5 3 2 5 2" xfId="24634"/>
    <cellStyle name="Обычный 4 3 5 3 2 5 3" xfId="24635"/>
    <cellStyle name="Обычный 4 3 5 3 2 6" xfId="24636"/>
    <cellStyle name="Обычный 4 3 5 3 2 6 2" xfId="24637"/>
    <cellStyle name="Обычный 4 3 5 3 2 7" xfId="24638"/>
    <cellStyle name="Обычный 4 3 5 3 2 8" xfId="24639"/>
    <cellStyle name="Обычный 4 3 5 3 3" xfId="24640"/>
    <cellStyle name="Обычный 4 3 5 3 3 2" xfId="24641"/>
    <cellStyle name="Обычный 4 3 5 3 3 2 2" xfId="24642"/>
    <cellStyle name="Обычный 4 3 5 3 3 2 2 2" xfId="24643"/>
    <cellStyle name="Обычный 4 3 5 3 3 2 3" xfId="24644"/>
    <cellStyle name="Обычный 4 3 5 3 3 2 4" xfId="24645"/>
    <cellStyle name="Обычный 4 3 5 3 3 3" xfId="24646"/>
    <cellStyle name="Обычный 4 3 5 3 3 3 2" xfId="24647"/>
    <cellStyle name="Обычный 4 3 5 3 3 3 3" xfId="24648"/>
    <cellStyle name="Обычный 4 3 5 3 3 4" xfId="24649"/>
    <cellStyle name="Обычный 4 3 5 3 3 4 2" xfId="24650"/>
    <cellStyle name="Обычный 4 3 5 3 3 4 3" xfId="24651"/>
    <cellStyle name="Обычный 4 3 5 3 3 5" xfId="24652"/>
    <cellStyle name="Обычный 4 3 5 3 3 5 2" xfId="24653"/>
    <cellStyle name="Обычный 4 3 5 3 3 5 3" xfId="24654"/>
    <cellStyle name="Обычный 4 3 5 3 3 6" xfId="24655"/>
    <cellStyle name="Обычный 4 3 5 3 3 6 2" xfId="24656"/>
    <cellStyle name="Обычный 4 3 5 3 3 7" xfId="24657"/>
    <cellStyle name="Обычный 4 3 5 3 3 8" xfId="24658"/>
    <cellStyle name="Обычный 4 3 5 3 4" xfId="24659"/>
    <cellStyle name="Обычный 4 3 5 3 4 2" xfId="24660"/>
    <cellStyle name="Обычный 4 3 5 3 4 2 2" xfId="24661"/>
    <cellStyle name="Обычный 4 3 5 3 4 2 3" xfId="24662"/>
    <cellStyle name="Обычный 4 3 5 3 4 3" xfId="24663"/>
    <cellStyle name="Обычный 4 3 5 3 4 3 2" xfId="24664"/>
    <cellStyle name="Обычный 4 3 5 3 4 3 3" xfId="24665"/>
    <cellStyle name="Обычный 4 3 5 3 4 4" xfId="24666"/>
    <cellStyle name="Обычный 4 3 5 3 4 4 2" xfId="24667"/>
    <cellStyle name="Обычный 4 3 5 3 4 4 3" xfId="24668"/>
    <cellStyle name="Обычный 4 3 5 3 4 5" xfId="24669"/>
    <cellStyle name="Обычный 4 3 5 3 4 5 2" xfId="24670"/>
    <cellStyle name="Обычный 4 3 5 3 4 6" xfId="24671"/>
    <cellStyle name="Обычный 4 3 5 3 4 7" xfId="24672"/>
    <cellStyle name="Обычный 4 3 5 3 5" xfId="24673"/>
    <cellStyle name="Обычный 4 3 5 3 5 2" xfId="24674"/>
    <cellStyle name="Обычный 4 3 5 3 5 2 2" xfId="24675"/>
    <cellStyle name="Обычный 4 3 5 3 5 2 3" xfId="24676"/>
    <cellStyle name="Обычный 4 3 5 3 5 3" xfId="24677"/>
    <cellStyle name="Обычный 4 3 5 3 5 3 2" xfId="24678"/>
    <cellStyle name="Обычный 4 3 5 3 5 3 3" xfId="24679"/>
    <cellStyle name="Обычный 4 3 5 3 5 4" xfId="24680"/>
    <cellStyle name="Обычный 4 3 5 3 5 4 2" xfId="24681"/>
    <cellStyle name="Обычный 4 3 5 3 5 4 3" xfId="24682"/>
    <cellStyle name="Обычный 4 3 5 3 5 5" xfId="24683"/>
    <cellStyle name="Обычный 4 3 5 3 5 5 2" xfId="24684"/>
    <cellStyle name="Обычный 4 3 5 3 5 6" xfId="24685"/>
    <cellStyle name="Обычный 4 3 5 3 5 7" xfId="24686"/>
    <cellStyle name="Обычный 4 3 5 3 6" xfId="24687"/>
    <cellStyle name="Обычный 4 3 5 3 6 2" xfId="24688"/>
    <cellStyle name="Обычный 4 3 5 3 6 2 2" xfId="24689"/>
    <cellStyle name="Обычный 4 3 5 3 6 2 3" xfId="24690"/>
    <cellStyle name="Обычный 4 3 5 3 6 3" xfId="24691"/>
    <cellStyle name="Обычный 4 3 5 3 6 3 2" xfId="24692"/>
    <cellStyle name="Обычный 4 3 5 3 6 3 3" xfId="24693"/>
    <cellStyle name="Обычный 4 3 5 3 6 4" xfId="24694"/>
    <cellStyle name="Обычный 4 3 5 3 6 4 2" xfId="24695"/>
    <cellStyle name="Обычный 4 3 5 3 6 5" xfId="24696"/>
    <cellStyle name="Обычный 4 3 5 3 6 5 2" xfId="24697"/>
    <cellStyle name="Обычный 4 3 5 3 6 6" xfId="24698"/>
    <cellStyle name="Обычный 4 3 5 3 6 7" xfId="24699"/>
    <cellStyle name="Обычный 4 3 5 3 7" xfId="24700"/>
    <cellStyle name="Обычный 4 3 5 3 7 2" xfId="24701"/>
    <cellStyle name="Обычный 4 3 5 3 7 3" xfId="24702"/>
    <cellStyle name="Обычный 4 3 5 3 8" xfId="24703"/>
    <cellStyle name="Обычный 4 3 5 3 8 2" xfId="24704"/>
    <cellStyle name="Обычный 4 3 5 3 8 3" xfId="24705"/>
    <cellStyle name="Обычный 4 3 5 3 9" xfId="24706"/>
    <cellStyle name="Обычный 4 3 5 3 9 2" xfId="24707"/>
    <cellStyle name="Обычный 4 3 5 3 9 3" xfId="24708"/>
    <cellStyle name="Обычный 4 3 5 4" xfId="24709"/>
    <cellStyle name="Обычный 4 3 5 4 2" xfId="24710"/>
    <cellStyle name="Обычный 4 3 5 4 2 2" xfId="24711"/>
    <cellStyle name="Обычный 4 3 5 4 2 2 2" xfId="24712"/>
    <cellStyle name="Обычный 4 3 5 4 2 2 3" xfId="24713"/>
    <cellStyle name="Обычный 4 3 5 4 2 3" xfId="24714"/>
    <cellStyle name="Обычный 4 3 5 4 2 3 2" xfId="24715"/>
    <cellStyle name="Обычный 4 3 5 4 2 3 3" xfId="24716"/>
    <cellStyle name="Обычный 4 3 5 4 2 4" xfId="24717"/>
    <cellStyle name="Обычный 4 3 5 4 2 4 2" xfId="24718"/>
    <cellStyle name="Обычный 4 3 5 4 2 4 3" xfId="24719"/>
    <cellStyle name="Обычный 4 3 5 4 2 5" xfId="24720"/>
    <cellStyle name="Обычный 4 3 5 4 2 5 2" xfId="24721"/>
    <cellStyle name="Обычный 4 3 5 4 2 6" xfId="24722"/>
    <cellStyle name="Обычный 4 3 5 4 2 7" xfId="24723"/>
    <cellStyle name="Обычный 4 3 5 4 3" xfId="24724"/>
    <cellStyle name="Обычный 4 3 5 4 3 2" xfId="24725"/>
    <cellStyle name="Обычный 4 3 5 4 3 2 2" xfId="24726"/>
    <cellStyle name="Обычный 4 3 5 4 3 3" xfId="24727"/>
    <cellStyle name="Обычный 4 3 5 4 3 4" xfId="24728"/>
    <cellStyle name="Обычный 4 3 5 4 4" xfId="24729"/>
    <cellStyle name="Обычный 4 3 5 4 4 2" xfId="24730"/>
    <cellStyle name="Обычный 4 3 5 4 4 3" xfId="24731"/>
    <cellStyle name="Обычный 4 3 5 4 5" xfId="24732"/>
    <cellStyle name="Обычный 4 3 5 4 5 2" xfId="24733"/>
    <cellStyle name="Обычный 4 3 5 4 5 3" xfId="24734"/>
    <cellStyle name="Обычный 4 3 5 4 6" xfId="24735"/>
    <cellStyle name="Обычный 4 3 5 4 6 2" xfId="24736"/>
    <cellStyle name="Обычный 4 3 5 4 6 3" xfId="24737"/>
    <cellStyle name="Обычный 4 3 5 4 7" xfId="24738"/>
    <cellStyle name="Обычный 4 3 5 4 7 2" xfId="24739"/>
    <cellStyle name="Обычный 4 3 5 4 8" xfId="24740"/>
    <cellStyle name="Обычный 4 3 5 4 9" xfId="24741"/>
    <cellStyle name="Обычный 4 3 5 5" xfId="24742"/>
    <cellStyle name="Обычный 4 3 5 5 2" xfId="24743"/>
    <cellStyle name="Обычный 4 3 5 5 2 2" xfId="24744"/>
    <cellStyle name="Обычный 4 3 5 5 2 2 2" xfId="24745"/>
    <cellStyle name="Обычный 4 3 5 5 2 3" xfId="24746"/>
    <cellStyle name="Обычный 4 3 5 5 2 4" xfId="24747"/>
    <cellStyle name="Обычный 4 3 5 5 3" xfId="24748"/>
    <cellStyle name="Обычный 4 3 5 5 3 2" xfId="24749"/>
    <cellStyle name="Обычный 4 3 5 5 3 3" xfId="24750"/>
    <cellStyle name="Обычный 4 3 5 5 4" xfId="24751"/>
    <cellStyle name="Обычный 4 3 5 5 4 2" xfId="24752"/>
    <cellStyle name="Обычный 4 3 5 5 4 3" xfId="24753"/>
    <cellStyle name="Обычный 4 3 5 5 5" xfId="24754"/>
    <cellStyle name="Обычный 4 3 5 5 5 2" xfId="24755"/>
    <cellStyle name="Обычный 4 3 5 5 5 3" xfId="24756"/>
    <cellStyle name="Обычный 4 3 5 5 6" xfId="24757"/>
    <cellStyle name="Обычный 4 3 5 5 6 2" xfId="24758"/>
    <cellStyle name="Обычный 4 3 5 5 7" xfId="24759"/>
    <cellStyle name="Обычный 4 3 5 5 8" xfId="24760"/>
    <cellStyle name="Обычный 4 3 5 6" xfId="24761"/>
    <cellStyle name="Обычный 4 3 5 6 2" xfId="24762"/>
    <cellStyle name="Обычный 4 3 5 6 2 2" xfId="24763"/>
    <cellStyle name="Обычный 4 3 5 6 2 2 2" xfId="24764"/>
    <cellStyle name="Обычный 4 3 5 6 2 3" xfId="24765"/>
    <cellStyle name="Обычный 4 3 5 6 2 4" xfId="24766"/>
    <cellStyle name="Обычный 4 3 5 6 3" xfId="24767"/>
    <cellStyle name="Обычный 4 3 5 6 3 2" xfId="24768"/>
    <cellStyle name="Обычный 4 3 5 6 3 3" xfId="24769"/>
    <cellStyle name="Обычный 4 3 5 6 4" xfId="24770"/>
    <cellStyle name="Обычный 4 3 5 6 4 2" xfId="24771"/>
    <cellStyle name="Обычный 4 3 5 6 4 3" xfId="24772"/>
    <cellStyle name="Обычный 4 3 5 6 5" xfId="24773"/>
    <cellStyle name="Обычный 4 3 5 6 5 2" xfId="24774"/>
    <cellStyle name="Обычный 4 3 5 6 5 3" xfId="24775"/>
    <cellStyle name="Обычный 4 3 5 6 6" xfId="24776"/>
    <cellStyle name="Обычный 4 3 5 6 6 2" xfId="24777"/>
    <cellStyle name="Обычный 4 3 5 6 7" xfId="24778"/>
    <cellStyle name="Обычный 4 3 5 6 8" xfId="24779"/>
    <cellStyle name="Обычный 4 3 5 7" xfId="24780"/>
    <cellStyle name="Обычный 4 3 5 7 2" xfId="24781"/>
    <cellStyle name="Обычный 4 3 5 7 2 2" xfId="24782"/>
    <cellStyle name="Обычный 4 3 5 7 2 3" xfId="24783"/>
    <cellStyle name="Обычный 4 3 5 7 3" xfId="24784"/>
    <cellStyle name="Обычный 4 3 5 7 3 2" xfId="24785"/>
    <cellStyle name="Обычный 4 3 5 7 3 3" xfId="24786"/>
    <cellStyle name="Обычный 4 3 5 7 4" xfId="24787"/>
    <cellStyle name="Обычный 4 3 5 7 4 2" xfId="24788"/>
    <cellStyle name="Обычный 4 3 5 7 4 3" xfId="24789"/>
    <cellStyle name="Обычный 4 3 5 7 5" xfId="24790"/>
    <cellStyle name="Обычный 4 3 5 7 5 2" xfId="24791"/>
    <cellStyle name="Обычный 4 3 5 7 6" xfId="24792"/>
    <cellStyle name="Обычный 4 3 5 7 7" xfId="24793"/>
    <cellStyle name="Обычный 4 3 5 8" xfId="24794"/>
    <cellStyle name="Обычный 4 3 5 8 2" xfId="24795"/>
    <cellStyle name="Обычный 4 3 5 8 2 2" xfId="24796"/>
    <cellStyle name="Обычный 4 3 5 8 2 3" xfId="24797"/>
    <cellStyle name="Обычный 4 3 5 8 3" xfId="24798"/>
    <cellStyle name="Обычный 4 3 5 8 3 2" xfId="24799"/>
    <cellStyle name="Обычный 4 3 5 8 3 3" xfId="24800"/>
    <cellStyle name="Обычный 4 3 5 8 4" xfId="24801"/>
    <cellStyle name="Обычный 4 3 5 8 4 2" xfId="24802"/>
    <cellStyle name="Обычный 4 3 5 8 4 3" xfId="24803"/>
    <cellStyle name="Обычный 4 3 5 8 5" xfId="24804"/>
    <cellStyle name="Обычный 4 3 5 8 5 2" xfId="24805"/>
    <cellStyle name="Обычный 4 3 5 8 6" xfId="24806"/>
    <cellStyle name="Обычный 4 3 5 8 7" xfId="24807"/>
    <cellStyle name="Обычный 4 3 5 9" xfId="24808"/>
    <cellStyle name="Обычный 4 3 5 9 2" xfId="24809"/>
    <cellStyle name="Обычный 4 3 5 9 2 2" xfId="24810"/>
    <cellStyle name="Обычный 4 3 5 9 2 3" xfId="24811"/>
    <cellStyle name="Обычный 4 3 5 9 3" xfId="24812"/>
    <cellStyle name="Обычный 4 3 5 9 3 2" xfId="24813"/>
    <cellStyle name="Обычный 4 3 5 9 3 3" xfId="24814"/>
    <cellStyle name="Обычный 4 3 5 9 4" xfId="24815"/>
    <cellStyle name="Обычный 4 3 5 9 4 2" xfId="24816"/>
    <cellStyle name="Обычный 4 3 5 9 4 3" xfId="24817"/>
    <cellStyle name="Обычный 4 3 5 9 5" xfId="24818"/>
    <cellStyle name="Обычный 4 3 5 9 5 2" xfId="24819"/>
    <cellStyle name="Обычный 4 3 5 9 6" xfId="24820"/>
    <cellStyle name="Обычный 4 3 5 9 7" xfId="24821"/>
    <cellStyle name="Обычный 4 3 6" xfId="24822"/>
    <cellStyle name="Обычный 4 3 6 10" xfId="24823"/>
    <cellStyle name="Обычный 4 3 6 10 2" xfId="24824"/>
    <cellStyle name="Обычный 4 3 6 10 3" xfId="24825"/>
    <cellStyle name="Обычный 4 3 6 11" xfId="24826"/>
    <cellStyle name="Обычный 4 3 6 11 2" xfId="24827"/>
    <cellStyle name="Обычный 4 3 6 11 3" xfId="24828"/>
    <cellStyle name="Обычный 4 3 6 12" xfId="24829"/>
    <cellStyle name="Обычный 4 3 6 12 2" xfId="24830"/>
    <cellStyle name="Обычный 4 3 6 13" xfId="24831"/>
    <cellStyle name="Обычный 4 3 6 14" xfId="24832"/>
    <cellStyle name="Обычный 4 3 6 2" xfId="24833"/>
    <cellStyle name="Обычный 4 3 6 2 2" xfId="24834"/>
    <cellStyle name="Обычный 4 3 6 2 2 2" xfId="24835"/>
    <cellStyle name="Обычный 4 3 6 2 2 2 2" xfId="24836"/>
    <cellStyle name="Обычный 4 3 6 2 2 2 3" xfId="24837"/>
    <cellStyle name="Обычный 4 3 6 2 2 3" xfId="24838"/>
    <cellStyle name="Обычный 4 3 6 2 2 3 2" xfId="24839"/>
    <cellStyle name="Обычный 4 3 6 2 2 3 3" xfId="24840"/>
    <cellStyle name="Обычный 4 3 6 2 2 4" xfId="24841"/>
    <cellStyle name="Обычный 4 3 6 2 2 4 2" xfId="24842"/>
    <cellStyle name="Обычный 4 3 6 2 2 4 3" xfId="24843"/>
    <cellStyle name="Обычный 4 3 6 2 2 5" xfId="24844"/>
    <cellStyle name="Обычный 4 3 6 2 2 5 2" xfId="24845"/>
    <cellStyle name="Обычный 4 3 6 2 2 6" xfId="24846"/>
    <cellStyle name="Обычный 4 3 6 2 2 7" xfId="24847"/>
    <cellStyle name="Обычный 4 3 6 2 3" xfId="24848"/>
    <cellStyle name="Обычный 4 3 6 2 3 2" xfId="24849"/>
    <cellStyle name="Обычный 4 3 6 2 3 2 2" xfId="24850"/>
    <cellStyle name="Обычный 4 3 6 2 3 3" xfId="24851"/>
    <cellStyle name="Обычный 4 3 6 2 3 4" xfId="24852"/>
    <cellStyle name="Обычный 4 3 6 2 4" xfId="24853"/>
    <cellStyle name="Обычный 4 3 6 2 4 2" xfId="24854"/>
    <cellStyle name="Обычный 4 3 6 2 4 3" xfId="24855"/>
    <cellStyle name="Обычный 4 3 6 2 5" xfId="24856"/>
    <cellStyle name="Обычный 4 3 6 2 5 2" xfId="24857"/>
    <cellStyle name="Обычный 4 3 6 2 5 3" xfId="24858"/>
    <cellStyle name="Обычный 4 3 6 2 6" xfId="24859"/>
    <cellStyle name="Обычный 4 3 6 2 6 2" xfId="24860"/>
    <cellStyle name="Обычный 4 3 6 2 6 3" xfId="24861"/>
    <cellStyle name="Обычный 4 3 6 2 7" xfId="24862"/>
    <cellStyle name="Обычный 4 3 6 2 7 2" xfId="24863"/>
    <cellStyle name="Обычный 4 3 6 2 8" xfId="24864"/>
    <cellStyle name="Обычный 4 3 6 2 9" xfId="24865"/>
    <cellStyle name="Обычный 4 3 6 3" xfId="24866"/>
    <cellStyle name="Обычный 4 3 6 3 2" xfId="24867"/>
    <cellStyle name="Обычный 4 3 6 3 2 2" xfId="24868"/>
    <cellStyle name="Обычный 4 3 6 3 2 2 2" xfId="24869"/>
    <cellStyle name="Обычный 4 3 6 3 2 3" xfId="24870"/>
    <cellStyle name="Обычный 4 3 6 3 2 4" xfId="24871"/>
    <cellStyle name="Обычный 4 3 6 3 3" xfId="24872"/>
    <cellStyle name="Обычный 4 3 6 3 3 2" xfId="24873"/>
    <cellStyle name="Обычный 4 3 6 3 3 3" xfId="24874"/>
    <cellStyle name="Обычный 4 3 6 3 4" xfId="24875"/>
    <cellStyle name="Обычный 4 3 6 3 4 2" xfId="24876"/>
    <cellStyle name="Обычный 4 3 6 3 4 3" xfId="24877"/>
    <cellStyle name="Обычный 4 3 6 3 5" xfId="24878"/>
    <cellStyle name="Обычный 4 3 6 3 5 2" xfId="24879"/>
    <cellStyle name="Обычный 4 3 6 3 5 3" xfId="24880"/>
    <cellStyle name="Обычный 4 3 6 3 6" xfId="24881"/>
    <cellStyle name="Обычный 4 3 6 3 6 2" xfId="24882"/>
    <cellStyle name="Обычный 4 3 6 3 7" xfId="24883"/>
    <cellStyle name="Обычный 4 3 6 3 8" xfId="24884"/>
    <cellStyle name="Обычный 4 3 6 4" xfId="24885"/>
    <cellStyle name="Обычный 4 3 6 4 2" xfId="24886"/>
    <cellStyle name="Обычный 4 3 6 4 2 2" xfId="24887"/>
    <cellStyle name="Обычный 4 3 6 4 2 3" xfId="24888"/>
    <cellStyle name="Обычный 4 3 6 4 3" xfId="24889"/>
    <cellStyle name="Обычный 4 3 6 4 3 2" xfId="24890"/>
    <cellStyle name="Обычный 4 3 6 4 3 3" xfId="24891"/>
    <cellStyle name="Обычный 4 3 6 4 4" xfId="24892"/>
    <cellStyle name="Обычный 4 3 6 4 4 2" xfId="24893"/>
    <cellStyle name="Обычный 4 3 6 4 4 3" xfId="24894"/>
    <cellStyle name="Обычный 4 3 6 4 5" xfId="24895"/>
    <cellStyle name="Обычный 4 3 6 4 5 2" xfId="24896"/>
    <cellStyle name="Обычный 4 3 6 4 6" xfId="24897"/>
    <cellStyle name="Обычный 4 3 6 4 7" xfId="24898"/>
    <cellStyle name="Обычный 4 3 6 5" xfId="24899"/>
    <cellStyle name="Обычный 4 3 6 5 2" xfId="24900"/>
    <cellStyle name="Обычный 4 3 6 5 2 2" xfId="24901"/>
    <cellStyle name="Обычный 4 3 6 5 2 3" xfId="24902"/>
    <cellStyle name="Обычный 4 3 6 5 3" xfId="24903"/>
    <cellStyle name="Обычный 4 3 6 5 3 2" xfId="24904"/>
    <cellStyle name="Обычный 4 3 6 5 3 3" xfId="24905"/>
    <cellStyle name="Обычный 4 3 6 5 4" xfId="24906"/>
    <cellStyle name="Обычный 4 3 6 5 4 2" xfId="24907"/>
    <cellStyle name="Обычный 4 3 6 5 4 3" xfId="24908"/>
    <cellStyle name="Обычный 4 3 6 5 5" xfId="24909"/>
    <cellStyle name="Обычный 4 3 6 5 5 2" xfId="24910"/>
    <cellStyle name="Обычный 4 3 6 5 6" xfId="24911"/>
    <cellStyle name="Обычный 4 3 6 5 7" xfId="24912"/>
    <cellStyle name="Обычный 4 3 6 6" xfId="24913"/>
    <cellStyle name="Обычный 4 3 6 6 2" xfId="24914"/>
    <cellStyle name="Обычный 4 3 6 6 2 2" xfId="24915"/>
    <cellStyle name="Обычный 4 3 6 6 2 3" xfId="24916"/>
    <cellStyle name="Обычный 4 3 6 6 3" xfId="24917"/>
    <cellStyle name="Обычный 4 3 6 6 3 2" xfId="24918"/>
    <cellStyle name="Обычный 4 3 6 6 3 3" xfId="24919"/>
    <cellStyle name="Обычный 4 3 6 6 4" xfId="24920"/>
    <cellStyle name="Обычный 4 3 6 6 4 2" xfId="24921"/>
    <cellStyle name="Обычный 4 3 6 6 4 3" xfId="24922"/>
    <cellStyle name="Обычный 4 3 6 6 5" xfId="24923"/>
    <cellStyle name="Обычный 4 3 6 6 5 2" xfId="24924"/>
    <cellStyle name="Обычный 4 3 6 6 6" xfId="24925"/>
    <cellStyle name="Обычный 4 3 6 6 7" xfId="24926"/>
    <cellStyle name="Обычный 4 3 6 7" xfId="24927"/>
    <cellStyle name="Обычный 4 3 6 7 2" xfId="24928"/>
    <cellStyle name="Обычный 4 3 6 7 2 2" xfId="24929"/>
    <cellStyle name="Обычный 4 3 6 7 2 3" xfId="24930"/>
    <cellStyle name="Обычный 4 3 6 7 3" xfId="24931"/>
    <cellStyle name="Обычный 4 3 6 7 3 2" xfId="24932"/>
    <cellStyle name="Обычный 4 3 6 7 3 3" xfId="24933"/>
    <cellStyle name="Обычный 4 3 6 7 4" xfId="24934"/>
    <cellStyle name="Обычный 4 3 6 7 4 2" xfId="24935"/>
    <cellStyle name="Обычный 4 3 6 7 4 3" xfId="24936"/>
    <cellStyle name="Обычный 4 3 6 7 5" xfId="24937"/>
    <cellStyle name="Обычный 4 3 6 7 5 2" xfId="24938"/>
    <cellStyle name="Обычный 4 3 6 7 6" xfId="24939"/>
    <cellStyle name="Обычный 4 3 6 7 7" xfId="24940"/>
    <cellStyle name="Обычный 4 3 6 8" xfId="24941"/>
    <cellStyle name="Обычный 4 3 6 8 2" xfId="24942"/>
    <cellStyle name="Обычный 4 3 6 8 2 2" xfId="24943"/>
    <cellStyle name="Обычный 4 3 6 8 2 3" xfId="24944"/>
    <cellStyle name="Обычный 4 3 6 8 3" xfId="24945"/>
    <cellStyle name="Обычный 4 3 6 8 3 2" xfId="24946"/>
    <cellStyle name="Обычный 4 3 6 8 3 3" xfId="24947"/>
    <cellStyle name="Обычный 4 3 6 8 4" xfId="24948"/>
    <cellStyle name="Обычный 4 3 6 8 4 2" xfId="24949"/>
    <cellStyle name="Обычный 4 3 6 8 5" xfId="24950"/>
    <cellStyle name="Обычный 4 3 6 8 5 2" xfId="24951"/>
    <cellStyle name="Обычный 4 3 6 8 6" xfId="24952"/>
    <cellStyle name="Обычный 4 3 6 8 7" xfId="24953"/>
    <cellStyle name="Обычный 4 3 6 9" xfId="24954"/>
    <cellStyle name="Обычный 4 3 6 9 2" xfId="24955"/>
    <cellStyle name="Обычный 4 3 6 9 3" xfId="24956"/>
    <cellStyle name="Обычный 4 3 7" xfId="24957"/>
    <cellStyle name="Обычный 4 3 7 10" xfId="24958"/>
    <cellStyle name="Обычный 4 3 7 10 2" xfId="24959"/>
    <cellStyle name="Обычный 4 3 7 11" xfId="24960"/>
    <cellStyle name="Обычный 4 3 7 12" xfId="24961"/>
    <cellStyle name="Обычный 4 3 7 2" xfId="24962"/>
    <cellStyle name="Обычный 4 3 7 2 2" xfId="24963"/>
    <cellStyle name="Обычный 4 3 7 2 2 2" xfId="24964"/>
    <cellStyle name="Обычный 4 3 7 2 2 2 2" xfId="24965"/>
    <cellStyle name="Обычный 4 3 7 2 2 3" xfId="24966"/>
    <cellStyle name="Обычный 4 3 7 2 2 4" xfId="24967"/>
    <cellStyle name="Обычный 4 3 7 2 3" xfId="24968"/>
    <cellStyle name="Обычный 4 3 7 2 3 2" xfId="24969"/>
    <cellStyle name="Обычный 4 3 7 2 3 3" xfId="24970"/>
    <cellStyle name="Обычный 4 3 7 2 4" xfId="24971"/>
    <cellStyle name="Обычный 4 3 7 2 4 2" xfId="24972"/>
    <cellStyle name="Обычный 4 3 7 2 4 3" xfId="24973"/>
    <cellStyle name="Обычный 4 3 7 2 5" xfId="24974"/>
    <cellStyle name="Обычный 4 3 7 2 5 2" xfId="24975"/>
    <cellStyle name="Обычный 4 3 7 2 5 3" xfId="24976"/>
    <cellStyle name="Обычный 4 3 7 2 6" xfId="24977"/>
    <cellStyle name="Обычный 4 3 7 2 6 2" xfId="24978"/>
    <cellStyle name="Обычный 4 3 7 2 7" xfId="24979"/>
    <cellStyle name="Обычный 4 3 7 2 8" xfId="24980"/>
    <cellStyle name="Обычный 4 3 7 3" xfId="24981"/>
    <cellStyle name="Обычный 4 3 7 3 2" xfId="24982"/>
    <cellStyle name="Обычный 4 3 7 3 2 2" xfId="24983"/>
    <cellStyle name="Обычный 4 3 7 3 2 2 2" xfId="24984"/>
    <cellStyle name="Обычный 4 3 7 3 2 3" xfId="24985"/>
    <cellStyle name="Обычный 4 3 7 3 2 4" xfId="24986"/>
    <cellStyle name="Обычный 4 3 7 3 3" xfId="24987"/>
    <cellStyle name="Обычный 4 3 7 3 3 2" xfId="24988"/>
    <cellStyle name="Обычный 4 3 7 3 3 3" xfId="24989"/>
    <cellStyle name="Обычный 4 3 7 3 4" xfId="24990"/>
    <cellStyle name="Обычный 4 3 7 3 4 2" xfId="24991"/>
    <cellStyle name="Обычный 4 3 7 3 4 3" xfId="24992"/>
    <cellStyle name="Обычный 4 3 7 3 5" xfId="24993"/>
    <cellStyle name="Обычный 4 3 7 3 5 2" xfId="24994"/>
    <cellStyle name="Обычный 4 3 7 3 5 3" xfId="24995"/>
    <cellStyle name="Обычный 4 3 7 3 6" xfId="24996"/>
    <cellStyle name="Обычный 4 3 7 3 6 2" xfId="24997"/>
    <cellStyle name="Обычный 4 3 7 3 7" xfId="24998"/>
    <cellStyle name="Обычный 4 3 7 3 8" xfId="24999"/>
    <cellStyle name="Обычный 4 3 7 4" xfId="25000"/>
    <cellStyle name="Обычный 4 3 7 4 2" xfId="25001"/>
    <cellStyle name="Обычный 4 3 7 4 2 2" xfId="25002"/>
    <cellStyle name="Обычный 4 3 7 4 2 3" xfId="25003"/>
    <cellStyle name="Обычный 4 3 7 4 3" xfId="25004"/>
    <cellStyle name="Обычный 4 3 7 4 3 2" xfId="25005"/>
    <cellStyle name="Обычный 4 3 7 4 3 3" xfId="25006"/>
    <cellStyle name="Обычный 4 3 7 4 4" xfId="25007"/>
    <cellStyle name="Обычный 4 3 7 4 4 2" xfId="25008"/>
    <cellStyle name="Обычный 4 3 7 4 4 3" xfId="25009"/>
    <cellStyle name="Обычный 4 3 7 4 5" xfId="25010"/>
    <cellStyle name="Обычный 4 3 7 4 5 2" xfId="25011"/>
    <cellStyle name="Обычный 4 3 7 4 6" xfId="25012"/>
    <cellStyle name="Обычный 4 3 7 4 7" xfId="25013"/>
    <cellStyle name="Обычный 4 3 7 5" xfId="25014"/>
    <cellStyle name="Обычный 4 3 7 5 2" xfId="25015"/>
    <cellStyle name="Обычный 4 3 7 5 2 2" xfId="25016"/>
    <cellStyle name="Обычный 4 3 7 5 2 3" xfId="25017"/>
    <cellStyle name="Обычный 4 3 7 5 3" xfId="25018"/>
    <cellStyle name="Обычный 4 3 7 5 3 2" xfId="25019"/>
    <cellStyle name="Обычный 4 3 7 5 3 3" xfId="25020"/>
    <cellStyle name="Обычный 4 3 7 5 4" xfId="25021"/>
    <cellStyle name="Обычный 4 3 7 5 4 2" xfId="25022"/>
    <cellStyle name="Обычный 4 3 7 5 4 3" xfId="25023"/>
    <cellStyle name="Обычный 4 3 7 5 5" xfId="25024"/>
    <cellStyle name="Обычный 4 3 7 5 5 2" xfId="25025"/>
    <cellStyle name="Обычный 4 3 7 5 6" xfId="25026"/>
    <cellStyle name="Обычный 4 3 7 5 7" xfId="25027"/>
    <cellStyle name="Обычный 4 3 7 6" xfId="25028"/>
    <cellStyle name="Обычный 4 3 7 6 2" xfId="25029"/>
    <cellStyle name="Обычный 4 3 7 6 2 2" xfId="25030"/>
    <cellStyle name="Обычный 4 3 7 6 2 3" xfId="25031"/>
    <cellStyle name="Обычный 4 3 7 6 3" xfId="25032"/>
    <cellStyle name="Обычный 4 3 7 6 3 2" xfId="25033"/>
    <cellStyle name="Обычный 4 3 7 6 3 3" xfId="25034"/>
    <cellStyle name="Обычный 4 3 7 6 4" xfId="25035"/>
    <cellStyle name="Обычный 4 3 7 6 4 2" xfId="25036"/>
    <cellStyle name="Обычный 4 3 7 6 5" xfId="25037"/>
    <cellStyle name="Обычный 4 3 7 6 5 2" xfId="25038"/>
    <cellStyle name="Обычный 4 3 7 6 6" xfId="25039"/>
    <cellStyle name="Обычный 4 3 7 6 7" xfId="25040"/>
    <cellStyle name="Обычный 4 3 7 7" xfId="25041"/>
    <cellStyle name="Обычный 4 3 7 7 2" xfId="25042"/>
    <cellStyle name="Обычный 4 3 7 7 3" xfId="25043"/>
    <cellStyle name="Обычный 4 3 7 8" xfId="25044"/>
    <cellStyle name="Обычный 4 3 7 8 2" xfId="25045"/>
    <cellStyle name="Обычный 4 3 7 8 3" xfId="25046"/>
    <cellStyle name="Обычный 4 3 7 9" xfId="25047"/>
    <cellStyle name="Обычный 4 3 7 9 2" xfId="25048"/>
    <cellStyle name="Обычный 4 3 7 9 3" xfId="25049"/>
    <cellStyle name="Обычный 4 3 8" xfId="25050"/>
    <cellStyle name="Обычный 4 3 8 2" xfId="25051"/>
    <cellStyle name="Обычный 4 3 8 2 2" xfId="25052"/>
    <cellStyle name="Обычный 4 3 8 2 2 2" xfId="25053"/>
    <cellStyle name="Обычный 4 3 8 2 2 3" xfId="25054"/>
    <cellStyle name="Обычный 4 3 8 2 3" xfId="25055"/>
    <cellStyle name="Обычный 4 3 8 2 3 2" xfId="25056"/>
    <cellStyle name="Обычный 4 3 8 2 3 3" xfId="25057"/>
    <cellStyle name="Обычный 4 3 8 2 4" xfId="25058"/>
    <cellStyle name="Обычный 4 3 8 2 4 2" xfId="25059"/>
    <cellStyle name="Обычный 4 3 8 2 4 3" xfId="25060"/>
    <cellStyle name="Обычный 4 3 8 2 5" xfId="25061"/>
    <cellStyle name="Обычный 4 3 8 2 5 2" xfId="25062"/>
    <cellStyle name="Обычный 4 3 8 2 6" xfId="25063"/>
    <cellStyle name="Обычный 4 3 8 2 7" xfId="25064"/>
    <cellStyle name="Обычный 4 3 8 3" xfId="25065"/>
    <cellStyle name="Обычный 4 3 8 3 2" xfId="25066"/>
    <cellStyle name="Обычный 4 3 8 3 2 2" xfId="25067"/>
    <cellStyle name="Обычный 4 3 8 3 3" xfId="25068"/>
    <cellStyle name="Обычный 4 3 8 3 4" xfId="25069"/>
    <cellStyle name="Обычный 4 3 8 4" xfId="25070"/>
    <cellStyle name="Обычный 4 3 8 4 2" xfId="25071"/>
    <cellStyle name="Обычный 4 3 8 4 3" xfId="25072"/>
    <cellStyle name="Обычный 4 3 8 5" xfId="25073"/>
    <cellStyle name="Обычный 4 3 8 5 2" xfId="25074"/>
    <cellStyle name="Обычный 4 3 8 5 3" xfId="25075"/>
    <cellStyle name="Обычный 4 3 8 6" xfId="25076"/>
    <cellStyle name="Обычный 4 3 8 6 2" xfId="25077"/>
    <cellStyle name="Обычный 4 3 8 6 3" xfId="25078"/>
    <cellStyle name="Обычный 4 3 8 7" xfId="25079"/>
    <cellStyle name="Обычный 4 3 8 7 2" xfId="25080"/>
    <cellStyle name="Обычный 4 3 8 8" xfId="25081"/>
    <cellStyle name="Обычный 4 3 8 9" xfId="25082"/>
    <cellStyle name="Обычный 4 3 9" xfId="25083"/>
    <cellStyle name="Обычный 4 3 9 2" xfId="25084"/>
    <cellStyle name="Обычный 4 3 9 2 2" xfId="25085"/>
    <cellStyle name="Обычный 4 3 9 2 2 2" xfId="25086"/>
    <cellStyle name="Обычный 4 3 9 2 2 3" xfId="25087"/>
    <cellStyle name="Обычный 4 3 9 2 3" xfId="25088"/>
    <cellStyle name="Обычный 4 3 9 2 3 2" xfId="25089"/>
    <cellStyle name="Обычный 4 3 9 2 3 3" xfId="25090"/>
    <cellStyle name="Обычный 4 3 9 2 4" xfId="25091"/>
    <cellStyle name="Обычный 4 3 9 2 4 2" xfId="25092"/>
    <cellStyle name="Обычный 4 3 9 2 4 3" xfId="25093"/>
    <cellStyle name="Обычный 4 3 9 2 5" xfId="25094"/>
    <cellStyle name="Обычный 4 3 9 2 5 2" xfId="25095"/>
    <cellStyle name="Обычный 4 3 9 2 6" xfId="25096"/>
    <cellStyle name="Обычный 4 3 9 2 7" xfId="25097"/>
    <cellStyle name="Обычный 4 3 9 3" xfId="25098"/>
    <cellStyle name="Обычный 4 3 9 3 2" xfId="25099"/>
    <cellStyle name="Обычный 4 3 9 3 2 2" xfId="25100"/>
    <cellStyle name="Обычный 4 3 9 3 3" xfId="25101"/>
    <cellStyle name="Обычный 4 3 9 3 4" xfId="25102"/>
    <cellStyle name="Обычный 4 3 9 4" xfId="25103"/>
    <cellStyle name="Обычный 4 3 9 4 2" xfId="25104"/>
    <cellStyle name="Обычный 4 3 9 4 3" xfId="25105"/>
    <cellStyle name="Обычный 4 3 9 5" xfId="25106"/>
    <cellStyle name="Обычный 4 3 9 5 2" xfId="25107"/>
    <cellStyle name="Обычный 4 3 9 5 3" xfId="25108"/>
    <cellStyle name="Обычный 4 3 9 6" xfId="25109"/>
    <cellStyle name="Обычный 4 3 9 6 2" xfId="25110"/>
    <cellStyle name="Обычный 4 3 9 6 3" xfId="25111"/>
    <cellStyle name="Обычный 4 3 9 7" xfId="25112"/>
    <cellStyle name="Обычный 4 3 9 7 2" xfId="25113"/>
    <cellStyle name="Обычный 4 3 9 8" xfId="25114"/>
    <cellStyle name="Обычный 4 3 9 9" xfId="25115"/>
    <cellStyle name="Обычный 4 3_Перекрестное субсидирование" xfId="25116"/>
    <cellStyle name="Обычный 4 4" xfId="25117"/>
    <cellStyle name="Обычный 4 4 10" xfId="25118"/>
    <cellStyle name="Обычный 4 4 10 2" xfId="25119"/>
    <cellStyle name="Обычный 4 4 10 2 2" xfId="25120"/>
    <cellStyle name="Обычный 4 4 10 2 2 2" xfId="25121"/>
    <cellStyle name="Обычный 4 4 10 2 3" xfId="25122"/>
    <cellStyle name="Обычный 4 4 10 2 4" xfId="25123"/>
    <cellStyle name="Обычный 4 4 10 3" xfId="25124"/>
    <cellStyle name="Обычный 4 4 10 3 2" xfId="25125"/>
    <cellStyle name="Обычный 4 4 10 3 3" xfId="25126"/>
    <cellStyle name="Обычный 4 4 10 4" xfId="25127"/>
    <cellStyle name="Обычный 4 4 10 4 2" xfId="25128"/>
    <cellStyle name="Обычный 4 4 10 4 3" xfId="25129"/>
    <cellStyle name="Обычный 4 4 10 5" xfId="25130"/>
    <cellStyle name="Обычный 4 4 10 5 2" xfId="25131"/>
    <cellStyle name="Обычный 4 4 10 5 3" xfId="25132"/>
    <cellStyle name="Обычный 4 4 10 6" xfId="25133"/>
    <cellStyle name="Обычный 4 4 10 6 2" xfId="25134"/>
    <cellStyle name="Обычный 4 4 10 7" xfId="25135"/>
    <cellStyle name="Обычный 4 4 10 8" xfId="25136"/>
    <cellStyle name="Обычный 4 4 11" xfId="25137"/>
    <cellStyle name="Обычный 4 4 11 2" xfId="25138"/>
    <cellStyle name="Обычный 4 4 11 2 2" xfId="25139"/>
    <cellStyle name="Обычный 4 4 11 2 3" xfId="25140"/>
    <cellStyle name="Обычный 4 4 11 3" xfId="25141"/>
    <cellStyle name="Обычный 4 4 11 3 2" xfId="25142"/>
    <cellStyle name="Обычный 4 4 11 3 3" xfId="25143"/>
    <cellStyle name="Обычный 4 4 11 4" xfId="25144"/>
    <cellStyle name="Обычный 4 4 11 4 2" xfId="25145"/>
    <cellStyle name="Обычный 4 4 11 4 3" xfId="25146"/>
    <cellStyle name="Обычный 4 4 11 5" xfId="25147"/>
    <cellStyle name="Обычный 4 4 11 5 2" xfId="25148"/>
    <cellStyle name="Обычный 4 4 11 6" xfId="25149"/>
    <cellStyle name="Обычный 4 4 11 7" xfId="25150"/>
    <cellStyle name="Обычный 4 4 12" xfId="25151"/>
    <cellStyle name="Обычный 4 4 12 2" xfId="25152"/>
    <cellStyle name="Обычный 4 4 12 2 2" xfId="25153"/>
    <cellStyle name="Обычный 4 4 12 2 3" xfId="25154"/>
    <cellStyle name="Обычный 4 4 12 3" xfId="25155"/>
    <cellStyle name="Обычный 4 4 12 3 2" xfId="25156"/>
    <cellStyle name="Обычный 4 4 12 3 3" xfId="25157"/>
    <cellStyle name="Обычный 4 4 12 4" xfId="25158"/>
    <cellStyle name="Обычный 4 4 12 4 2" xfId="25159"/>
    <cellStyle name="Обычный 4 4 12 4 3" xfId="25160"/>
    <cellStyle name="Обычный 4 4 12 5" xfId="25161"/>
    <cellStyle name="Обычный 4 4 12 5 2" xfId="25162"/>
    <cellStyle name="Обычный 4 4 12 6" xfId="25163"/>
    <cellStyle name="Обычный 4 4 12 7" xfId="25164"/>
    <cellStyle name="Обычный 4 4 13" xfId="25165"/>
    <cellStyle name="Обычный 4 4 13 2" xfId="25166"/>
    <cellStyle name="Обычный 4 4 13 2 2" xfId="25167"/>
    <cellStyle name="Обычный 4 4 13 2 3" xfId="25168"/>
    <cellStyle name="Обычный 4 4 13 3" xfId="25169"/>
    <cellStyle name="Обычный 4 4 13 3 2" xfId="25170"/>
    <cellStyle name="Обычный 4 4 13 3 3" xfId="25171"/>
    <cellStyle name="Обычный 4 4 13 4" xfId="25172"/>
    <cellStyle name="Обычный 4 4 13 4 2" xfId="25173"/>
    <cellStyle name="Обычный 4 4 13 4 3" xfId="25174"/>
    <cellStyle name="Обычный 4 4 13 5" xfId="25175"/>
    <cellStyle name="Обычный 4 4 13 5 2" xfId="25176"/>
    <cellStyle name="Обычный 4 4 13 6" xfId="25177"/>
    <cellStyle name="Обычный 4 4 13 7" xfId="25178"/>
    <cellStyle name="Обычный 4 4 14" xfId="25179"/>
    <cellStyle name="Обычный 4 4 14 2" xfId="25180"/>
    <cellStyle name="Обычный 4 4 14 2 2" xfId="25181"/>
    <cellStyle name="Обычный 4 4 14 2 3" xfId="25182"/>
    <cellStyle name="Обычный 4 4 14 3" xfId="25183"/>
    <cellStyle name="Обычный 4 4 14 3 2" xfId="25184"/>
    <cellStyle name="Обычный 4 4 14 3 3" xfId="25185"/>
    <cellStyle name="Обычный 4 4 14 4" xfId="25186"/>
    <cellStyle name="Обычный 4 4 14 4 2" xfId="25187"/>
    <cellStyle name="Обычный 4 4 14 4 3" xfId="25188"/>
    <cellStyle name="Обычный 4 4 14 5" xfId="25189"/>
    <cellStyle name="Обычный 4 4 14 5 2" xfId="25190"/>
    <cellStyle name="Обычный 4 4 14 6" xfId="25191"/>
    <cellStyle name="Обычный 4 4 14 7" xfId="25192"/>
    <cellStyle name="Обычный 4 4 15" xfId="25193"/>
    <cellStyle name="Обычный 4 4 15 2" xfId="25194"/>
    <cellStyle name="Обычный 4 4 15 2 2" xfId="25195"/>
    <cellStyle name="Обычный 4 4 15 2 3" xfId="25196"/>
    <cellStyle name="Обычный 4 4 15 3" xfId="25197"/>
    <cellStyle name="Обычный 4 4 15 3 2" xfId="25198"/>
    <cellStyle name="Обычный 4 4 15 3 3" xfId="25199"/>
    <cellStyle name="Обычный 4 4 15 4" xfId="25200"/>
    <cellStyle name="Обычный 4 4 15 4 2" xfId="25201"/>
    <cellStyle name="Обычный 4 4 15 4 3" xfId="25202"/>
    <cellStyle name="Обычный 4 4 15 5" xfId="25203"/>
    <cellStyle name="Обычный 4 4 15 5 2" xfId="25204"/>
    <cellStyle name="Обычный 4 4 15 6" xfId="25205"/>
    <cellStyle name="Обычный 4 4 15 7" xfId="25206"/>
    <cellStyle name="Обычный 4 4 16" xfId="25207"/>
    <cellStyle name="Обычный 4 4 16 2" xfId="25208"/>
    <cellStyle name="Обычный 4 4 16 2 2" xfId="25209"/>
    <cellStyle name="Обычный 4 4 16 3" xfId="25210"/>
    <cellStyle name="Обычный 4 4 17" xfId="25211"/>
    <cellStyle name="Обычный 4 4 17 2" xfId="25212"/>
    <cellStyle name="Обычный 4 4 17 3" xfId="25213"/>
    <cellStyle name="Обычный 4 4 18" xfId="25214"/>
    <cellStyle name="Обычный 4 4 18 2" xfId="25215"/>
    <cellStyle name="Обычный 4 4 18 3" xfId="25216"/>
    <cellStyle name="Обычный 4 4 19" xfId="25217"/>
    <cellStyle name="Обычный 4 4 19 2" xfId="25218"/>
    <cellStyle name="Обычный 4 4 19 3" xfId="25219"/>
    <cellStyle name="Обычный 4 4 2" xfId="25220"/>
    <cellStyle name="Обычный 4 4 2 10" xfId="25221"/>
    <cellStyle name="Обычный 4 4 2 10 2" xfId="25222"/>
    <cellStyle name="Обычный 4 4 2 10 2 2" xfId="25223"/>
    <cellStyle name="Обычный 4 4 2 10 2 3" xfId="25224"/>
    <cellStyle name="Обычный 4 4 2 10 3" xfId="25225"/>
    <cellStyle name="Обычный 4 4 2 10 3 2" xfId="25226"/>
    <cellStyle name="Обычный 4 4 2 10 3 3" xfId="25227"/>
    <cellStyle name="Обычный 4 4 2 10 4" xfId="25228"/>
    <cellStyle name="Обычный 4 4 2 10 4 2" xfId="25229"/>
    <cellStyle name="Обычный 4 4 2 10 4 3" xfId="25230"/>
    <cellStyle name="Обычный 4 4 2 10 5" xfId="25231"/>
    <cellStyle name="Обычный 4 4 2 10 5 2" xfId="25232"/>
    <cellStyle name="Обычный 4 4 2 10 6" xfId="25233"/>
    <cellStyle name="Обычный 4 4 2 10 7" xfId="25234"/>
    <cellStyle name="Обычный 4 4 2 11" xfId="25235"/>
    <cellStyle name="Обычный 4 4 2 11 2" xfId="25236"/>
    <cellStyle name="Обычный 4 4 2 11 2 2" xfId="25237"/>
    <cellStyle name="Обычный 4 4 2 11 2 3" xfId="25238"/>
    <cellStyle name="Обычный 4 4 2 11 3" xfId="25239"/>
    <cellStyle name="Обычный 4 4 2 11 3 2" xfId="25240"/>
    <cellStyle name="Обычный 4 4 2 11 3 3" xfId="25241"/>
    <cellStyle name="Обычный 4 4 2 11 4" xfId="25242"/>
    <cellStyle name="Обычный 4 4 2 11 4 2" xfId="25243"/>
    <cellStyle name="Обычный 4 4 2 11 4 3" xfId="25244"/>
    <cellStyle name="Обычный 4 4 2 11 5" xfId="25245"/>
    <cellStyle name="Обычный 4 4 2 11 5 2" xfId="25246"/>
    <cellStyle name="Обычный 4 4 2 11 6" xfId="25247"/>
    <cellStyle name="Обычный 4 4 2 11 7" xfId="25248"/>
    <cellStyle name="Обычный 4 4 2 12" xfId="25249"/>
    <cellStyle name="Обычный 4 4 2 12 2" xfId="25250"/>
    <cellStyle name="Обычный 4 4 2 12 3" xfId="25251"/>
    <cellStyle name="Обычный 4 4 2 13" xfId="25252"/>
    <cellStyle name="Обычный 4 4 2 13 2" xfId="25253"/>
    <cellStyle name="Обычный 4 4 2 13 3" xfId="25254"/>
    <cellStyle name="Обычный 4 4 2 14" xfId="25255"/>
    <cellStyle name="Обычный 4 4 2 14 2" xfId="25256"/>
    <cellStyle name="Обычный 4 4 2 14 3" xfId="25257"/>
    <cellStyle name="Обычный 4 4 2 15" xfId="25258"/>
    <cellStyle name="Обычный 4 4 2 15 2" xfId="25259"/>
    <cellStyle name="Обычный 4 4 2 16" xfId="25260"/>
    <cellStyle name="Обычный 4 4 2 17" xfId="25261"/>
    <cellStyle name="Обычный 4 4 2 2" xfId="25262"/>
    <cellStyle name="Обычный 4 4 2 2 10" xfId="25263"/>
    <cellStyle name="Обычный 4 4 2 2 10 2" xfId="25264"/>
    <cellStyle name="Обычный 4 4 2 2 10 2 2" xfId="25265"/>
    <cellStyle name="Обычный 4 4 2 2 10 2 3" xfId="25266"/>
    <cellStyle name="Обычный 4 4 2 2 10 3" xfId="25267"/>
    <cellStyle name="Обычный 4 4 2 2 10 3 2" xfId="25268"/>
    <cellStyle name="Обычный 4 4 2 2 10 3 3" xfId="25269"/>
    <cellStyle name="Обычный 4 4 2 2 10 4" xfId="25270"/>
    <cellStyle name="Обычный 4 4 2 2 10 4 2" xfId="25271"/>
    <cellStyle name="Обычный 4 4 2 2 10 4 3" xfId="25272"/>
    <cellStyle name="Обычный 4 4 2 2 10 5" xfId="25273"/>
    <cellStyle name="Обычный 4 4 2 2 10 5 2" xfId="25274"/>
    <cellStyle name="Обычный 4 4 2 2 10 6" xfId="25275"/>
    <cellStyle name="Обычный 4 4 2 2 10 7" xfId="25276"/>
    <cellStyle name="Обычный 4 4 2 2 11" xfId="25277"/>
    <cellStyle name="Обычный 4 4 2 2 11 2" xfId="25278"/>
    <cellStyle name="Обычный 4 4 2 2 11 3" xfId="25279"/>
    <cellStyle name="Обычный 4 4 2 2 12" xfId="25280"/>
    <cellStyle name="Обычный 4 4 2 2 12 2" xfId="25281"/>
    <cellStyle name="Обычный 4 4 2 2 12 3" xfId="25282"/>
    <cellStyle name="Обычный 4 4 2 2 13" xfId="25283"/>
    <cellStyle name="Обычный 4 4 2 2 13 2" xfId="25284"/>
    <cellStyle name="Обычный 4 4 2 2 13 3" xfId="25285"/>
    <cellStyle name="Обычный 4 4 2 2 14" xfId="25286"/>
    <cellStyle name="Обычный 4 4 2 2 14 2" xfId="25287"/>
    <cellStyle name="Обычный 4 4 2 2 15" xfId="25288"/>
    <cellStyle name="Обычный 4 4 2 2 16" xfId="25289"/>
    <cellStyle name="Обычный 4 4 2 2 2" xfId="25290"/>
    <cellStyle name="Обычный 4 4 2 2 2 10" xfId="25291"/>
    <cellStyle name="Обычный 4 4 2 2 2 10 2" xfId="25292"/>
    <cellStyle name="Обычный 4 4 2 2 2 10 3" xfId="25293"/>
    <cellStyle name="Обычный 4 4 2 2 2 11" xfId="25294"/>
    <cellStyle name="Обычный 4 4 2 2 2 11 2" xfId="25295"/>
    <cellStyle name="Обычный 4 4 2 2 2 12" xfId="25296"/>
    <cellStyle name="Обычный 4 4 2 2 2 13" xfId="25297"/>
    <cellStyle name="Обычный 4 4 2 2 2 2" xfId="25298"/>
    <cellStyle name="Обычный 4 4 2 2 2 2 2" xfId="25299"/>
    <cellStyle name="Обычный 4 4 2 2 2 2 2 2" xfId="25300"/>
    <cellStyle name="Обычный 4 4 2 2 2 2 2 2 2" xfId="25301"/>
    <cellStyle name="Обычный 4 4 2 2 2 2 2 3" xfId="25302"/>
    <cellStyle name="Обычный 4 4 2 2 2 2 2 4" xfId="25303"/>
    <cellStyle name="Обычный 4 4 2 2 2 2 3" xfId="25304"/>
    <cellStyle name="Обычный 4 4 2 2 2 2 3 2" xfId="25305"/>
    <cellStyle name="Обычный 4 4 2 2 2 2 3 3" xfId="25306"/>
    <cellStyle name="Обычный 4 4 2 2 2 2 4" xfId="25307"/>
    <cellStyle name="Обычный 4 4 2 2 2 2 4 2" xfId="25308"/>
    <cellStyle name="Обычный 4 4 2 2 2 2 4 3" xfId="25309"/>
    <cellStyle name="Обычный 4 4 2 2 2 2 5" xfId="25310"/>
    <cellStyle name="Обычный 4 4 2 2 2 2 5 2" xfId="25311"/>
    <cellStyle name="Обычный 4 4 2 2 2 2 5 3" xfId="25312"/>
    <cellStyle name="Обычный 4 4 2 2 2 2 6" xfId="25313"/>
    <cellStyle name="Обычный 4 4 2 2 2 2 6 2" xfId="25314"/>
    <cellStyle name="Обычный 4 4 2 2 2 2 7" xfId="25315"/>
    <cellStyle name="Обычный 4 4 2 2 2 2 8" xfId="25316"/>
    <cellStyle name="Обычный 4 4 2 2 2 3" xfId="25317"/>
    <cellStyle name="Обычный 4 4 2 2 2 3 2" xfId="25318"/>
    <cellStyle name="Обычный 4 4 2 2 2 3 2 2" xfId="25319"/>
    <cellStyle name="Обычный 4 4 2 2 2 3 2 2 2" xfId="25320"/>
    <cellStyle name="Обычный 4 4 2 2 2 3 2 3" xfId="25321"/>
    <cellStyle name="Обычный 4 4 2 2 2 3 2 4" xfId="25322"/>
    <cellStyle name="Обычный 4 4 2 2 2 3 3" xfId="25323"/>
    <cellStyle name="Обычный 4 4 2 2 2 3 3 2" xfId="25324"/>
    <cellStyle name="Обычный 4 4 2 2 2 3 3 3" xfId="25325"/>
    <cellStyle name="Обычный 4 4 2 2 2 3 4" xfId="25326"/>
    <cellStyle name="Обычный 4 4 2 2 2 3 4 2" xfId="25327"/>
    <cellStyle name="Обычный 4 4 2 2 2 3 4 3" xfId="25328"/>
    <cellStyle name="Обычный 4 4 2 2 2 3 5" xfId="25329"/>
    <cellStyle name="Обычный 4 4 2 2 2 3 5 2" xfId="25330"/>
    <cellStyle name="Обычный 4 4 2 2 2 3 5 3" xfId="25331"/>
    <cellStyle name="Обычный 4 4 2 2 2 3 6" xfId="25332"/>
    <cellStyle name="Обычный 4 4 2 2 2 3 6 2" xfId="25333"/>
    <cellStyle name="Обычный 4 4 2 2 2 3 7" xfId="25334"/>
    <cellStyle name="Обычный 4 4 2 2 2 3 8" xfId="25335"/>
    <cellStyle name="Обычный 4 4 2 2 2 4" xfId="25336"/>
    <cellStyle name="Обычный 4 4 2 2 2 4 2" xfId="25337"/>
    <cellStyle name="Обычный 4 4 2 2 2 4 2 2" xfId="25338"/>
    <cellStyle name="Обычный 4 4 2 2 2 4 2 3" xfId="25339"/>
    <cellStyle name="Обычный 4 4 2 2 2 4 3" xfId="25340"/>
    <cellStyle name="Обычный 4 4 2 2 2 4 3 2" xfId="25341"/>
    <cellStyle name="Обычный 4 4 2 2 2 4 3 3" xfId="25342"/>
    <cellStyle name="Обычный 4 4 2 2 2 4 4" xfId="25343"/>
    <cellStyle name="Обычный 4 4 2 2 2 4 4 2" xfId="25344"/>
    <cellStyle name="Обычный 4 4 2 2 2 4 4 3" xfId="25345"/>
    <cellStyle name="Обычный 4 4 2 2 2 4 5" xfId="25346"/>
    <cellStyle name="Обычный 4 4 2 2 2 4 5 2" xfId="25347"/>
    <cellStyle name="Обычный 4 4 2 2 2 4 6" xfId="25348"/>
    <cellStyle name="Обычный 4 4 2 2 2 4 7" xfId="25349"/>
    <cellStyle name="Обычный 4 4 2 2 2 5" xfId="25350"/>
    <cellStyle name="Обычный 4 4 2 2 2 5 2" xfId="25351"/>
    <cellStyle name="Обычный 4 4 2 2 2 5 2 2" xfId="25352"/>
    <cellStyle name="Обычный 4 4 2 2 2 5 2 3" xfId="25353"/>
    <cellStyle name="Обычный 4 4 2 2 2 5 3" xfId="25354"/>
    <cellStyle name="Обычный 4 4 2 2 2 5 3 2" xfId="25355"/>
    <cellStyle name="Обычный 4 4 2 2 2 5 3 3" xfId="25356"/>
    <cellStyle name="Обычный 4 4 2 2 2 5 4" xfId="25357"/>
    <cellStyle name="Обычный 4 4 2 2 2 5 4 2" xfId="25358"/>
    <cellStyle name="Обычный 4 4 2 2 2 5 4 3" xfId="25359"/>
    <cellStyle name="Обычный 4 4 2 2 2 5 5" xfId="25360"/>
    <cellStyle name="Обычный 4 4 2 2 2 5 5 2" xfId="25361"/>
    <cellStyle name="Обычный 4 4 2 2 2 5 6" xfId="25362"/>
    <cellStyle name="Обычный 4 4 2 2 2 5 7" xfId="25363"/>
    <cellStyle name="Обычный 4 4 2 2 2 6" xfId="25364"/>
    <cellStyle name="Обычный 4 4 2 2 2 6 2" xfId="25365"/>
    <cellStyle name="Обычный 4 4 2 2 2 6 2 2" xfId="25366"/>
    <cellStyle name="Обычный 4 4 2 2 2 6 2 3" xfId="25367"/>
    <cellStyle name="Обычный 4 4 2 2 2 6 3" xfId="25368"/>
    <cellStyle name="Обычный 4 4 2 2 2 6 3 2" xfId="25369"/>
    <cellStyle name="Обычный 4 4 2 2 2 6 3 3" xfId="25370"/>
    <cellStyle name="Обычный 4 4 2 2 2 6 4" xfId="25371"/>
    <cellStyle name="Обычный 4 4 2 2 2 6 4 2" xfId="25372"/>
    <cellStyle name="Обычный 4 4 2 2 2 6 4 3" xfId="25373"/>
    <cellStyle name="Обычный 4 4 2 2 2 6 5" xfId="25374"/>
    <cellStyle name="Обычный 4 4 2 2 2 6 5 2" xfId="25375"/>
    <cellStyle name="Обычный 4 4 2 2 2 6 6" xfId="25376"/>
    <cellStyle name="Обычный 4 4 2 2 2 6 7" xfId="25377"/>
    <cellStyle name="Обычный 4 4 2 2 2 7" xfId="25378"/>
    <cellStyle name="Обычный 4 4 2 2 2 7 2" xfId="25379"/>
    <cellStyle name="Обычный 4 4 2 2 2 7 2 2" xfId="25380"/>
    <cellStyle name="Обычный 4 4 2 2 2 7 2 3" xfId="25381"/>
    <cellStyle name="Обычный 4 4 2 2 2 7 3" xfId="25382"/>
    <cellStyle name="Обычный 4 4 2 2 2 7 3 2" xfId="25383"/>
    <cellStyle name="Обычный 4 4 2 2 2 7 3 3" xfId="25384"/>
    <cellStyle name="Обычный 4 4 2 2 2 7 4" xfId="25385"/>
    <cellStyle name="Обычный 4 4 2 2 2 7 4 2" xfId="25386"/>
    <cellStyle name="Обычный 4 4 2 2 2 7 5" xfId="25387"/>
    <cellStyle name="Обычный 4 4 2 2 2 7 5 2" xfId="25388"/>
    <cellStyle name="Обычный 4 4 2 2 2 7 6" xfId="25389"/>
    <cellStyle name="Обычный 4 4 2 2 2 7 7" xfId="25390"/>
    <cellStyle name="Обычный 4 4 2 2 2 8" xfId="25391"/>
    <cellStyle name="Обычный 4 4 2 2 2 8 2" xfId="25392"/>
    <cellStyle name="Обычный 4 4 2 2 2 8 3" xfId="25393"/>
    <cellStyle name="Обычный 4 4 2 2 2 9" xfId="25394"/>
    <cellStyle name="Обычный 4 4 2 2 2 9 2" xfId="25395"/>
    <cellStyle name="Обычный 4 4 2 2 2 9 3" xfId="25396"/>
    <cellStyle name="Обычный 4 4 2 2 3" xfId="25397"/>
    <cellStyle name="Обычный 4 4 2 2 3 10" xfId="25398"/>
    <cellStyle name="Обычный 4 4 2 2 3 10 2" xfId="25399"/>
    <cellStyle name="Обычный 4 4 2 2 3 11" xfId="25400"/>
    <cellStyle name="Обычный 4 4 2 2 3 12" xfId="25401"/>
    <cellStyle name="Обычный 4 4 2 2 3 2" xfId="25402"/>
    <cellStyle name="Обычный 4 4 2 2 3 2 2" xfId="25403"/>
    <cellStyle name="Обычный 4 4 2 2 3 2 2 2" xfId="25404"/>
    <cellStyle name="Обычный 4 4 2 2 3 2 2 2 2" xfId="25405"/>
    <cellStyle name="Обычный 4 4 2 2 3 2 2 3" xfId="25406"/>
    <cellStyle name="Обычный 4 4 2 2 3 2 2 4" xfId="25407"/>
    <cellStyle name="Обычный 4 4 2 2 3 2 3" xfId="25408"/>
    <cellStyle name="Обычный 4 4 2 2 3 2 3 2" xfId="25409"/>
    <cellStyle name="Обычный 4 4 2 2 3 2 3 3" xfId="25410"/>
    <cellStyle name="Обычный 4 4 2 2 3 2 4" xfId="25411"/>
    <cellStyle name="Обычный 4 4 2 2 3 2 4 2" xfId="25412"/>
    <cellStyle name="Обычный 4 4 2 2 3 2 4 3" xfId="25413"/>
    <cellStyle name="Обычный 4 4 2 2 3 2 5" xfId="25414"/>
    <cellStyle name="Обычный 4 4 2 2 3 2 5 2" xfId="25415"/>
    <cellStyle name="Обычный 4 4 2 2 3 2 5 3" xfId="25416"/>
    <cellStyle name="Обычный 4 4 2 2 3 2 6" xfId="25417"/>
    <cellStyle name="Обычный 4 4 2 2 3 2 6 2" xfId="25418"/>
    <cellStyle name="Обычный 4 4 2 2 3 2 7" xfId="25419"/>
    <cellStyle name="Обычный 4 4 2 2 3 2 8" xfId="25420"/>
    <cellStyle name="Обычный 4 4 2 2 3 3" xfId="25421"/>
    <cellStyle name="Обычный 4 4 2 2 3 3 2" xfId="25422"/>
    <cellStyle name="Обычный 4 4 2 2 3 3 2 2" xfId="25423"/>
    <cellStyle name="Обычный 4 4 2 2 3 3 2 2 2" xfId="25424"/>
    <cellStyle name="Обычный 4 4 2 2 3 3 2 3" xfId="25425"/>
    <cellStyle name="Обычный 4 4 2 2 3 3 2 4" xfId="25426"/>
    <cellStyle name="Обычный 4 4 2 2 3 3 3" xfId="25427"/>
    <cellStyle name="Обычный 4 4 2 2 3 3 3 2" xfId="25428"/>
    <cellStyle name="Обычный 4 4 2 2 3 3 3 3" xfId="25429"/>
    <cellStyle name="Обычный 4 4 2 2 3 3 4" xfId="25430"/>
    <cellStyle name="Обычный 4 4 2 2 3 3 4 2" xfId="25431"/>
    <cellStyle name="Обычный 4 4 2 2 3 3 4 3" xfId="25432"/>
    <cellStyle name="Обычный 4 4 2 2 3 3 5" xfId="25433"/>
    <cellStyle name="Обычный 4 4 2 2 3 3 5 2" xfId="25434"/>
    <cellStyle name="Обычный 4 4 2 2 3 3 5 3" xfId="25435"/>
    <cellStyle name="Обычный 4 4 2 2 3 3 6" xfId="25436"/>
    <cellStyle name="Обычный 4 4 2 2 3 3 6 2" xfId="25437"/>
    <cellStyle name="Обычный 4 4 2 2 3 3 7" xfId="25438"/>
    <cellStyle name="Обычный 4 4 2 2 3 3 8" xfId="25439"/>
    <cellStyle name="Обычный 4 4 2 2 3 4" xfId="25440"/>
    <cellStyle name="Обычный 4 4 2 2 3 4 2" xfId="25441"/>
    <cellStyle name="Обычный 4 4 2 2 3 4 2 2" xfId="25442"/>
    <cellStyle name="Обычный 4 4 2 2 3 4 2 3" xfId="25443"/>
    <cellStyle name="Обычный 4 4 2 2 3 4 3" xfId="25444"/>
    <cellStyle name="Обычный 4 4 2 2 3 4 3 2" xfId="25445"/>
    <cellStyle name="Обычный 4 4 2 2 3 4 3 3" xfId="25446"/>
    <cellStyle name="Обычный 4 4 2 2 3 4 4" xfId="25447"/>
    <cellStyle name="Обычный 4 4 2 2 3 4 4 2" xfId="25448"/>
    <cellStyle name="Обычный 4 4 2 2 3 4 4 3" xfId="25449"/>
    <cellStyle name="Обычный 4 4 2 2 3 4 5" xfId="25450"/>
    <cellStyle name="Обычный 4 4 2 2 3 4 5 2" xfId="25451"/>
    <cellStyle name="Обычный 4 4 2 2 3 4 6" xfId="25452"/>
    <cellStyle name="Обычный 4 4 2 2 3 4 7" xfId="25453"/>
    <cellStyle name="Обычный 4 4 2 2 3 5" xfId="25454"/>
    <cellStyle name="Обычный 4 4 2 2 3 5 2" xfId="25455"/>
    <cellStyle name="Обычный 4 4 2 2 3 5 2 2" xfId="25456"/>
    <cellStyle name="Обычный 4 4 2 2 3 5 2 3" xfId="25457"/>
    <cellStyle name="Обычный 4 4 2 2 3 5 3" xfId="25458"/>
    <cellStyle name="Обычный 4 4 2 2 3 5 3 2" xfId="25459"/>
    <cellStyle name="Обычный 4 4 2 2 3 5 3 3" xfId="25460"/>
    <cellStyle name="Обычный 4 4 2 2 3 5 4" xfId="25461"/>
    <cellStyle name="Обычный 4 4 2 2 3 5 4 2" xfId="25462"/>
    <cellStyle name="Обычный 4 4 2 2 3 5 4 3" xfId="25463"/>
    <cellStyle name="Обычный 4 4 2 2 3 5 5" xfId="25464"/>
    <cellStyle name="Обычный 4 4 2 2 3 5 5 2" xfId="25465"/>
    <cellStyle name="Обычный 4 4 2 2 3 5 6" xfId="25466"/>
    <cellStyle name="Обычный 4 4 2 2 3 5 7" xfId="25467"/>
    <cellStyle name="Обычный 4 4 2 2 3 6" xfId="25468"/>
    <cellStyle name="Обычный 4 4 2 2 3 6 2" xfId="25469"/>
    <cellStyle name="Обычный 4 4 2 2 3 6 2 2" xfId="25470"/>
    <cellStyle name="Обычный 4 4 2 2 3 6 2 3" xfId="25471"/>
    <cellStyle name="Обычный 4 4 2 2 3 6 3" xfId="25472"/>
    <cellStyle name="Обычный 4 4 2 2 3 6 3 2" xfId="25473"/>
    <cellStyle name="Обычный 4 4 2 2 3 6 3 3" xfId="25474"/>
    <cellStyle name="Обычный 4 4 2 2 3 6 4" xfId="25475"/>
    <cellStyle name="Обычный 4 4 2 2 3 6 4 2" xfId="25476"/>
    <cellStyle name="Обычный 4 4 2 2 3 6 5" xfId="25477"/>
    <cellStyle name="Обычный 4 4 2 2 3 6 5 2" xfId="25478"/>
    <cellStyle name="Обычный 4 4 2 2 3 6 6" xfId="25479"/>
    <cellStyle name="Обычный 4 4 2 2 3 6 7" xfId="25480"/>
    <cellStyle name="Обычный 4 4 2 2 3 7" xfId="25481"/>
    <cellStyle name="Обычный 4 4 2 2 3 7 2" xfId="25482"/>
    <cellStyle name="Обычный 4 4 2 2 3 7 3" xfId="25483"/>
    <cellStyle name="Обычный 4 4 2 2 3 8" xfId="25484"/>
    <cellStyle name="Обычный 4 4 2 2 3 8 2" xfId="25485"/>
    <cellStyle name="Обычный 4 4 2 2 3 8 3" xfId="25486"/>
    <cellStyle name="Обычный 4 4 2 2 3 9" xfId="25487"/>
    <cellStyle name="Обычный 4 4 2 2 3 9 2" xfId="25488"/>
    <cellStyle name="Обычный 4 4 2 2 3 9 3" xfId="25489"/>
    <cellStyle name="Обычный 4 4 2 2 4" xfId="25490"/>
    <cellStyle name="Обычный 4 4 2 2 4 2" xfId="25491"/>
    <cellStyle name="Обычный 4 4 2 2 4 2 2" xfId="25492"/>
    <cellStyle name="Обычный 4 4 2 2 4 2 2 2" xfId="25493"/>
    <cellStyle name="Обычный 4 4 2 2 4 2 2 3" xfId="25494"/>
    <cellStyle name="Обычный 4 4 2 2 4 2 3" xfId="25495"/>
    <cellStyle name="Обычный 4 4 2 2 4 2 3 2" xfId="25496"/>
    <cellStyle name="Обычный 4 4 2 2 4 2 3 3" xfId="25497"/>
    <cellStyle name="Обычный 4 4 2 2 4 2 4" xfId="25498"/>
    <cellStyle name="Обычный 4 4 2 2 4 2 4 2" xfId="25499"/>
    <cellStyle name="Обычный 4 4 2 2 4 2 4 3" xfId="25500"/>
    <cellStyle name="Обычный 4 4 2 2 4 2 5" xfId="25501"/>
    <cellStyle name="Обычный 4 4 2 2 4 2 5 2" xfId="25502"/>
    <cellStyle name="Обычный 4 4 2 2 4 2 6" xfId="25503"/>
    <cellStyle name="Обычный 4 4 2 2 4 2 7" xfId="25504"/>
    <cellStyle name="Обычный 4 4 2 2 4 3" xfId="25505"/>
    <cellStyle name="Обычный 4 4 2 2 4 3 2" xfId="25506"/>
    <cellStyle name="Обычный 4 4 2 2 4 3 2 2" xfId="25507"/>
    <cellStyle name="Обычный 4 4 2 2 4 3 3" xfId="25508"/>
    <cellStyle name="Обычный 4 4 2 2 4 3 4" xfId="25509"/>
    <cellStyle name="Обычный 4 4 2 2 4 4" xfId="25510"/>
    <cellStyle name="Обычный 4 4 2 2 4 4 2" xfId="25511"/>
    <cellStyle name="Обычный 4 4 2 2 4 4 3" xfId="25512"/>
    <cellStyle name="Обычный 4 4 2 2 4 5" xfId="25513"/>
    <cellStyle name="Обычный 4 4 2 2 4 5 2" xfId="25514"/>
    <cellStyle name="Обычный 4 4 2 2 4 5 3" xfId="25515"/>
    <cellStyle name="Обычный 4 4 2 2 4 6" xfId="25516"/>
    <cellStyle name="Обычный 4 4 2 2 4 6 2" xfId="25517"/>
    <cellStyle name="Обычный 4 4 2 2 4 6 3" xfId="25518"/>
    <cellStyle name="Обычный 4 4 2 2 4 7" xfId="25519"/>
    <cellStyle name="Обычный 4 4 2 2 4 7 2" xfId="25520"/>
    <cellStyle name="Обычный 4 4 2 2 4 8" xfId="25521"/>
    <cellStyle name="Обычный 4 4 2 2 4 9" xfId="25522"/>
    <cellStyle name="Обычный 4 4 2 2 5" xfId="25523"/>
    <cellStyle name="Обычный 4 4 2 2 5 2" xfId="25524"/>
    <cellStyle name="Обычный 4 4 2 2 5 2 2" xfId="25525"/>
    <cellStyle name="Обычный 4 4 2 2 5 2 2 2" xfId="25526"/>
    <cellStyle name="Обычный 4 4 2 2 5 2 3" xfId="25527"/>
    <cellStyle name="Обычный 4 4 2 2 5 2 4" xfId="25528"/>
    <cellStyle name="Обычный 4 4 2 2 5 3" xfId="25529"/>
    <cellStyle name="Обычный 4 4 2 2 5 3 2" xfId="25530"/>
    <cellStyle name="Обычный 4 4 2 2 5 3 3" xfId="25531"/>
    <cellStyle name="Обычный 4 4 2 2 5 4" xfId="25532"/>
    <cellStyle name="Обычный 4 4 2 2 5 4 2" xfId="25533"/>
    <cellStyle name="Обычный 4 4 2 2 5 4 3" xfId="25534"/>
    <cellStyle name="Обычный 4 4 2 2 5 5" xfId="25535"/>
    <cellStyle name="Обычный 4 4 2 2 5 5 2" xfId="25536"/>
    <cellStyle name="Обычный 4 4 2 2 5 5 3" xfId="25537"/>
    <cellStyle name="Обычный 4 4 2 2 5 6" xfId="25538"/>
    <cellStyle name="Обычный 4 4 2 2 5 6 2" xfId="25539"/>
    <cellStyle name="Обычный 4 4 2 2 5 7" xfId="25540"/>
    <cellStyle name="Обычный 4 4 2 2 5 8" xfId="25541"/>
    <cellStyle name="Обычный 4 4 2 2 6" xfId="25542"/>
    <cellStyle name="Обычный 4 4 2 2 6 2" xfId="25543"/>
    <cellStyle name="Обычный 4 4 2 2 6 2 2" xfId="25544"/>
    <cellStyle name="Обычный 4 4 2 2 6 2 2 2" xfId="25545"/>
    <cellStyle name="Обычный 4 4 2 2 6 2 3" xfId="25546"/>
    <cellStyle name="Обычный 4 4 2 2 6 2 4" xfId="25547"/>
    <cellStyle name="Обычный 4 4 2 2 6 3" xfId="25548"/>
    <cellStyle name="Обычный 4 4 2 2 6 3 2" xfId="25549"/>
    <cellStyle name="Обычный 4 4 2 2 6 3 3" xfId="25550"/>
    <cellStyle name="Обычный 4 4 2 2 6 4" xfId="25551"/>
    <cellStyle name="Обычный 4 4 2 2 6 4 2" xfId="25552"/>
    <cellStyle name="Обычный 4 4 2 2 6 4 3" xfId="25553"/>
    <cellStyle name="Обычный 4 4 2 2 6 5" xfId="25554"/>
    <cellStyle name="Обычный 4 4 2 2 6 5 2" xfId="25555"/>
    <cellStyle name="Обычный 4 4 2 2 6 5 3" xfId="25556"/>
    <cellStyle name="Обычный 4 4 2 2 6 6" xfId="25557"/>
    <cellStyle name="Обычный 4 4 2 2 6 6 2" xfId="25558"/>
    <cellStyle name="Обычный 4 4 2 2 6 7" xfId="25559"/>
    <cellStyle name="Обычный 4 4 2 2 6 8" xfId="25560"/>
    <cellStyle name="Обычный 4 4 2 2 7" xfId="25561"/>
    <cellStyle name="Обычный 4 4 2 2 7 2" xfId="25562"/>
    <cellStyle name="Обычный 4 4 2 2 7 2 2" xfId="25563"/>
    <cellStyle name="Обычный 4 4 2 2 7 2 3" xfId="25564"/>
    <cellStyle name="Обычный 4 4 2 2 7 3" xfId="25565"/>
    <cellStyle name="Обычный 4 4 2 2 7 3 2" xfId="25566"/>
    <cellStyle name="Обычный 4 4 2 2 7 3 3" xfId="25567"/>
    <cellStyle name="Обычный 4 4 2 2 7 4" xfId="25568"/>
    <cellStyle name="Обычный 4 4 2 2 7 4 2" xfId="25569"/>
    <cellStyle name="Обычный 4 4 2 2 7 4 3" xfId="25570"/>
    <cellStyle name="Обычный 4 4 2 2 7 5" xfId="25571"/>
    <cellStyle name="Обычный 4 4 2 2 7 5 2" xfId="25572"/>
    <cellStyle name="Обычный 4 4 2 2 7 6" xfId="25573"/>
    <cellStyle name="Обычный 4 4 2 2 7 7" xfId="25574"/>
    <cellStyle name="Обычный 4 4 2 2 8" xfId="25575"/>
    <cellStyle name="Обычный 4 4 2 2 8 2" xfId="25576"/>
    <cellStyle name="Обычный 4 4 2 2 8 2 2" xfId="25577"/>
    <cellStyle name="Обычный 4 4 2 2 8 2 3" xfId="25578"/>
    <cellStyle name="Обычный 4 4 2 2 8 3" xfId="25579"/>
    <cellStyle name="Обычный 4 4 2 2 8 3 2" xfId="25580"/>
    <cellStyle name="Обычный 4 4 2 2 8 3 3" xfId="25581"/>
    <cellStyle name="Обычный 4 4 2 2 8 4" xfId="25582"/>
    <cellStyle name="Обычный 4 4 2 2 8 4 2" xfId="25583"/>
    <cellStyle name="Обычный 4 4 2 2 8 4 3" xfId="25584"/>
    <cellStyle name="Обычный 4 4 2 2 8 5" xfId="25585"/>
    <cellStyle name="Обычный 4 4 2 2 8 5 2" xfId="25586"/>
    <cellStyle name="Обычный 4 4 2 2 8 6" xfId="25587"/>
    <cellStyle name="Обычный 4 4 2 2 8 7" xfId="25588"/>
    <cellStyle name="Обычный 4 4 2 2 9" xfId="25589"/>
    <cellStyle name="Обычный 4 4 2 2 9 2" xfId="25590"/>
    <cellStyle name="Обычный 4 4 2 2 9 2 2" xfId="25591"/>
    <cellStyle name="Обычный 4 4 2 2 9 2 3" xfId="25592"/>
    <cellStyle name="Обычный 4 4 2 2 9 3" xfId="25593"/>
    <cellStyle name="Обычный 4 4 2 2 9 3 2" xfId="25594"/>
    <cellStyle name="Обычный 4 4 2 2 9 3 3" xfId="25595"/>
    <cellStyle name="Обычный 4 4 2 2 9 4" xfId="25596"/>
    <cellStyle name="Обычный 4 4 2 2 9 4 2" xfId="25597"/>
    <cellStyle name="Обычный 4 4 2 2 9 4 3" xfId="25598"/>
    <cellStyle name="Обычный 4 4 2 2 9 5" xfId="25599"/>
    <cellStyle name="Обычный 4 4 2 2 9 5 2" xfId="25600"/>
    <cellStyle name="Обычный 4 4 2 2 9 6" xfId="25601"/>
    <cellStyle name="Обычный 4 4 2 2 9 7" xfId="25602"/>
    <cellStyle name="Обычный 4 4 2 3" xfId="25603"/>
    <cellStyle name="Обычный 4 4 2 3 10" xfId="25604"/>
    <cellStyle name="Обычный 4 4 2 3 10 2" xfId="25605"/>
    <cellStyle name="Обычный 4 4 2 3 10 3" xfId="25606"/>
    <cellStyle name="Обычный 4 4 2 3 11" xfId="25607"/>
    <cellStyle name="Обычный 4 4 2 3 11 2" xfId="25608"/>
    <cellStyle name="Обычный 4 4 2 3 11 3" xfId="25609"/>
    <cellStyle name="Обычный 4 4 2 3 12" xfId="25610"/>
    <cellStyle name="Обычный 4 4 2 3 12 2" xfId="25611"/>
    <cellStyle name="Обычный 4 4 2 3 13" xfId="25612"/>
    <cellStyle name="Обычный 4 4 2 3 14" xfId="25613"/>
    <cellStyle name="Обычный 4 4 2 3 2" xfId="25614"/>
    <cellStyle name="Обычный 4 4 2 3 2 2" xfId="25615"/>
    <cellStyle name="Обычный 4 4 2 3 2 2 2" xfId="25616"/>
    <cellStyle name="Обычный 4 4 2 3 2 2 2 2" xfId="25617"/>
    <cellStyle name="Обычный 4 4 2 3 2 2 2 3" xfId="25618"/>
    <cellStyle name="Обычный 4 4 2 3 2 2 3" xfId="25619"/>
    <cellStyle name="Обычный 4 4 2 3 2 2 3 2" xfId="25620"/>
    <cellStyle name="Обычный 4 4 2 3 2 2 3 3" xfId="25621"/>
    <cellStyle name="Обычный 4 4 2 3 2 2 4" xfId="25622"/>
    <cellStyle name="Обычный 4 4 2 3 2 2 4 2" xfId="25623"/>
    <cellStyle name="Обычный 4 4 2 3 2 2 4 3" xfId="25624"/>
    <cellStyle name="Обычный 4 4 2 3 2 2 5" xfId="25625"/>
    <cellStyle name="Обычный 4 4 2 3 2 2 5 2" xfId="25626"/>
    <cellStyle name="Обычный 4 4 2 3 2 2 6" xfId="25627"/>
    <cellStyle name="Обычный 4 4 2 3 2 2 7" xfId="25628"/>
    <cellStyle name="Обычный 4 4 2 3 2 3" xfId="25629"/>
    <cellStyle name="Обычный 4 4 2 3 2 3 2" xfId="25630"/>
    <cellStyle name="Обычный 4 4 2 3 2 3 2 2" xfId="25631"/>
    <cellStyle name="Обычный 4 4 2 3 2 3 3" xfId="25632"/>
    <cellStyle name="Обычный 4 4 2 3 2 3 4" xfId="25633"/>
    <cellStyle name="Обычный 4 4 2 3 2 4" xfId="25634"/>
    <cellStyle name="Обычный 4 4 2 3 2 4 2" xfId="25635"/>
    <cellStyle name="Обычный 4 4 2 3 2 4 3" xfId="25636"/>
    <cellStyle name="Обычный 4 4 2 3 2 5" xfId="25637"/>
    <cellStyle name="Обычный 4 4 2 3 2 5 2" xfId="25638"/>
    <cellStyle name="Обычный 4 4 2 3 2 5 3" xfId="25639"/>
    <cellStyle name="Обычный 4 4 2 3 2 6" xfId="25640"/>
    <cellStyle name="Обычный 4 4 2 3 2 6 2" xfId="25641"/>
    <cellStyle name="Обычный 4 4 2 3 2 6 3" xfId="25642"/>
    <cellStyle name="Обычный 4 4 2 3 2 7" xfId="25643"/>
    <cellStyle name="Обычный 4 4 2 3 2 7 2" xfId="25644"/>
    <cellStyle name="Обычный 4 4 2 3 2 8" xfId="25645"/>
    <cellStyle name="Обычный 4 4 2 3 2 9" xfId="25646"/>
    <cellStyle name="Обычный 4 4 2 3 3" xfId="25647"/>
    <cellStyle name="Обычный 4 4 2 3 3 2" xfId="25648"/>
    <cellStyle name="Обычный 4 4 2 3 3 2 2" xfId="25649"/>
    <cellStyle name="Обычный 4 4 2 3 3 2 2 2" xfId="25650"/>
    <cellStyle name="Обычный 4 4 2 3 3 2 3" xfId="25651"/>
    <cellStyle name="Обычный 4 4 2 3 3 2 4" xfId="25652"/>
    <cellStyle name="Обычный 4 4 2 3 3 3" xfId="25653"/>
    <cellStyle name="Обычный 4 4 2 3 3 3 2" xfId="25654"/>
    <cellStyle name="Обычный 4 4 2 3 3 3 3" xfId="25655"/>
    <cellStyle name="Обычный 4 4 2 3 3 4" xfId="25656"/>
    <cellStyle name="Обычный 4 4 2 3 3 4 2" xfId="25657"/>
    <cellStyle name="Обычный 4 4 2 3 3 4 3" xfId="25658"/>
    <cellStyle name="Обычный 4 4 2 3 3 5" xfId="25659"/>
    <cellStyle name="Обычный 4 4 2 3 3 5 2" xfId="25660"/>
    <cellStyle name="Обычный 4 4 2 3 3 5 3" xfId="25661"/>
    <cellStyle name="Обычный 4 4 2 3 3 6" xfId="25662"/>
    <cellStyle name="Обычный 4 4 2 3 3 6 2" xfId="25663"/>
    <cellStyle name="Обычный 4 4 2 3 3 7" xfId="25664"/>
    <cellStyle name="Обычный 4 4 2 3 3 8" xfId="25665"/>
    <cellStyle name="Обычный 4 4 2 3 4" xfId="25666"/>
    <cellStyle name="Обычный 4 4 2 3 4 2" xfId="25667"/>
    <cellStyle name="Обычный 4 4 2 3 4 2 2" xfId="25668"/>
    <cellStyle name="Обычный 4 4 2 3 4 2 2 2" xfId="25669"/>
    <cellStyle name="Обычный 4 4 2 3 4 2 3" xfId="25670"/>
    <cellStyle name="Обычный 4 4 2 3 4 2 4" xfId="25671"/>
    <cellStyle name="Обычный 4 4 2 3 4 3" xfId="25672"/>
    <cellStyle name="Обычный 4 4 2 3 4 3 2" xfId="25673"/>
    <cellStyle name="Обычный 4 4 2 3 4 3 3" xfId="25674"/>
    <cellStyle name="Обычный 4 4 2 3 4 4" xfId="25675"/>
    <cellStyle name="Обычный 4 4 2 3 4 4 2" xfId="25676"/>
    <cellStyle name="Обычный 4 4 2 3 4 4 3" xfId="25677"/>
    <cellStyle name="Обычный 4 4 2 3 4 5" xfId="25678"/>
    <cellStyle name="Обычный 4 4 2 3 4 5 2" xfId="25679"/>
    <cellStyle name="Обычный 4 4 2 3 4 5 3" xfId="25680"/>
    <cellStyle name="Обычный 4 4 2 3 4 6" xfId="25681"/>
    <cellStyle name="Обычный 4 4 2 3 4 6 2" xfId="25682"/>
    <cellStyle name="Обычный 4 4 2 3 4 7" xfId="25683"/>
    <cellStyle name="Обычный 4 4 2 3 4 8" xfId="25684"/>
    <cellStyle name="Обычный 4 4 2 3 5" xfId="25685"/>
    <cellStyle name="Обычный 4 4 2 3 5 2" xfId="25686"/>
    <cellStyle name="Обычный 4 4 2 3 5 2 2" xfId="25687"/>
    <cellStyle name="Обычный 4 4 2 3 5 2 3" xfId="25688"/>
    <cellStyle name="Обычный 4 4 2 3 5 3" xfId="25689"/>
    <cellStyle name="Обычный 4 4 2 3 5 3 2" xfId="25690"/>
    <cellStyle name="Обычный 4 4 2 3 5 3 3" xfId="25691"/>
    <cellStyle name="Обычный 4 4 2 3 5 4" xfId="25692"/>
    <cellStyle name="Обычный 4 4 2 3 5 4 2" xfId="25693"/>
    <cellStyle name="Обычный 4 4 2 3 5 4 3" xfId="25694"/>
    <cellStyle name="Обычный 4 4 2 3 5 5" xfId="25695"/>
    <cellStyle name="Обычный 4 4 2 3 5 5 2" xfId="25696"/>
    <cellStyle name="Обычный 4 4 2 3 5 6" xfId="25697"/>
    <cellStyle name="Обычный 4 4 2 3 5 7" xfId="25698"/>
    <cellStyle name="Обычный 4 4 2 3 6" xfId="25699"/>
    <cellStyle name="Обычный 4 4 2 3 6 2" xfId="25700"/>
    <cellStyle name="Обычный 4 4 2 3 6 2 2" xfId="25701"/>
    <cellStyle name="Обычный 4 4 2 3 6 2 3" xfId="25702"/>
    <cellStyle name="Обычный 4 4 2 3 6 3" xfId="25703"/>
    <cellStyle name="Обычный 4 4 2 3 6 3 2" xfId="25704"/>
    <cellStyle name="Обычный 4 4 2 3 6 3 3" xfId="25705"/>
    <cellStyle name="Обычный 4 4 2 3 6 4" xfId="25706"/>
    <cellStyle name="Обычный 4 4 2 3 6 4 2" xfId="25707"/>
    <cellStyle name="Обычный 4 4 2 3 6 4 3" xfId="25708"/>
    <cellStyle name="Обычный 4 4 2 3 6 5" xfId="25709"/>
    <cellStyle name="Обычный 4 4 2 3 6 5 2" xfId="25710"/>
    <cellStyle name="Обычный 4 4 2 3 6 6" xfId="25711"/>
    <cellStyle name="Обычный 4 4 2 3 6 7" xfId="25712"/>
    <cellStyle name="Обычный 4 4 2 3 7" xfId="25713"/>
    <cellStyle name="Обычный 4 4 2 3 7 2" xfId="25714"/>
    <cellStyle name="Обычный 4 4 2 3 7 2 2" xfId="25715"/>
    <cellStyle name="Обычный 4 4 2 3 7 2 3" xfId="25716"/>
    <cellStyle name="Обычный 4 4 2 3 7 3" xfId="25717"/>
    <cellStyle name="Обычный 4 4 2 3 7 3 2" xfId="25718"/>
    <cellStyle name="Обычный 4 4 2 3 7 3 3" xfId="25719"/>
    <cellStyle name="Обычный 4 4 2 3 7 4" xfId="25720"/>
    <cellStyle name="Обычный 4 4 2 3 7 4 2" xfId="25721"/>
    <cellStyle name="Обычный 4 4 2 3 7 4 3" xfId="25722"/>
    <cellStyle name="Обычный 4 4 2 3 7 5" xfId="25723"/>
    <cellStyle name="Обычный 4 4 2 3 7 5 2" xfId="25724"/>
    <cellStyle name="Обычный 4 4 2 3 7 6" xfId="25725"/>
    <cellStyle name="Обычный 4 4 2 3 7 7" xfId="25726"/>
    <cellStyle name="Обычный 4 4 2 3 8" xfId="25727"/>
    <cellStyle name="Обычный 4 4 2 3 8 2" xfId="25728"/>
    <cellStyle name="Обычный 4 4 2 3 8 2 2" xfId="25729"/>
    <cellStyle name="Обычный 4 4 2 3 8 2 3" xfId="25730"/>
    <cellStyle name="Обычный 4 4 2 3 8 3" xfId="25731"/>
    <cellStyle name="Обычный 4 4 2 3 8 3 2" xfId="25732"/>
    <cellStyle name="Обычный 4 4 2 3 8 3 3" xfId="25733"/>
    <cellStyle name="Обычный 4 4 2 3 8 4" xfId="25734"/>
    <cellStyle name="Обычный 4 4 2 3 8 4 2" xfId="25735"/>
    <cellStyle name="Обычный 4 4 2 3 8 4 3" xfId="25736"/>
    <cellStyle name="Обычный 4 4 2 3 8 5" xfId="25737"/>
    <cellStyle name="Обычный 4 4 2 3 8 5 2" xfId="25738"/>
    <cellStyle name="Обычный 4 4 2 3 8 6" xfId="25739"/>
    <cellStyle name="Обычный 4 4 2 3 8 7" xfId="25740"/>
    <cellStyle name="Обычный 4 4 2 3 9" xfId="25741"/>
    <cellStyle name="Обычный 4 4 2 3 9 2" xfId="25742"/>
    <cellStyle name="Обычный 4 4 2 3 9 3" xfId="25743"/>
    <cellStyle name="Обычный 4 4 2 4" xfId="25744"/>
    <cellStyle name="Обычный 4 4 2 4 10" xfId="25745"/>
    <cellStyle name="Обычный 4 4 2 4 10 2" xfId="25746"/>
    <cellStyle name="Обычный 4 4 2 4 11" xfId="25747"/>
    <cellStyle name="Обычный 4 4 2 4 12" xfId="25748"/>
    <cellStyle name="Обычный 4 4 2 4 2" xfId="25749"/>
    <cellStyle name="Обычный 4 4 2 4 2 2" xfId="25750"/>
    <cellStyle name="Обычный 4 4 2 4 2 2 2" xfId="25751"/>
    <cellStyle name="Обычный 4 4 2 4 2 2 2 2" xfId="25752"/>
    <cellStyle name="Обычный 4 4 2 4 2 2 3" xfId="25753"/>
    <cellStyle name="Обычный 4 4 2 4 2 2 4" xfId="25754"/>
    <cellStyle name="Обычный 4 4 2 4 2 3" xfId="25755"/>
    <cellStyle name="Обычный 4 4 2 4 2 3 2" xfId="25756"/>
    <cellStyle name="Обычный 4 4 2 4 2 3 3" xfId="25757"/>
    <cellStyle name="Обычный 4 4 2 4 2 4" xfId="25758"/>
    <cellStyle name="Обычный 4 4 2 4 2 4 2" xfId="25759"/>
    <cellStyle name="Обычный 4 4 2 4 2 4 3" xfId="25760"/>
    <cellStyle name="Обычный 4 4 2 4 2 5" xfId="25761"/>
    <cellStyle name="Обычный 4 4 2 4 2 5 2" xfId="25762"/>
    <cellStyle name="Обычный 4 4 2 4 2 5 3" xfId="25763"/>
    <cellStyle name="Обычный 4 4 2 4 2 6" xfId="25764"/>
    <cellStyle name="Обычный 4 4 2 4 2 6 2" xfId="25765"/>
    <cellStyle name="Обычный 4 4 2 4 2 7" xfId="25766"/>
    <cellStyle name="Обычный 4 4 2 4 2 8" xfId="25767"/>
    <cellStyle name="Обычный 4 4 2 4 3" xfId="25768"/>
    <cellStyle name="Обычный 4 4 2 4 3 2" xfId="25769"/>
    <cellStyle name="Обычный 4 4 2 4 3 2 2" xfId="25770"/>
    <cellStyle name="Обычный 4 4 2 4 3 2 2 2" xfId="25771"/>
    <cellStyle name="Обычный 4 4 2 4 3 2 3" xfId="25772"/>
    <cellStyle name="Обычный 4 4 2 4 3 2 4" xfId="25773"/>
    <cellStyle name="Обычный 4 4 2 4 3 3" xfId="25774"/>
    <cellStyle name="Обычный 4 4 2 4 3 3 2" xfId="25775"/>
    <cellStyle name="Обычный 4 4 2 4 3 3 3" xfId="25776"/>
    <cellStyle name="Обычный 4 4 2 4 3 4" xfId="25777"/>
    <cellStyle name="Обычный 4 4 2 4 3 4 2" xfId="25778"/>
    <cellStyle name="Обычный 4 4 2 4 3 4 3" xfId="25779"/>
    <cellStyle name="Обычный 4 4 2 4 3 5" xfId="25780"/>
    <cellStyle name="Обычный 4 4 2 4 3 5 2" xfId="25781"/>
    <cellStyle name="Обычный 4 4 2 4 3 5 3" xfId="25782"/>
    <cellStyle name="Обычный 4 4 2 4 3 6" xfId="25783"/>
    <cellStyle name="Обычный 4 4 2 4 3 6 2" xfId="25784"/>
    <cellStyle name="Обычный 4 4 2 4 3 7" xfId="25785"/>
    <cellStyle name="Обычный 4 4 2 4 3 8" xfId="25786"/>
    <cellStyle name="Обычный 4 4 2 4 4" xfId="25787"/>
    <cellStyle name="Обычный 4 4 2 4 4 2" xfId="25788"/>
    <cellStyle name="Обычный 4 4 2 4 4 2 2" xfId="25789"/>
    <cellStyle name="Обычный 4 4 2 4 4 2 3" xfId="25790"/>
    <cellStyle name="Обычный 4 4 2 4 4 3" xfId="25791"/>
    <cellStyle name="Обычный 4 4 2 4 4 3 2" xfId="25792"/>
    <cellStyle name="Обычный 4 4 2 4 4 3 3" xfId="25793"/>
    <cellStyle name="Обычный 4 4 2 4 4 4" xfId="25794"/>
    <cellStyle name="Обычный 4 4 2 4 4 4 2" xfId="25795"/>
    <cellStyle name="Обычный 4 4 2 4 4 4 3" xfId="25796"/>
    <cellStyle name="Обычный 4 4 2 4 4 5" xfId="25797"/>
    <cellStyle name="Обычный 4 4 2 4 4 5 2" xfId="25798"/>
    <cellStyle name="Обычный 4 4 2 4 4 6" xfId="25799"/>
    <cellStyle name="Обычный 4 4 2 4 4 7" xfId="25800"/>
    <cellStyle name="Обычный 4 4 2 4 5" xfId="25801"/>
    <cellStyle name="Обычный 4 4 2 4 5 2" xfId="25802"/>
    <cellStyle name="Обычный 4 4 2 4 5 2 2" xfId="25803"/>
    <cellStyle name="Обычный 4 4 2 4 5 2 3" xfId="25804"/>
    <cellStyle name="Обычный 4 4 2 4 5 3" xfId="25805"/>
    <cellStyle name="Обычный 4 4 2 4 5 3 2" xfId="25806"/>
    <cellStyle name="Обычный 4 4 2 4 5 3 3" xfId="25807"/>
    <cellStyle name="Обычный 4 4 2 4 5 4" xfId="25808"/>
    <cellStyle name="Обычный 4 4 2 4 5 4 2" xfId="25809"/>
    <cellStyle name="Обычный 4 4 2 4 5 4 3" xfId="25810"/>
    <cellStyle name="Обычный 4 4 2 4 5 5" xfId="25811"/>
    <cellStyle name="Обычный 4 4 2 4 5 5 2" xfId="25812"/>
    <cellStyle name="Обычный 4 4 2 4 5 6" xfId="25813"/>
    <cellStyle name="Обычный 4 4 2 4 5 7" xfId="25814"/>
    <cellStyle name="Обычный 4 4 2 4 6" xfId="25815"/>
    <cellStyle name="Обычный 4 4 2 4 6 2" xfId="25816"/>
    <cellStyle name="Обычный 4 4 2 4 6 2 2" xfId="25817"/>
    <cellStyle name="Обычный 4 4 2 4 6 2 3" xfId="25818"/>
    <cellStyle name="Обычный 4 4 2 4 6 3" xfId="25819"/>
    <cellStyle name="Обычный 4 4 2 4 6 3 2" xfId="25820"/>
    <cellStyle name="Обычный 4 4 2 4 6 3 3" xfId="25821"/>
    <cellStyle name="Обычный 4 4 2 4 6 4" xfId="25822"/>
    <cellStyle name="Обычный 4 4 2 4 6 4 2" xfId="25823"/>
    <cellStyle name="Обычный 4 4 2 4 6 5" xfId="25824"/>
    <cellStyle name="Обычный 4 4 2 4 6 5 2" xfId="25825"/>
    <cellStyle name="Обычный 4 4 2 4 6 6" xfId="25826"/>
    <cellStyle name="Обычный 4 4 2 4 6 7" xfId="25827"/>
    <cellStyle name="Обычный 4 4 2 4 7" xfId="25828"/>
    <cellStyle name="Обычный 4 4 2 4 7 2" xfId="25829"/>
    <cellStyle name="Обычный 4 4 2 4 7 3" xfId="25830"/>
    <cellStyle name="Обычный 4 4 2 4 8" xfId="25831"/>
    <cellStyle name="Обычный 4 4 2 4 8 2" xfId="25832"/>
    <cellStyle name="Обычный 4 4 2 4 8 3" xfId="25833"/>
    <cellStyle name="Обычный 4 4 2 4 9" xfId="25834"/>
    <cellStyle name="Обычный 4 4 2 4 9 2" xfId="25835"/>
    <cellStyle name="Обычный 4 4 2 4 9 3" xfId="25836"/>
    <cellStyle name="Обычный 4 4 2 5" xfId="25837"/>
    <cellStyle name="Обычный 4 4 2 5 2" xfId="25838"/>
    <cellStyle name="Обычный 4 4 2 5 2 2" xfId="25839"/>
    <cellStyle name="Обычный 4 4 2 5 2 2 2" xfId="25840"/>
    <cellStyle name="Обычный 4 4 2 5 2 2 3" xfId="25841"/>
    <cellStyle name="Обычный 4 4 2 5 2 3" xfId="25842"/>
    <cellStyle name="Обычный 4 4 2 5 2 3 2" xfId="25843"/>
    <cellStyle name="Обычный 4 4 2 5 2 3 3" xfId="25844"/>
    <cellStyle name="Обычный 4 4 2 5 2 4" xfId="25845"/>
    <cellStyle name="Обычный 4 4 2 5 2 4 2" xfId="25846"/>
    <cellStyle name="Обычный 4 4 2 5 2 4 3" xfId="25847"/>
    <cellStyle name="Обычный 4 4 2 5 2 5" xfId="25848"/>
    <cellStyle name="Обычный 4 4 2 5 2 5 2" xfId="25849"/>
    <cellStyle name="Обычный 4 4 2 5 2 6" xfId="25850"/>
    <cellStyle name="Обычный 4 4 2 5 2 7" xfId="25851"/>
    <cellStyle name="Обычный 4 4 2 5 3" xfId="25852"/>
    <cellStyle name="Обычный 4 4 2 5 3 2" xfId="25853"/>
    <cellStyle name="Обычный 4 4 2 5 3 2 2" xfId="25854"/>
    <cellStyle name="Обычный 4 4 2 5 3 3" xfId="25855"/>
    <cellStyle name="Обычный 4 4 2 5 3 4" xfId="25856"/>
    <cellStyle name="Обычный 4 4 2 5 4" xfId="25857"/>
    <cellStyle name="Обычный 4 4 2 5 4 2" xfId="25858"/>
    <cellStyle name="Обычный 4 4 2 5 4 3" xfId="25859"/>
    <cellStyle name="Обычный 4 4 2 5 5" xfId="25860"/>
    <cellStyle name="Обычный 4 4 2 5 5 2" xfId="25861"/>
    <cellStyle name="Обычный 4 4 2 5 5 3" xfId="25862"/>
    <cellStyle name="Обычный 4 4 2 5 6" xfId="25863"/>
    <cellStyle name="Обычный 4 4 2 5 6 2" xfId="25864"/>
    <cellStyle name="Обычный 4 4 2 5 6 3" xfId="25865"/>
    <cellStyle name="Обычный 4 4 2 5 7" xfId="25866"/>
    <cellStyle name="Обычный 4 4 2 5 7 2" xfId="25867"/>
    <cellStyle name="Обычный 4 4 2 5 8" xfId="25868"/>
    <cellStyle name="Обычный 4 4 2 5 9" xfId="25869"/>
    <cellStyle name="Обычный 4 4 2 6" xfId="25870"/>
    <cellStyle name="Обычный 4 4 2 6 2" xfId="25871"/>
    <cellStyle name="Обычный 4 4 2 6 2 2" xfId="25872"/>
    <cellStyle name="Обычный 4 4 2 6 2 2 2" xfId="25873"/>
    <cellStyle name="Обычный 4 4 2 6 2 3" xfId="25874"/>
    <cellStyle name="Обычный 4 4 2 6 2 4" xfId="25875"/>
    <cellStyle name="Обычный 4 4 2 6 3" xfId="25876"/>
    <cellStyle name="Обычный 4 4 2 6 3 2" xfId="25877"/>
    <cellStyle name="Обычный 4 4 2 6 3 3" xfId="25878"/>
    <cellStyle name="Обычный 4 4 2 6 4" xfId="25879"/>
    <cellStyle name="Обычный 4 4 2 6 4 2" xfId="25880"/>
    <cellStyle name="Обычный 4 4 2 6 4 3" xfId="25881"/>
    <cellStyle name="Обычный 4 4 2 6 5" xfId="25882"/>
    <cellStyle name="Обычный 4 4 2 6 5 2" xfId="25883"/>
    <cellStyle name="Обычный 4 4 2 6 5 3" xfId="25884"/>
    <cellStyle name="Обычный 4 4 2 6 6" xfId="25885"/>
    <cellStyle name="Обычный 4 4 2 6 6 2" xfId="25886"/>
    <cellStyle name="Обычный 4 4 2 6 7" xfId="25887"/>
    <cellStyle name="Обычный 4 4 2 6 8" xfId="25888"/>
    <cellStyle name="Обычный 4 4 2 7" xfId="25889"/>
    <cellStyle name="Обычный 4 4 2 7 2" xfId="25890"/>
    <cellStyle name="Обычный 4 4 2 7 2 2" xfId="25891"/>
    <cellStyle name="Обычный 4 4 2 7 2 2 2" xfId="25892"/>
    <cellStyle name="Обычный 4 4 2 7 2 3" xfId="25893"/>
    <cellStyle name="Обычный 4 4 2 7 2 4" xfId="25894"/>
    <cellStyle name="Обычный 4 4 2 7 3" xfId="25895"/>
    <cellStyle name="Обычный 4 4 2 7 3 2" xfId="25896"/>
    <cellStyle name="Обычный 4 4 2 7 3 3" xfId="25897"/>
    <cellStyle name="Обычный 4 4 2 7 4" xfId="25898"/>
    <cellStyle name="Обычный 4 4 2 7 4 2" xfId="25899"/>
    <cellStyle name="Обычный 4 4 2 7 4 3" xfId="25900"/>
    <cellStyle name="Обычный 4 4 2 7 5" xfId="25901"/>
    <cellStyle name="Обычный 4 4 2 7 5 2" xfId="25902"/>
    <cellStyle name="Обычный 4 4 2 7 5 3" xfId="25903"/>
    <cellStyle name="Обычный 4 4 2 7 6" xfId="25904"/>
    <cellStyle name="Обычный 4 4 2 7 6 2" xfId="25905"/>
    <cellStyle name="Обычный 4 4 2 7 7" xfId="25906"/>
    <cellStyle name="Обычный 4 4 2 7 8" xfId="25907"/>
    <cellStyle name="Обычный 4 4 2 8" xfId="25908"/>
    <cellStyle name="Обычный 4 4 2 8 2" xfId="25909"/>
    <cellStyle name="Обычный 4 4 2 8 2 2" xfId="25910"/>
    <cellStyle name="Обычный 4 4 2 8 2 3" xfId="25911"/>
    <cellStyle name="Обычный 4 4 2 8 3" xfId="25912"/>
    <cellStyle name="Обычный 4 4 2 8 3 2" xfId="25913"/>
    <cellStyle name="Обычный 4 4 2 8 3 3" xfId="25914"/>
    <cellStyle name="Обычный 4 4 2 8 4" xfId="25915"/>
    <cellStyle name="Обычный 4 4 2 8 4 2" xfId="25916"/>
    <cellStyle name="Обычный 4 4 2 8 4 3" xfId="25917"/>
    <cellStyle name="Обычный 4 4 2 8 5" xfId="25918"/>
    <cellStyle name="Обычный 4 4 2 8 5 2" xfId="25919"/>
    <cellStyle name="Обычный 4 4 2 8 6" xfId="25920"/>
    <cellStyle name="Обычный 4 4 2 8 7" xfId="25921"/>
    <cellStyle name="Обычный 4 4 2 9" xfId="25922"/>
    <cellStyle name="Обычный 4 4 2 9 2" xfId="25923"/>
    <cellStyle name="Обычный 4 4 2 9 2 2" xfId="25924"/>
    <cellStyle name="Обычный 4 4 2 9 2 3" xfId="25925"/>
    <cellStyle name="Обычный 4 4 2 9 3" xfId="25926"/>
    <cellStyle name="Обычный 4 4 2 9 3 2" xfId="25927"/>
    <cellStyle name="Обычный 4 4 2 9 3 3" xfId="25928"/>
    <cellStyle name="Обычный 4 4 2 9 4" xfId="25929"/>
    <cellStyle name="Обычный 4 4 2 9 4 2" xfId="25930"/>
    <cellStyle name="Обычный 4 4 2 9 4 3" xfId="25931"/>
    <cellStyle name="Обычный 4 4 2 9 5" xfId="25932"/>
    <cellStyle name="Обычный 4 4 2 9 5 2" xfId="25933"/>
    <cellStyle name="Обычный 4 4 2 9 6" xfId="25934"/>
    <cellStyle name="Обычный 4 4 2 9 7" xfId="25935"/>
    <cellStyle name="Обычный 4 4 20" xfId="25936"/>
    <cellStyle name="Обычный 4 4 20 2" xfId="25937"/>
    <cellStyle name="Обычный 4 4 20 3" xfId="25938"/>
    <cellStyle name="Обычный 4 4 21" xfId="25939"/>
    <cellStyle name="Обычный 4 4 21 2" xfId="25940"/>
    <cellStyle name="Обычный 4 4 22" xfId="25941"/>
    <cellStyle name="Обычный 4 4 23" xfId="25942"/>
    <cellStyle name="Обычный 4 4 24" xfId="25943"/>
    <cellStyle name="Обычный 4 4 25" xfId="25944"/>
    <cellStyle name="Обычный 4 4 26" xfId="25945"/>
    <cellStyle name="Обычный 4 4 27" xfId="25946"/>
    <cellStyle name="Обычный 4 4 3" xfId="25947"/>
    <cellStyle name="Обычный 4 4 3 10" xfId="25948"/>
    <cellStyle name="Обычный 4 4 3 10 2" xfId="25949"/>
    <cellStyle name="Обычный 4 4 3 10 2 2" xfId="25950"/>
    <cellStyle name="Обычный 4 4 3 10 2 3" xfId="25951"/>
    <cellStyle name="Обычный 4 4 3 10 3" xfId="25952"/>
    <cellStyle name="Обычный 4 4 3 10 3 2" xfId="25953"/>
    <cellStyle name="Обычный 4 4 3 10 3 3" xfId="25954"/>
    <cellStyle name="Обычный 4 4 3 10 4" xfId="25955"/>
    <cellStyle name="Обычный 4 4 3 10 4 2" xfId="25956"/>
    <cellStyle name="Обычный 4 4 3 10 4 3" xfId="25957"/>
    <cellStyle name="Обычный 4 4 3 10 5" xfId="25958"/>
    <cellStyle name="Обычный 4 4 3 10 5 2" xfId="25959"/>
    <cellStyle name="Обычный 4 4 3 10 6" xfId="25960"/>
    <cellStyle name="Обычный 4 4 3 10 7" xfId="25961"/>
    <cellStyle name="Обычный 4 4 3 11" xfId="25962"/>
    <cellStyle name="Обычный 4 4 3 11 2" xfId="25963"/>
    <cellStyle name="Обычный 4 4 3 11 2 2" xfId="25964"/>
    <cellStyle name="Обычный 4 4 3 11 2 3" xfId="25965"/>
    <cellStyle name="Обычный 4 4 3 11 3" xfId="25966"/>
    <cellStyle name="Обычный 4 4 3 11 3 2" xfId="25967"/>
    <cellStyle name="Обычный 4 4 3 11 3 3" xfId="25968"/>
    <cellStyle name="Обычный 4 4 3 11 4" xfId="25969"/>
    <cellStyle name="Обычный 4 4 3 11 4 2" xfId="25970"/>
    <cellStyle name="Обычный 4 4 3 11 4 3" xfId="25971"/>
    <cellStyle name="Обычный 4 4 3 11 5" xfId="25972"/>
    <cellStyle name="Обычный 4 4 3 11 5 2" xfId="25973"/>
    <cellStyle name="Обычный 4 4 3 11 6" xfId="25974"/>
    <cellStyle name="Обычный 4 4 3 11 7" xfId="25975"/>
    <cellStyle name="Обычный 4 4 3 12" xfId="25976"/>
    <cellStyle name="Обычный 4 4 3 12 2" xfId="25977"/>
    <cellStyle name="Обычный 4 4 3 12 3" xfId="25978"/>
    <cellStyle name="Обычный 4 4 3 13" xfId="25979"/>
    <cellStyle name="Обычный 4 4 3 13 2" xfId="25980"/>
    <cellStyle name="Обычный 4 4 3 13 3" xfId="25981"/>
    <cellStyle name="Обычный 4 4 3 14" xfId="25982"/>
    <cellStyle name="Обычный 4 4 3 14 2" xfId="25983"/>
    <cellStyle name="Обычный 4 4 3 14 3" xfId="25984"/>
    <cellStyle name="Обычный 4 4 3 15" xfId="25985"/>
    <cellStyle name="Обычный 4 4 3 15 2" xfId="25986"/>
    <cellStyle name="Обычный 4 4 3 16" xfId="25987"/>
    <cellStyle name="Обычный 4 4 3 17" xfId="25988"/>
    <cellStyle name="Обычный 4 4 3 2" xfId="25989"/>
    <cellStyle name="Обычный 4 4 3 2 10" xfId="25990"/>
    <cellStyle name="Обычный 4 4 3 2 10 2" xfId="25991"/>
    <cellStyle name="Обычный 4 4 3 2 10 2 2" xfId="25992"/>
    <cellStyle name="Обычный 4 4 3 2 10 2 3" xfId="25993"/>
    <cellStyle name="Обычный 4 4 3 2 10 3" xfId="25994"/>
    <cellStyle name="Обычный 4 4 3 2 10 3 2" xfId="25995"/>
    <cellStyle name="Обычный 4 4 3 2 10 3 3" xfId="25996"/>
    <cellStyle name="Обычный 4 4 3 2 10 4" xfId="25997"/>
    <cellStyle name="Обычный 4 4 3 2 10 4 2" xfId="25998"/>
    <cellStyle name="Обычный 4 4 3 2 10 5" xfId="25999"/>
    <cellStyle name="Обычный 4 4 3 2 10 5 2" xfId="26000"/>
    <cellStyle name="Обычный 4 4 3 2 10 6" xfId="26001"/>
    <cellStyle name="Обычный 4 4 3 2 10 7" xfId="26002"/>
    <cellStyle name="Обычный 4 4 3 2 11" xfId="26003"/>
    <cellStyle name="Обычный 4 4 3 2 11 2" xfId="26004"/>
    <cellStyle name="Обычный 4 4 3 2 11 3" xfId="26005"/>
    <cellStyle name="Обычный 4 4 3 2 12" xfId="26006"/>
    <cellStyle name="Обычный 4 4 3 2 12 2" xfId="26007"/>
    <cellStyle name="Обычный 4 4 3 2 12 3" xfId="26008"/>
    <cellStyle name="Обычный 4 4 3 2 13" xfId="26009"/>
    <cellStyle name="Обычный 4 4 3 2 13 2" xfId="26010"/>
    <cellStyle name="Обычный 4 4 3 2 13 3" xfId="26011"/>
    <cellStyle name="Обычный 4 4 3 2 14" xfId="26012"/>
    <cellStyle name="Обычный 4 4 3 2 14 2" xfId="26013"/>
    <cellStyle name="Обычный 4 4 3 2 15" xfId="26014"/>
    <cellStyle name="Обычный 4 4 3 2 16" xfId="26015"/>
    <cellStyle name="Обычный 4 4 3 2 2" xfId="26016"/>
    <cellStyle name="Обычный 4 4 3 2 2 10" xfId="26017"/>
    <cellStyle name="Обычный 4 4 3 2 2 10 2" xfId="26018"/>
    <cellStyle name="Обычный 4 4 3 2 2 10 3" xfId="26019"/>
    <cellStyle name="Обычный 4 4 3 2 2 11" xfId="26020"/>
    <cellStyle name="Обычный 4 4 3 2 2 11 2" xfId="26021"/>
    <cellStyle name="Обычный 4 4 3 2 2 12" xfId="26022"/>
    <cellStyle name="Обычный 4 4 3 2 2 13" xfId="26023"/>
    <cellStyle name="Обычный 4 4 3 2 2 2" xfId="26024"/>
    <cellStyle name="Обычный 4 4 3 2 2 2 2" xfId="26025"/>
    <cellStyle name="Обычный 4 4 3 2 2 2 2 2" xfId="26026"/>
    <cellStyle name="Обычный 4 4 3 2 2 2 2 2 2" xfId="26027"/>
    <cellStyle name="Обычный 4 4 3 2 2 2 2 3" xfId="26028"/>
    <cellStyle name="Обычный 4 4 3 2 2 2 2 4" xfId="26029"/>
    <cellStyle name="Обычный 4 4 3 2 2 2 3" xfId="26030"/>
    <cellStyle name="Обычный 4 4 3 2 2 2 3 2" xfId="26031"/>
    <cellStyle name="Обычный 4 4 3 2 2 2 3 3" xfId="26032"/>
    <cellStyle name="Обычный 4 4 3 2 2 2 4" xfId="26033"/>
    <cellStyle name="Обычный 4 4 3 2 2 2 4 2" xfId="26034"/>
    <cellStyle name="Обычный 4 4 3 2 2 2 4 3" xfId="26035"/>
    <cellStyle name="Обычный 4 4 3 2 2 2 5" xfId="26036"/>
    <cellStyle name="Обычный 4 4 3 2 2 2 5 2" xfId="26037"/>
    <cellStyle name="Обычный 4 4 3 2 2 2 5 3" xfId="26038"/>
    <cellStyle name="Обычный 4 4 3 2 2 2 6" xfId="26039"/>
    <cellStyle name="Обычный 4 4 3 2 2 2 6 2" xfId="26040"/>
    <cellStyle name="Обычный 4 4 3 2 2 2 7" xfId="26041"/>
    <cellStyle name="Обычный 4 4 3 2 2 2 8" xfId="26042"/>
    <cellStyle name="Обычный 4 4 3 2 2 3" xfId="26043"/>
    <cellStyle name="Обычный 4 4 3 2 2 3 2" xfId="26044"/>
    <cellStyle name="Обычный 4 4 3 2 2 3 2 2" xfId="26045"/>
    <cellStyle name="Обычный 4 4 3 2 2 3 2 2 2" xfId="26046"/>
    <cellStyle name="Обычный 4 4 3 2 2 3 2 3" xfId="26047"/>
    <cellStyle name="Обычный 4 4 3 2 2 3 2 4" xfId="26048"/>
    <cellStyle name="Обычный 4 4 3 2 2 3 3" xfId="26049"/>
    <cellStyle name="Обычный 4 4 3 2 2 3 3 2" xfId="26050"/>
    <cellStyle name="Обычный 4 4 3 2 2 3 3 3" xfId="26051"/>
    <cellStyle name="Обычный 4 4 3 2 2 3 4" xfId="26052"/>
    <cellStyle name="Обычный 4 4 3 2 2 3 4 2" xfId="26053"/>
    <cellStyle name="Обычный 4 4 3 2 2 3 4 3" xfId="26054"/>
    <cellStyle name="Обычный 4 4 3 2 2 3 5" xfId="26055"/>
    <cellStyle name="Обычный 4 4 3 2 2 3 5 2" xfId="26056"/>
    <cellStyle name="Обычный 4 4 3 2 2 3 5 3" xfId="26057"/>
    <cellStyle name="Обычный 4 4 3 2 2 3 6" xfId="26058"/>
    <cellStyle name="Обычный 4 4 3 2 2 3 6 2" xfId="26059"/>
    <cellStyle name="Обычный 4 4 3 2 2 3 7" xfId="26060"/>
    <cellStyle name="Обычный 4 4 3 2 2 3 8" xfId="26061"/>
    <cellStyle name="Обычный 4 4 3 2 2 4" xfId="26062"/>
    <cellStyle name="Обычный 4 4 3 2 2 4 2" xfId="26063"/>
    <cellStyle name="Обычный 4 4 3 2 2 4 2 2" xfId="26064"/>
    <cellStyle name="Обычный 4 4 3 2 2 4 2 3" xfId="26065"/>
    <cellStyle name="Обычный 4 4 3 2 2 4 3" xfId="26066"/>
    <cellStyle name="Обычный 4 4 3 2 2 4 3 2" xfId="26067"/>
    <cellStyle name="Обычный 4 4 3 2 2 4 3 3" xfId="26068"/>
    <cellStyle name="Обычный 4 4 3 2 2 4 4" xfId="26069"/>
    <cellStyle name="Обычный 4 4 3 2 2 4 4 2" xfId="26070"/>
    <cellStyle name="Обычный 4 4 3 2 2 4 4 3" xfId="26071"/>
    <cellStyle name="Обычный 4 4 3 2 2 4 5" xfId="26072"/>
    <cellStyle name="Обычный 4 4 3 2 2 4 5 2" xfId="26073"/>
    <cellStyle name="Обычный 4 4 3 2 2 4 6" xfId="26074"/>
    <cellStyle name="Обычный 4 4 3 2 2 4 7" xfId="26075"/>
    <cellStyle name="Обычный 4 4 3 2 2 5" xfId="26076"/>
    <cellStyle name="Обычный 4 4 3 2 2 5 2" xfId="26077"/>
    <cellStyle name="Обычный 4 4 3 2 2 5 2 2" xfId="26078"/>
    <cellStyle name="Обычный 4 4 3 2 2 5 2 3" xfId="26079"/>
    <cellStyle name="Обычный 4 4 3 2 2 5 3" xfId="26080"/>
    <cellStyle name="Обычный 4 4 3 2 2 5 3 2" xfId="26081"/>
    <cellStyle name="Обычный 4 4 3 2 2 5 3 3" xfId="26082"/>
    <cellStyle name="Обычный 4 4 3 2 2 5 4" xfId="26083"/>
    <cellStyle name="Обычный 4 4 3 2 2 5 4 2" xfId="26084"/>
    <cellStyle name="Обычный 4 4 3 2 2 5 4 3" xfId="26085"/>
    <cellStyle name="Обычный 4 4 3 2 2 5 5" xfId="26086"/>
    <cellStyle name="Обычный 4 4 3 2 2 5 5 2" xfId="26087"/>
    <cellStyle name="Обычный 4 4 3 2 2 5 6" xfId="26088"/>
    <cellStyle name="Обычный 4 4 3 2 2 5 7" xfId="26089"/>
    <cellStyle name="Обычный 4 4 3 2 2 6" xfId="26090"/>
    <cellStyle name="Обычный 4 4 3 2 2 6 2" xfId="26091"/>
    <cellStyle name="Обычный 4 4 3 2 2 6 2 2" xfId="26092"/>
    <cellStyle name="Обычный 4 4 3 2 2 6 2 3" xfId="26093"/>
    <cellStyle name="Обычный 4 4 3 2 2 6 3" xfId="26094"/>
    <cellStyle name="Обычный 4 4 3 2 2 6 3 2" xfId="26095"/>
    <cellStyle name="Обычный 4 4 3 2 2 6 3 3" xfId="26096"/>
    <cellStyle name="Обычный 4 4 3 2 2 6 4" xfId="26097"/>
    <cellStyle name="Обычный 4 4 3 2 2 6 4 2" xfId="26098"/>
    <cellStyle name="Обычный 4 4 3 2 2 6 4 3" xfId="26099"/>
    <cellStyle name="Обычный 4 4 3 2 2 6 5" xfId="26100"/>
    <cellStyle name="Обычный 4 4 3 2 2 6 5 2" xfId="26101"/>
    <cellStyle name="Обычный 4 4 3 2 2 6 6" xfId="26102"/>
    <cellStyle name="Обычный 4 4 3 2 2 6 7" xfId="26103"/>
    <cellStyle name="Обычный 4 4 3 2 2 7" xfId="26104"/>
    <cellStyle name="Обычный 4 4 3 2 2 7 2" xfId="26105"/>
    <cellStyle name="Обычный 4 4 3 2 2 7 2 2" xfId="26106"/>
    <cellStyle name="Обычный 4 4 3 2 2 7 2 3" xfId="26107"/>
    <cellStyle name="Обычный 4 4 3 2 2 7 3" xfId="26108"/>
    <cellStyle name="Обычный 4 4 3 2 2 7 3 2" xfId="26109"/>
    <cellStyle name="Обычный 4 4 3 2 2 7 3 3" xfId="26110"/>
    <cellStyle name="Обычный 4 4 3 2 2 7 4" xfId="26111"/>
    <cellStyle name="Обычный 4 4 3 2 2 7 4 2" xfId="26112"/>
    <cellStyle name="Обычный 4 4 3 2 2 7 5" xfId="26113"/>
    <cellStyle name="Обычный 4 4 3 2 2 7 5 2" xfId="26114"/>
    <cellStyle name="Обычный 4 4 3 2 2 7 6" xfId="26115"/>
    <cellStyle name="Обычный 4 4 3 2 2 7 7" xfId="26116"/>
    <cellStyle name="Обычный 4 4 3 2 2 8" xfId="26117"/>
    <cellStyle name="Обычный 4 4 3 2 2 8 2" xfId="26118"/>
    <cellStyle name="Обычный 4 4 3 2 2 8 3" xfId="26119"/>
    <cellStyle name="Обычный 4 4 3 2 2 9" xfId="26120"/>
    <cellStyle name="Обычный 4 4 3 2 2 9 2" xfId="26121"/>
    <cellStyle name="Обычный 4 4 3 2 2 9 3" xfId="26122"/>
    <cellStyle name="Обычный 4 4 3 2 3" xfId="26123"/>
    <cellStyle name="Обычный 4 4 3 2 3 10" xfId="26124"/>
    <cellStyle name="Обычный 4 4 3 2 3 10 2" xfId="26125"/>
    <cellStyle name="Обычный 4 4 3 2 3 11" xfId="26126"/>
    <cellStyle name="Обычный 4 4 3 2 3 12" xfId="26127"/>
    <cellStyle name="Обычный 4 4 3 2 3 2" xfId="26128"/>
    <cellStyle name="Обычный 4 4 3 2 3 2 2" xfId="26129"/>
    <cellStyle name="Обычный 4 4 3 2 3 2 2 2" xfId="26130"/>
    <cellStyle name="Обычный 4 4 3 2 3 2 2 2 2" xfId="26131"/>
    <cellStyle name="Обычный 4 4 3 2 3 2 2 3" xfId="26132"/>
    <cellStyle name="Обычный 4 4 3 2 3 2 2 4" xfId="26133"/>
    <cellStyle name="Обычный 4 4 3 2 3 2 3" xfId="26134"/>
    <cellStyle name="Обычный 4 4 3 2 3 2 3 2" xfId="26135"/>
    <cellStyle name="Обычный 4 4 3 2 3 2 3 3" xfId="26136"/>
    <cellStyle name="Обычный 4 4 3 2 3 2 4" xfId="26137"/>
    <cellStyle name="Обычный 4 4 3 2 3 2 4 2" xfId="26138"/>
    <cellStyle name="Обычный 4 4 3 2 3 2 4 3" xfId="26139"/>
    <cellStyle name="Обычный 4 4 3 2 3 2 5" xfId="26140"/>
    <cellStyle name="Обычный 4 4 3 2 3 2 5 2" xfId="26141"/>
    <cellStyle name="Обычный 4 4 3 2 3 2 5 3" xfId="26142"/>
    <cellStyle name="Обычный 4 4 3 2 3 2 6" xfId="26143"/>
    <cellStyle name="Обычный 4 4 3 2 3 2 6 2" xfId="26144"/>
    <cellStyle name="Обычный 4 4 3 2 3 2 7" xfId="26145"/>
    <cellStyle name="Обычный 4 4 3 2 3 2 8" xfId="26146"/>
    <cellStyle name="Обычный 4 4 3 2 3 3" xfId="26147"/>
    <cellStyle name="Обычный 4 4 3 2 3 3 2" xfId="26148"/>
    <cellStyle name="Обычный 4 4 3 2 3 3 2 2" xfId="26149"/>
    <cellStyle name="Обычный 4 4 3 2 3 3 2 2 2" xfId="26150"/>
    <cellStyle name="Обычный 4 4 3 2 3 3 2 3" xfId="26151"/>
    <cellStyle name="Обычный 4 4 3 2 3 3 2 4" xfId="26152"/>
    <cellStyle name="Обычный 4 4 3 2 3 3 3" xfId="26153"/>
    <cellStyle name="Обычный 4 4 3 2 3 3 3 2" xfId="26154"/>
    <cellStyle name="Обычный 4 4 3 2 3 3 3 3" xfId="26155"/>
    <cellStyle name="Обычный 4 4 3 2 3 3 4" xfId="26156"/>
    <cellStyle name="Обычный 4 4 3 2 3 3 4 2" xfId="26157"/>
    <cellStyle name="Обычный 4 4 3 2 3 3 4 3" xfId="26158"/>
    <cellStyle name="Обычный 4 4 3 2 3 3 5" xfId="26159"/>
    <cellStyle name="Обычный 4 4 3 2 3 3 5 2" xfId="26160"/>
    <cellStyle name="Обычный 4 4 3 2 3 3 5 3" xfId="26161"/>
    <cellStyle name="Обычный 4 4 3 2 3 3 6" xfId="26162"/>
    <cellStyle name="Обычный 4 4 3 2 3 3 6 2" xfId="26163"/>
    <cellStyle name="Обычный 4 4 3 2 3 3 7" xfId="26164"/>
    <cellStyle name="Обычный 4 4 3 2 3 3 8" xfId="26165"/>
    <cellStyle name="Обычный 4 4 3 2 3 4" xfId="26166"/>
    <cellStyle name="Обычный 4 4 3 2 3 4 2" xfId="26167"/>
    <cellStyle name="Обычный 4 4 3 2 3 4 2 2" xfId="26168"/>
    <cellStyle name="Обычный 4 4 3 2 3 4 2 3" xfId="26169"/>
    <cellStyle name="Обычный 4 4 3 2 3 4 3" xfId="26170"/>
    <cellStyle name="Обычный 4 4 3 2 3 4 3 2" xfId="26171"/>
    <cellStyle name="Обычный 4 4 3 2 3 4 3 3" xfId="26172"/>
    <cellStyle name="Обычный 4 4 3 2 3 4 4" xfId="26173"/>
    <cellStyle name="Обычный 4 4 3 2 3 4 4 2" xfId="26174"/>
    <cellStyle name="Обычный 4 4 3 2 3 4 4 3" xfId="26175"/>
    <cellStyle name="Обычный 4 4 3 2 3 4 5" xfId="26176"/>
    <cellStyle name="Обычный 4 4 3 2 3 4 5 2" xfId="26177"/>
    <cellStyle name="Обычный 4 4 3 2 3 4 6" xfId="26178"/>
    <cellStyle name="Обычный 4 4 3 2 3 4 7" xfId="26179"/>
    <cellStyle name="Обычный 4 4 3 2 3 5" xfId="26180"/>
    <cellStyle name="Обычный 4 4 3 2 3 5 2" xfId="26181"/>
    <cellStyle name="Обычный 4 4 3 2 3 5 2 2" xfId="26182"/>
    <cellStyle name="Обычный 4 4 3 2 3 5 2 3" xfId="26183"/>
    <cellStyle name="Обычный 4 4 3 2 3 5 3" xfId="26184"/>
    <cellStyle name="Обычный 4 4 3 2 3 5 3 2" xfId="26185"/>
    <cellStyle name="Обычный 4 4 3 2 3 5 3 3" xfId="26186"/>
    <cellStyle name="Обычный 4 4 3 2 3 5 4" xfId="26187"/>
    <cellStyle name="Обычный 4 4 3 2 3 5 4 2" xfId="26188"/>
    <cellStyle name="Обычный 4 4 3 2 3 5 4 3" xfId="26189"/>
    <cellStyle name="Обычный 4 4 3 2 3 5 5" xfId="26190"/>
    <cellStyle name="Обычный 4 4 3 2 3 5 5 2" xfId="26191"/>
    <cellStyle name="Обычный 4 4 3 2 3 5 6" xfId="26192"/>
    <cellStyle name="Обычный 4 4 3 2 3 5 7" xfId="26193"/>
    <cellStyle name="Обычный 4 4 3 2 3 6" xfId="26194"/>
    <cellStyle name="Обычный 4 4 3 2 3 6 2" xfId="26195"/>
    <cellStyle name="Обычный 4 4 3 2 3 6 2 2" xfId="26196"/>
    <cellStyle name="Обычный 4 4 3 2 3 6 2 3" xfId="26197"/>
    <cellStyle name="Обычный 4 4 3 2 3 6 3" xfId="26198"/>
    <cellStyle name="Обычный 4 4 3 2 3 6 3 2" xfId="26199"/>
    <cellStyle name="Обычный 4 4 3 2 3 6 3 3" xfId="26200"/>
    <cellStyle name="Обычный 4 4 3 2 3 6 4" xfId="26201"/>
    <cellStyle name="Обычный 4 4 3 2 3 6 4 2" xfId="26202"/>
    <cellStyle name="Обычный 4 4 3 2 3 6 5" xfId="26203"/>
    <cellStyle name="Обычный 4 4 3 2 3 6 5 2" xfId="26204"/>
    <cellStyle name="Обычный 4 4 3 2 3 6 6" xfId="26205"/>
    <cellStyle name="Обычный 4 4 3 2 3 6 7" xfId="26206"/>
    <cellStyle name="Обычный 4 4 3 2 3 7" xfId="26207"/>
    <cellStyle name="Обычный 4 4 3 2 3 7 2" xfId="26208"/>
    <cellStyle name="Обычный 4 4 3 2 3 7 3" xfId="26209"/>
    <cellStyle name="Обычный 4 4 3 2 3 8" xfId="26210"/>
    <cellStyle name="Обычный 4 4 3 2 3 8 2" xfId="26211"/>
    <cellStyle name="Обычный 4 4 3 2 3 8 3" xfId="26212"/>
    <cellStyle name="Обычный 4 4 3 2 3 9" xfId="26213"/>
    <cellStyle name="Обычный 4 4 3 2 3 9 2" xfId="26214"/>
    <cellStyle name="Обычный 4 4 3 2 3 9 3" xfId="26215"/>
    <cellStyle name="Обычный 4 4 3 2 4" xfId="26216"/>
    <cellStyle name="Обычный 4 4 3 2 4 2" xfId="26217"/>
    <cellStyle name="Обычный 4 4 3 2 4 2 2" xfId="26218"/>
    <cellStyle name="Обычный 4 4 3 2 4 2 2 2" xfId="26219"/>
    <cellStyle name="Обычный 4 4 3 2 4 2 2 3" xfId="26220"/>
    <cellStyle name="Обычный 4 4 3 2 4 2 3" xfId="26221"/>
    <cellStyle name="Обычный 4 4 3 2 4 2 3 2" xfId="26222"/>
    <cellStyle name="Обычный 4 4 3 2 4 2 3 3" xfId="26223"/>
    <cellStyle name="Обычный 4 4 3 2 4 2 4" xfId="26224"/>
    <cellStyle name="Обычный 4 4 3 2 4 2 4 2" xfId="26225"/>
    <cellStyle name="Обычный 4 4 3 2 4 2 4 3" xfId="26226"/>
    <cellStyle name="Обычный 4 4 3 2 4 2 5" xfId="26227"/>
    <cellStyle name="Обычный 4 4 3 2 4 2 5 2" xfId="26228"/>
    <cellStyle name="Обычный 4 4 3 2 4 2 6" xfId="26229"/>
    <cellStyle name="Обычный 4 4 3 2 4 2 7" xfId="26230"/>
    <cellStyle name="Обычный 4 4 3 2 4 3" xfId="26231"/>
    <cellStyle name="Обычный 4 4 3 2 4 3 2" xfId="26232"/>
    <cellStyle name="Обычный 4 4 3 2 4 3 2 2" xfId="26233"/>
    <cellStyle name="Обычный 4 4 3 2 4 3 3" xfId="26234"/>
    <cellStyle name="Обычный 4 4 3 2 4 3 4" xfId="26235"/>
    <cellStyle name="Обычный 4 4 3 2 4 4" xfId="26236"/>
    <cellStyle name="Обычный 4 4 3 2 4 4 2" xfId="26237"/>
    <cellStyle name="Обычный 4 4 3 2 4 4 3" xfId="26238"/>
    <cellStyle name="Обычный 4 4 3 2 4 5" xfId="26239"/>
    <cellStyle name="Обычный 4 4 3 2 4 5 2" xfId="26240"/>
    <cellStyle name="Обычный 4 4 3 2 4 5 3" xfId="26241"/>
    <cellStyle name="Обычный 4 4 3 2 4 6" xfId="26242"/>
    <cellStyle name="Обычный 4 4 3 2 4 6 2" xfId="26243"/>
    <cellStyle name="Обычный 4 4 3 2 4 6 3" xfId="26244"/>
    <cellStyle name="Обычный 4 4 3 2 4 7" xfId="26245"/>
    <cellStyle name="Обычный 4 4 3 2 4 7 2" xfId="26246"/>
    <cellStyle name="Обычный 4 4 3 2 4 8" xfId="26247"/>
    <cellStyle name="Обычный 4 4 3 2 4 9" xfId="26248"/>
    <cellStyle name="Обычный 4 4 3 2 5" xfId="26249"/>
    <cellStyle name="Обычный 4 4 3 2 5 2" xfId="26250"/>
    <cellStyle name="Обычный 4 4 3 2 5 2 2" xfId="26251"/>
    <cellStyle name="Обычный 4 4 3 2 5 2 2 2" xfId="26252"/>
    <cellStyle name="Обычный 4 4 3 2 5 2 3" xfId="26253"/>
    <cellStyle name="Обычный 4 4 3 2 5 2 4" xfId="26254"/>
    <cellStyle name="Обычный 4 4 3 2 5 3" xfId="26255"/>
    <cellStyle name="Обычный 4 4 3 2 5 3 2" xfId="26256"/>
    <cellStyle name="Обычный 4 4 3 2 5 3 3" xfId="26257"/>
    <cellStyle name="Обычный 4 4 3 2 5 4" xfId="26258"/>
    <cellStyle name="Обычный 4 4 3 2 5 4 2" xfId="26259"/>
    <cellStyle name="Обычный 4 4 3 2 5 4 3" xfId="26260"/>
    <cellStyle name="Обычный 4 4 3 2 5 5" xfId="26261"/>
    <cellStyle name="Обычный 4 4 3 2 5 5 2" xfId="26262"/>
    <cellStyle name="Обычный 4 4 3 2 5 5 3" xfId="26263"/>
    <cellStyle name="Обычный 4 4 3 2 5 6" xfId="26264"/>
    <cellStyle name="Обычный 4 4 3 2 5 6 2" xfId="26265"/>
    <cellStyle name="Обычный 4 4 3 2 5 7" xfId="26266"/>
    <cellStyle name="Обычный 4 4 3 2 5 8" xfId="26267"/>
    <cellStyle name="Обычный 4 4 3 2 6" xfId="26268"/>
    <cellStyle name="Обычный 4 4 3 2 6 2" xfId="26269"/>
    <cellStyle name="Обычный 4 4 3 2 6 2 2" xfId="26270"/>
    <cellStyle name="Обычный 4 4 3 2 6 2 3" xfId="26271"/>
    <cellStyle name="Обычный 4 4 3 2 6 3" xfId="26272"/>
    <cellStyle name="Обычный 4 4 3 2 6 3 2" xfId="26273"/>
    <cellStyle name="Обычный 4 4 3 2 6 3 3" xfId="26274"/>
    <cellStyle name="Обычный 4 4 3 2 6 4" xfId="26275"/>
    <cellStyle name="Обычный 4 4 3 2 6 4 2" xfId="26276"/>
    <cellStyle name="Обычный 4 4 3 2 6 4 3" xfId="26277"/>
    <cellStyle name="Обычный 4 4 3 2 6 5" xfId="26278"/>
    <cellStyle name="Обычный 4 4 3 2 6 5 2" xfId="26279"/>
    <cellStyle name="Обычный 4 4 3 2 6 6" xfId="26280"/>
    <cellStyle name="Обычный 4 4 3 2 6 7" xfId="26281"/>
    <cellStyle name="Обычный 4 4 3 2 7" xfId="26282"/>
    <cellStyle name="Обычный 4 4 3 2 7 2" xfId="26283"/>
    <cellStyle name="Обычный 4 4 3 2 7 2 2" xfId="26284"/>
    <cellStyle name="Обычный 4 4 3 2 7 2 3" xfId="26285"/>
    <cellStyle name="Обычный 4 4 3 2 7 3" xfId="26286"/>
    <cellStyle name="Обычный 4 4 3 2 7 3 2" xfId="26287"/>
    <cellStyle name="Обычный 4 4 3 2 7 3 3" xfId="26288"/>
    <cellStyle name="Обычный 4 4 3 2 7 4" xfId="26289"/>
    <cellStyle name="Обычный 4 4 3 2 7 4 2" xfId="26290"/>
    <cellStyle name="Обычный 4 4 3 2 7 4 3" xfId="26291"/>
    <cellStyle name="Обычный 4 4 3 2 7 5" xfId="26292"/>
    <cellStyle name="Обычный 4 4 3 2 7 5 2" xfId="26293"/>
    <cellStyle name="Обычный 4 4 3 2 7 6" xfId="26294"/>
    <cellStyle name="Обычный 4 4 3 2 7 7" xfId="26295"/>
    <cellStyle name="Обычный 4 4 3 2 8" xfId="26296"/>
    <cellStyle name="Обычный 4 4 3 2 8 2" xfId="26297"/>
    <cellStyle name="Обычный 4 4 3 2 8 2 2" xfId="26298"/>
    <cellStyle name="Обычный 4 4 3 2 8 2 3" xfId="26299"/>
    <cellStyle name="Обычный 4 4 3 2 8 3" xfId="26300"/>
    <cellStyle name="Обычный 4 4 3 2 8 3 2" xfId="26301"/>
    <cellStyle name="Обычный 4 4 3 2 8 3 3" xfId="26302"/>
    <cellStyle name="Обычный 4 4 3 2 8 4" xfId="26303"/>
    <cellStyle name="Обычный 4 4 3 2 8 4 2" xfId="26304"/>
    <cellStyle name="Обычный 4 4 3 2 8 4 3" xfId="26305"/>
    <cellStyle name="Обычный 4 4 3 2 8 5" xfId="26306"/>
    <cellStyle name="Обычный 4 4 3 2 8 5 2" xfId="26307"/>
    <cellStyle name="Обычный 4 4 3 2 8 6" xfId="26308"/>
    <cellStyle name="Обычный 4 4 3 2 8 7" xfId="26309"/>
    <cellStyle name="Обычный 4 4 3 2 9" xfId="26310"/>
    <cellStyle name="Обычный 4 4 3 2 9 2" xfId="26311"/>
    <cellStyle name="Обычный 4 4 3 2 9 2 2" xfId="26312"/>
    <cellStyle name="Обычный 4 4 3 2 9 2 3" xfId="26313"/>
    <cellStyle name="Обычный 4 4 3 2 9 3" xfId="26314"/>
    <cellStyle name="Обычный 4 4 3 2 9 3 2" xfId="26315"/>
    <cellStyle name="Обычный 4 4 3 2 9 3 3" xfId="26316"/>
    <cellStyle name="Обычный 4 4 3 2 9 4" xfId="26317"/>
    <cellStyle name="Обычный 4 4 3 2 9 4 2" xfId="26318"/>
    <cellStyle name="Обычный 4 4 3 2 9 4 3" xfId="26319"/>
    <cellStyle name="Обычный 4 4 3 2 9 5" xfId="26320"/>
    <cellStyle name="Обычный 4 4 3 2 9 5 2" xfId="26321"/>
    <cellStyle name="Обычный 4 4 3 2 9 6" xfId="26322"/>
    <cellStyle name="Обычный 4 4 3 2 9 7" xfId="26323"/>
    <cellStyle name="Обычный 4 4 3 3" xfId="26324"/>
    <cellStyle name="Обычный 4 4 3 3 10" xfId="26325"/>
    <cellStyle name="Обычный 4 4 3 3 10 2" xfId="26326"/>
    <cellStyle name="Обычный 4 4 3 3 10 3" xfId="26327"/>
    <cellStyle name="Обычный 4 4 3 3 11" xfId="26328"/>
    <cellStyle name="Обычный 4 4 3 3 11 2" xfId="26329"/>
    <cellStyle name="Обычный 4 4 3 3 12" xfId="26330"/>
    <cellStyle name="Обычный 4 4 3 3 13" xfId="26331"/>
    <cellStyle name="Обычный 4 4 3 3 2" xfId="26332"/>
    <cellStyle name="Обычный 4 4 3 3 2 2" xfId="26333"/>
    <cellStyle name="Обычный 4 4 3 3 2 2 2" xfId="26334"/>
    <cellStyle name="Обычный 4 4 3 3 2 2 2 2" xfId="26335"/>
    <cellStyle name="Обычный 4 4 3 3 2 2 3" xfId="26336"/>
    <cellStyle name="Обычный 4 4 3 3 2 2 4" xfId="26337"/>
    <cellStyle name="Обычный 4 4 3 3 2 3" xfId="26338"/>
    <cellStyle name="Обычный 4 4 3 3 2 3 2" xfId="26339"/>
    <cellStyle name="Обычный 4 4 3 3 2 3 3" xfId="26340"/>
    <cellStyle name="Обычный 4 4 3 3 2 4" xfId="26341"/>
    <cellStyle name="Обычный 4 4 3 3 2 4 2" xfId="26342"/>
    <cellStyle name="Обычный 4 4 3 3 2 4 3" xfId="26343"/>
    <cellStyle name="Обычный 4 4 3 3 2 5" xfId="26344"/>
    <cellStyle name="Обычный 4 4 3 3 2 5 2" xfId="26345"/>
    <cellStyle name="Обычный 4 4 3 3 2 5 3" xfId="26346"/>
    <cellStyle name="Обычный 4 4 3 3 2 6" xfId="26347"/>
    <cellStyle name="Обычный 4 4 3 3 2 6 2" xfId="26348"/>
    <cellStyle name="Обычный 4 4 3 3 2 7" xfId="26349"/>
    <cellStyle name="Обычный 4 4 3 3 2 8" xfId="26350"/>
    <cellStyle name="Обычный 4 4 3 3 3" xfId="26351"/>
    <cellStyle name="Обычный 4 4 3 3 3 2" xfId="26352"/>
    <cellStyle name="Обычный 4 4 3 3 3 2 2" xfId="26353"/>
    <cellStyle name="Обычный 4 4 3 3 3 2 2 2" xfId="26354"/>
    <cellStyle name="Обычный 4 4 3 3 3 2 3" xfId="26355"/>
    <cellStyle name="Обычный 4 4 3 3 3 2 4" xfId="26356"/>
    <cellStyle name="Обычный 4 4 3 3 3 3" xfId="26357"/>
    <cellStyle name="Обычный 4 4 3 3 3 3 2" xfId="26358"/>
    <cellStyle name="Обычный 4 4 3 3 3 3 3" xfId="26359"/>
    <cellStyle name="Обычный 4 4 3 3 3 4" xfId="26360"/>
    <cellStyle name="Обычный 4 4 3 3 3 4 2" xfId="26361"/>
    <cellStyle name="Обычный 4 4 3 3 3 4 3" xfId="26362"/>
    <cellStyle name="Обычный 4 4 3 3 3 5" xfId="26363"/>
    <cellStyle name="Обычный 4 4 3 3 3 5 2" xfId="26364"/>
    <cellStyle name="Обычный 4 4 3 3 3 5 3" xfId="26365"/>
    <cellStyle name="Обычный 4 4 3 3 3 6" xfId="26366"/>
    <cellStyle name="Обычный 4 4 3 3 3 6 2" xfId="26367"/>
    <cellStyle name="Обычный 4 4 3 3 3 7" xfId="26368"/>
    <cellStyle name="Обычный 4 4 3 3 3 8" xfId="26369"/>
    <cellStyle name="Обычный 4 4 3 3 4" xfId="26370"/>
    <cellStyle name="Обычный 4 4 3 3 4 2" xfId="26371"/>
    <cellStyle name="Обычный 4 4 3 3 4 2 2" xfId="26372"/>
    <cellStyle name="Обычный 4 4 3 3 4 2 3" xfId="26373"/>
    <cellStyle name="Обычный 4 4 3 3 4 3" xfId="26374"/>
    <cellStyle name="Обычный 4 4 3 3 4 3 2" xfId="26375"/>
    <cellStyle name="Обычный 4 4 3 3 4 3 3" xfId="26376"/>
    <cellStyle name="Обычный 4 4 3 3 4 4" xfId="26377"/>
    <cellStyle name="Обычный 4 4 3 3 4 4 2" xfId="26378"/>
    <cellStyle name="Обычный 4 4 3 3 4 4 3" xfId="26379"/>
    <cellStyle name="Обычный 4 4 3 3 4 5" xfId="26380"/>
    <cellStyle name="Обычный 4 4 3 3 4 5 2" xfId="26381"/>
    <cellStyle name="Обычный 4 4 3 3 4 6" xfId="26382"/>
    <cellStyle name="Обычный 4 4 3 3 4 7" xfId="26383"/>
    <cellStyle name="Обычный 4 4 3 3 5" xfId="26384"/>
    <cellStyle name="Обычный 4 4 3 3 5 2" xfId="26385"/>
    <cellStyle name="Обычный 4 4 3 3 5 2 2" xfId="26386"/>
    <cellStyle name="Обычный 4 4 3 3 5 2 3" xfId="26387"/>
    <cellStyle name="Обычный 4 4 3 3 5 3" xfId="26388"/>
    <cellStyle name="Обычный 4 4 3 3 5 3 2" xfId="26389"/>
    <cellStyle name="Обычный 4 4 3 3 5 3 3" xfId="26390"/>
    <cellStyle name="Обычный 4 4 3 3 5 4" xfId="26391"/>
    <cellStyle name="Обычный 4 4 3 3 5 4 2" xfId="26392"/>
    <cellStyle name="Обычный 4 4 3 3 5 4 3" xfId="26393"/>
    <cellStyle name="Обычный 4 4 3 3 5 5" xfId="26394"/>
    <cellStyle name="Обычный 4 4 3 3 5 5 2" xfId="26395"/>
    <cellStyle name="Обычный 4 4 3 3 5 6" xfId="26396"/>
    <cellStyle name="Обычный 4 4 3 3 5 7" xfId="26397"/>
    <cellStyle name="Обычный 4 4 3 3 6" xfId="26398"/>
    <cellStyle name="Обычный 4 4 3 3 6 2" xfId="26399"/>
    <cellStyle name="Обычный 4 4 3 3 6 2 2" xfId="26400"/>
    <cellStyle name="Обычный 4 4 3 3 6 2 3" xfId="26401"/>
    <cellStyle name="Обычный 4 4 3 3 6 3" xfId="26402"/>
    <cellStyle name="Обычный 4 4 3 3 6 3 2" xfId="26403"/>
    <cellStyle name="Обычный 4 4 3 3 6 3 3" xfId="26404"/>
    <cellStyle name="Обычный 4 4 3 3 6 4" xfId="26405"/>
    <cellStyle name="Обычный 4 4 3 3 6 4 2" xfId="26406"/>
    <cellStyle name="Обычный 4 4 3 3 6 4 3" xfId="26407"/>
    <cellStyle name="Обычный 4 4 3 3 6 5" xfId="26408"/>
    <cellStyle name="Обычный 4 4 3 3 6 5 2" xfId="26409"/>
    <cellStyle name="Обычный 4 4 3 3 6 6" xfId="26410"/>
    <cellStyle name="Обычный 4 4 3 3 6 7" xfId="26411"/>
    <cellStyle name="Обычный 4 4 3 3 7" xfId="26412"/>
    <cellStyle name="Обычный 4 4 3 3 7 2" xfId="26413"/>
    <cellStyle name="Обычный 4 4 3 3 7 2 2" xfId="26414"/>
    <cellStyle name="Обычный 4 4 3 3 7 2 3" xfId="26415"/>
    <cellStyle name="Обычный 4 4 3 3 7 3" xfId="26416"/>
    <cellStyle name="Обычный 4 4 3 3 7 3 2" xfId="26417"/>
    <cellStyle name="Обычный 4 4 3 3 7 3 3" xfId="26418"/>
    <cellStyle name="Обычный 4 4 3 3 7 4" xfId="26419"/>
    <cellStyle name="Обычный 4 4 3 3 7 4 2" xfId="26420"/>
    <cellStyle name="Обычный 4 4 3 3 7 5" xfId="26421"/>
    <cellStyle name="Обычный 4 4 3 3 7 5 2" xfId="26422"/>
    <cellStyle name="Обычный 4 4 3 3 7 6" xfId="26423"/>
    <cellStyle name="Обычный 4 4 3 3 7 7" xfId="26424"/>
    <cellStyle name="Обычный 4 4 3 3 8" xfId="26425"/>
    <cellStyle name="Обычный 4 4 3 3 8 2" xfId="26426"/>
    <cellStyle name="Обычный 4 4 3 3 8 3" xfId="26427"/>
    <cellStyle name="Обычный 4 4 3 3 9" xfId="26428"/>
    <cellStyle name="Обычный 4 4 3 3 9 2" xfId="26429"/>
    <cellStyle name="Обычный 4 4 3 3 9 3" xfId="26430"/>
    <cellStyle name="Обычный 4 4 3 4" xfId="26431"/>
    <cellStyle name="Обычный 4 4 3 4 10" xfId="26432"/>
    <cellStyle name="Обычный 4 4 3 4 10 2" xfId="26433"/>
    <cellStyle name="Обычный 4 4 3 4 11" xfId="26434"/>
    <cellStyle name="Обычный 4 4 3 4 12" xfId="26435"/>
    <cellStyle name="Обычный 4 4 3 4 2" xfId="26436"/>
    <cellStyle name="Обычный 4 4 3 4 2 2" xfId="26437"/>
    <cellStyle name="Обычный 4 4 3 4 2 2 2" xfId="26438"/>
    <cellStyle name="Обычный 4 4 3 4 2 2 2 2" xfId="26439"/>
    <cellStyle name="Обычный 4 4 3 4 2 2 3" xfId="26440"/>
    <cellStyle name="Обычный 4 4 3 4 2 2 4" xfId="26441"/>
    <cellStyle name="Обычный 4 4 3 4 2 3" xfId="26442"/>
    <cellStyle name="Обычный 4 4 3 4 2 3 2" xfId="26443"/>
    <cellStyle name="Обычный 4 4 3 4 2 3 3" xfId="26444"/>
    <cellStyle name="Обычный 4 4 3 4 2 4" xfId="26445"/>
    <cellStyle name="Обычный 4 4 3 4 2 4 2" xfId="26446"/>
    <cellStyle name="Обычный 4 4 3 4 2 4 3" xfId="26447"/>
    <cellStyle name="Обычный 4 4 3 4 2 5" xfId="26448"/>
    <cellStyle name="Обычный 4 4 3 4 2 5 2" xfId="26449"/>
    <cellStyle name="Обычный 4 4 3 4 2 5 3" xfId="26450"/>
    <cellStyle name="Обычный 4 4 3 4 2 6" xfId="26451"/>
    <cellStyle name="Обычный 4 4 3 4 2 6 2" xfId="26452"/>
    <cellStyle name="Обычный 4 4 3 4 2 7" xfId="26453"/>
    <cellStyle name="Обычный 4 4 3 4 2 8" xfId="26454"/>
    <cellStyle name="Обычный 4 4 3 4 3" xfId="26455"/>
    <cellStyle name="Обычный 4 4 3 4 3 2" xfId="26456"/>
    <cellStyle name="Обычный 4 4 3 4 3 2 2" xfId="26457"/>
    <cellStyle name="Обычный 4 4 3 4 3 2 2 2" xfId="26458"/>
    <cellStyle name="Обычный 4 4 3 4 3 2 3" xfId="26459"/>
    <cellStyle name="Обычный 4 4 3 4 3 2 4" xfId="26460"/>
    <cellStyle name="Обычный 4 4 3 4 3 3" xfId="26461"/>
    <cellStyle name="Обычный 4 4 3 4 3 3 2" xfId="26462"/>
    <cellStyle name="Обычный 4 4 3 4 3 3 3" xfId="26463"/>
    <cellStyle name="Обычный 4 4 3 4 3 4" xfId="26464"/>
    <cellStyle name="Обычный 4 4 3 4 3 4 2" xfId="26465"/>
    <cellStyle name="Обычный 4 4 3 4 3 4 3" xfId="26466"/>
    <cellStyle name="Обычный 4 4 3 4 3 5" xfId="26467"/>
    <cellStyle name="Обычный 4 4 3 4 3 5 2" xfId="26468"/>
    <cellStyle name="Обычный 4 4 3 4 3 5 3" xfId="26469"/>
    <cellStyle name="Обычный 4 4 3 4 3 6" xfId="26470"/>
    <cellStyle name="Обычный 4 4 3 4 3 6 2" xfId="26471"/>
    <cellStyle name="Обычный 4 4 3 4 3 7" xfId="26472"/>
    <cellStyle name="Обычный 4 4 3 4 3 8" xfId="26473"/>
    <cellStyle name="Обычный 4 4 3 4 4" xfId="26474"/>
    <cellStyle name="Обычный 4 4 3 4 4 2" xfId="26475"/>
    <cellStyle name="Обычный 4 4 3 4 4 2 2" xfId="26476"/>
    <cellStyle name="Обычный 4 4 3 4 4 2 3" xfId="26477"/>
    <cellStyle name="Обычный 4 4 3 4 4 3" xfId="26478"/>
    <cellStyle name="Обычный 4 4 3 4 4 3 2" xfId="26479"/>
    <cellStyle name="Обычный 4 4 3 4 4 3 3" xfId="26480"/>
    <cellStyle name="Обычный 4 4 3 4 4 4" xfId="26481"/>
    <cellStyle name="Обычный 4 4 3 4 4 4 2" xfId="26482"/>
    <cellStyle name="Обычный 4 4 3 4 4 4 3" xfId="26483"/>
    <cellStyle name="Обычный 4 4 3 4 4 5" xfId="26484"/>
    <cellStyle name="Обычный 4 4 3 4 4 5 2" xfId="26485"/>
    <cellStyle name="Обычный 4 4 3 4 4 6" xfId="26486"/>
    <cellStyle name="Обычный 4 4 3 4 4 7" xfId="26487"/>
    <cellStyle name="Обычный 4 4 3 4 5" xfId="26488"/>
    <cellStyle name="Обычный 4 4 3 4 5 2" xfId="26489"/>
    <cellStyle name="Обычный 4 4 3 4 5 2 2" xfId="26490"/>
    <cellStyle name="Обычный 4 4 3 4 5 2 3" xfId="26491"/>
    <cellStyle name="Обычный 4 4 3 4 5 3" xfId="26492"/>
    <cellStyle name="Обычный 4 4 3 4 5 3 2" xfId="26493"/>
    <cellStyle name="Обычный 4 4 3 4 5 3 3" xfId="26494"/>
    <cellStyle name="Обычный 4 4 3 4 5 4" xfId="26495"/>
    <cellStyle name="Обычный 4 4 3 4 5 4 2" xfId="26496"/>
    <cellStyle name="Обычный 4 4 3 4 5 4 3" xfId="26497"/>
    <cellStyle name="Обычный 4 4 3 4 5 5" xfId="26498"/>
    <cellStyle name="Обычный 4 4 3 4 5 5 2" xfId="26499"/>
    <cellStyle name="Обычный 4 4 3 4 5 6" xfId="26500"/>
    <cellStyle name="Обычный 4 4 3 4 5 7" xfId="26501"/>
    <cellStyle name="Обычный 4 4 3 4 6" xfId="26502"/>
    <cellStyle name="Обычный 4 4 3 4 6 2" xfId="26503"/>
    <cellStyle name="Обычный 4 4 3 4 6 2 2" xfId="26504"/>
    <cellStyle name="Обычный 4 4 3 4 6 2 3" xfId="26505"/>
    <cellStyle name="Обычный 4 4 3 4 6 3" xfId="26506"/>
    <cellStyle name="Обычный 4 4 3 4 6 3 2" xfId="26507"/>
    <cellStyle name="Обычный 4 4 3 4 6 3 3" xfId="26508"/>
    <cellStyle name="Обычный 4 4 3 4 6 4" xfId="26509"/>
    <cellStyle name="Обычный 4 4 3 4 6 4 2" xfId="26510"/>
    <cellStyle name="Обычный 4 4 3 4 6 5" xfId="26511"/>
    <cellStyle name="Обычный 4 4 3 4 6 5 2" xfId="26512"/>
    <cellStyle name="Обычный 4 4 3 4 6 6" xfId="26513"/>
    <cellStyle name="Обычный 4 4 3 4 6 7" xfId="26514"/>
    <cellStyle name="Обычный 4 4 3 4 7" xfId="26515"/>
    <cellStyle name="Обычный 4 4 3 4 7 2" xfId="26516"/>
    <cellStyle name="Обычный 4 4 3 4 7 3" xfId="26517"/>
    <cellStyle name="Обычный 4 4 3 4 8" xfId="26518"/>
    <cellStyle name="Обычный 4 4 3 4 8 2" xfId="26519"/>
    <cellStyle name="Обычный 4 4 3 4 8 3" xfId="26520"/>
    <cellStyle name="Обычный 4 4 3 4 9" xfId="26521"/>
    <cellStyle name="Обычный 4 4 3 4 9 2" xfId="26522"/>
    <cellStyle name="Обычный 4 4 3 4 9 3" xfId="26523"/>
    <cellStyle name="Обычный 4 4 3 5" xfId="26524"/>
    <cellStyle name="Обычный 4 4 3 5 2" xfId="26525"/>
    <cellStyle name="Обычный 4 4 3 5 2 2" xfId="26526"/>
    <cellStyle name="Обычный 4 4 3 5 2 2 2" xfId="26527"/>
    <cellStyle name="Обычный 4 4 3 5 2 2 3" xfId="26528"/>
    <cellStyle name="Обычный 4 4 3 5 2 3" xfId="26529"/>
    <cellStyle name="Обычный 4 4 3 5 2 3 2" xfId="26530"/>
    <cellStyle name="Обычный 4 4 3 5 2 3 3" xfId="26531"/>
    <cellStyle name="Обычный 4 4 3 5 2 4" xfId="26532"/>
    <cellStyle name="Обычный 4 4 3 5 2 4 2" xfId="26533"/>
    <cellStyle name="Обычный 4 4 3 5 2 4 3" xfId="26534"/>
    <cellStyle name="Обычный 4 4 3 5 2 5" xfId="26535"/>
    <cellStyle name="Обычный 4 4 3 5 2 5 2" xfId="26536"/>
    <cellStyle name="Обычный 4 4 3 5 2 6" xfId="26537"/>
    <cellStyle name="Обычный 4 4 3 5 2 7" xfId="26538"/>
    <cellStyle name="Обычный 4 4 3 5 3" xfId="26539"/>
    <cellStyle name="Обычный 4 4 3 5 3 2" xfId="26540"/>
    <cellStyle name="Обычный 4 4 3 5 3 2 2" xfId="26541"/>
    <cellStyle name="Обычный 4 4 3 5 3 3" xfId="26542"/>
    <cellStyle name="Обычный 4 4 3 5 3 4" xfId="26543"/>
    <cellStyle name="Обычный 4 4 3 5 4" xfId="26544"/>
    <cellStyle name="Обычный 4 4 3 5 4 2" xfId="26545"/>
    <cellStyle name="Обычный 4 4 3 5 4 3" xfId="26546"/>
    <cellStyle name="Обычный 4 4 3 5 5" xfId="26547"/>
    <cellStyle name="Обычный 4 4 3 5 5 2" xfId="26548"/>
    <cellStyle name="Обычный 4 4 3 5 5 3" xfId="26549"/>
    <cellStyle name="Обычный 4 4 3 5 6" xfId="26550"/>
    <cellStyle name="Обычный 4 4 3 5 6 2" xfId="26551"/>
    <cellStyle name="Обычный 4 4 3 5 6 3" xfId="26552"/>
    <cellStyle name="Обычный 4 4 3 5 7" xfId="26553"/>
    <cellStyle name="Обычный 4 4 3 5 7 2" xfId="26554"/>
    <cellStyle name="Обычный 4 4 3 5 8" xfId="26555"/>
    <cellStyle name="Обычный 4 4 3 5 9" xfId="26556"/>
    <cellStyle name="Обычный 4 4 3 6" xfId="26557"/>
    <cellStyle name="Обычный 4 4 3 6 2" xfId="26558"/>
    <cellStyle name="Обычный 4 4 3 6 2 2" xfId="26559"/>
    <cellStyle name="Обычный 4 4 3 6 2 2 2" xfId="26560"/>
    <cellStyle name="Обычный 4 4 3 6 2 3" xfId="26561"/>
    <cellStyle name="Обычный 4 4 3 6 2 4" xfId="26562"/>
    <cellStyle name="Обычный 4 4 3 6 3" xfId="26563"/>
    <cellStyle name="Обычный 4 4 3 6 3 2" xfId="26564"/>
    <cellStyle name="Обычный 4 4 3 6 3 3" xfId="26565"/>
    <cellStyle name="Обычный 4 4 3 6 4" xfId="26566"/>
    <cellStyle name="Обычный 4 4 3 6 4 2" xfId="26567"/>
    <cellStyle name="Обычный 4 4 3 6 4 3" xfId="26568"/>
    <cellStyle name="Обычный 4 4 3 6 5" xfId="26569"/>
    <cellStyle name="Обычный 4 4 3 6 5 2" xfId="26570"/>
    <cellStyle name="Обычный 4 4 3 6 5 3" xfId="26571"/>
    <cellStyle name="Обычный 4 4 3 6 6" xfId="26572"/>
    <cellStyle name="Обычный 4 4 3 6 6 2" xfId="26573"/>
    <cellStyle name="Обычный 4 4 3 6 7" xfId="26574"/>
    <cellStyle name="Обычный 4 4 3 6 8" xfId="26575"/>
    <cellStyle name="Обычный 4 4 3 7" xfId="26576"/>
    <cellStyle name="Обычный 4 4 3 7 2" xfId="26577"/>
    <cellStyle name="Обычный 4 4 3 7 2 2" xfId="26578"/>
    <cellStyle name="Обычный 4 4 3 7 2 2 2" xfId="26579"/>
    <cellStyle name="Обычный 4 4 3 7 2 3" xfId="26580"/>
    <cellStyle name="Обычный 4 4 3 7 2 4" xfId="26581"/>
    <cellStyle name="Обычный 4 4 3 7 3" xfId="26582"/>
    <cellStyle name="Обычный 4 4 3 7 3 2" xfId="26583"/>
    <cellStyle name="Обычный 4 4 3 7 3 3" xfId="26584"/>
    <cellStyle name="Обычный 4 4 3 7 4" xfId="26585"/>
    <cellStyle name="Обычный 4 4 3 7 4 2" xfId="26586"/>
    <cellStyle name="Обычный 4 4 3 7 4 3" xfId="26587"/>
    <cellStyle name="Обычный 4 4 3 7 5" xfId="26588"/>
    <cellStyle name="Обычный 4 4 3 7 5 2" xfId="26589"/>
    <cellStyle name="Обычный 4 4 3 7 5 3" xfId="26590"/>
    <cellStyle name="Обычный 4 4 3 7 6" xfId="26591"/>
    <cellStyle name="Обычный 4 4 3 7 6 2" xfId="26592"/>
    <cellStyle name="Обычный 4 4 3 7 7" xfId="26593"/>
    <cellStyle name="Обычный 4 4 3 7 8" xfId="26594"/>
    <cellStyle name="Обычный 4 4 3 8" xfId="26595"/>
    <cellStyle name="Обычный 4 4 3 8 2" xfId="26596"/>
    <cellStyle name="Обычный 4 4 3 8 2 2" xfId="26597"/>
    <cellStyle name="Обычный 4 4 3 8 2 3" xfId="26598"/>
    <cellStyle name="Обычный 4 4 3 8 3" xfId="26599"/>
    <cellStyle name="Обычный 4 4 3 8 3 2" xfId="26600"/>
    <cellStyle name="Обычный 4 4 3 8 3 3" xfId="26601"/>
    <cellStyle name="Обычный 4 4 3 8 4" xfId="26602"/>
    <cellStyle name="Обычный 4 4 3 8 4 2" xfId="26603"/>
    <cellStyle name="Обычный 4 4 3 8 4 3" xfId="26604"/>
    <cellStyle name="Обычный 4 4 3 8 5" xfId="26605"/>
    <cellStyle name="Обычный 4 4 3 8 5 2" xfId="26606"/>
    <cellStyle name="Обычный 4 4 3 8 6" xfId="26607"/>
    <cellStyle name="Обычный 4 4 3 8 7" xfId="26608"/>
    <cellStyle name="Обычный 4 4 3 9" xfId="26609"/>
    <cellStyle name="Обычный 4 4 3 9 2" xfId="26610"/>
    <cellStyle name="Обычный 4 4 3 9 2 2" xfId="26611"/>
    <cellStyle name="Обычный 4 4 3 9 2 3" xfId="26612"/>
    <cellStyle name="Обычный 4 4 3 9 3" xfId="26613"/>
    <cellStyle name="Обычный 4 4 3 9 3 2" xfId="26614"/>
    <cellStyle name="Обычный 4 4 3 9 3 3" xfId="26615"/>
    <cellStyle name="Обычный 4 4 3 9 4" xfId="26616"/>
    <cellStyle name="Обычный 4 4 3 9 4 2" xfId="26617"/>
    <cellStyle name="Обычный 4 4 3 9 4 3" xfId="26618"/>
    <cellStyle name="Обычный 4 4 3 9 5" xfId="26619"/>
    <cellStyle name="Обычный 4 4 3 9 5 2" xfId="26620"/>
    <cellStyle name="Обычный 4 4 3 9 6" xfId="26621"/>
    <cellStyle name="Обычный 4 4 3 9 7" xfId="26622"/>
    <cellStyle name="Обычный 4 4 4" xfId="26623"/>
    <cellStyle name="Обычный 4 4 4 10" xfId="26624"/>
    <cellStyle name="Обычный 4 4 4 10 2" xfId="26625"/>
    <cellStyle name="Обычный 4 4 4 10 2 2" xfId="26626"/>
    <cellStyle name="Обычный 4 4 4 10 2 3" xfId="26627"/>
    <cellStyle name="Обычный 4 4 4 10 3" xfId="26628"/>
    <cellStyle name="Обычный 4 4 4 10 3 2" xfId="26629"/>
    <cellStyle name="Обычный 4 4 4 10 3 3" xfId="26630"/>
    <cellStyle name="Обычный 4 4 4 10 4" xfId="26631"/>
    <cellStyle name="Обычный 4 4 4 10 4 2" xfId="26632"/>
    <cellStyle name="Обычный 4 4 4 10 4 3" xfId="26633"/>
    <cellStyle name="Обычный 4 4 4 10 5" xfId="26634"/>
    <cellStyle name="Обычный 4 4 4 10 5 2" xfId="26635"/>
    <cellStyle name="Обычный 4 4 4 10 6" xfId="26636"/>
    <cellStyle name="Обычный 4 4 4 10 7" xfId="26637"/>
    <cellStyle name="Обычный 4 4 4 11" xfId="26638"/>
    <cellStyle name="Обычный 4 4 4 11 2" xfId="26639"/>
    <cellStyle name="Обычный 4 4 4 11 3" xfId="26640"/>
    <cellStyle name="Обычный 4 4 4 12" xfId="26641"/>
    <cellStyle name="Обычный 4 4 4 12 2" xfId="26642"/>
    <cellStyle name="Обычный 4 4 4 12 3" xfId="26643"/>
    <cellStyle name="Обычный 4 4 4 13" xfId="26644"/>
    <cellStyle name="Обычный 4 4 4 13 2" xfId="26645"/>
    <cellStyle name="Обычный 4 4 4 13 3" xfId="26646"/>
    <cellStyle name="Обычный 4 4 4 14" xfId="26647"/>
    <cellStyle name="Обычный 4 4 4 14 2" xfId="26648"/>
    <cellStyle name="Обычный 4 4 4 15" xfId="26649"/>
    <cellStyle name="Обычный 4 4 4 16" xfId="26650"/>
    <cellStyle name="Обычный 4 4 4 2" xfId="26651"/>
    <cellStyle name="Обычный 4 4 4 2 10" xfId="26652"/>
    <cellStyle name="Обычный 4 4 4 2 10 2" xfId="26653"/>
    <cellStyle name="Обычный 4 4 4 2 10 3" xfId="26654"/>
    <cellStyle name="Обычный 4 4 4 2 11" xfId="26655"/>
    <cellStyle name="Обычный 4 4 4 2 11 2" xfId="26656"/>
    <cellStyle name="Обычный 4 4 4 2 12" xfId="26657"/>
    <cellStyle name="Обычный 4 4 4 2 13" xfId="26658"/>
    <cellStyle name="Обычный 4 4 4 2 2" xfId="26659"/>
    <cellStyle name="Обычный 4 4 4 2 2 2" xfId="26660"/>
    <cellStyle name="Обычный 4 4 4 2 2 2 2" xfId="26661"/>
    <cellStyle name="Обычный 4 4 4 2 2 2 2 2" xfId="26662"/>
    <cellStyle name="Обычный 4 4 4 2 2 2 3" xfId="26663"/>
    <cellStyle name="Обычный 4 4 4 2 2 2 4" xfId="26664"/>
    <cellStyle name="Обычный 4 4 4 2 2 3" xfId="26665"/>
    <cellStyle name="Обычный 4 4 4 2 2 3 2" xfId="26666"/>
    <cellStyle name="Обычный 4 4 4 2 2 3 3" xfId="26667"/>
    <cellStyle name="Обычный 4 4 4 2 2 4" xfId="26668"/>
    <cellStyle name="Обычный 4 4 4 2 2 4 2" xfId="26669"/>
    <cellStyle name="Обычный 4 4 4 2 2 4 3" xfId="26670"/>
    <cellStyle name="Обычный 4 4 4 2 2 5" xfId="26671"/>
    <cellStyle name="Обычный 4 4 4 2 2 5 2" xfId="26672"/>
    <cellStyle name="Обычный 4 4 4 2 2 5 3" xfId="26673"/>
    <cellStyle name="Обычный 4 4 4 2 2 6" xfId="26674"/>
    <cellStyle name="Обычный 4 4 4 2 2 6 2" xfId="26675"/>
    <cellStyle name="Обычный 4 4 4 2 2 7" xfId="26676"/>
    <cellStyle name="Обычный 4 4 4 2 2 8" xfId="26677"/>
    <cellStyle name="Обычный 4 4 4 2 3" xfId="26678"/>
    <cellStyle name="Обычный 4 4 4 2 3 2" xfId="26679"/>
    <cellStyle name="Обычный 4 4 4 2 3 2 2" xfId="26680"/>
    <cellStyle name="Обычный 4 4 4 2 3 2 2 2" xfId="26681"/>
    <cellStyle name="Обычный 4 4 4 2 3 2 3" xfId="26682"/>
    <cellStyle name="Обычный 4 4 4 2 3 2 4" xfId="26683"/>
    <cellStyle name="Обычный 4 4 4 2 3 3" xfId="26684"/>
    <cellStyle name="Обычный 4 4 4 2 3 3 2" xfId="26685"/>
    <cellStyle name="Обычный 4 4 4 2 3 3 3" xfId="26686"/>
    <cellStyle name="Обычный 4 4 4 2 3 4" xfId="26687"/>
    <cellStyle name="Обычный 4 4 4 2 3 4 2" xfId="26688"/>
    <cellStyle name="Обычный 4 4 4 2 3 4 3" xfId="26689"/>
    <cellStyle name="Обычный 4 4 4 2 3 5" xfId="26690"/>
    <cellStyle name="Обычный 4 4 4 2 3 5 2" xfId="26691"/>
    <cellStyle name="Обычный 4 4 4 2 3 5 3" xfId="26692"/>
    <cellStyle name="Обычный 4 4 4 2 3 6" xfId="26693"/>
    <cellStyle name="Обычный 4 4 4 2 3 6 2" xfId="26694"/>
    <cellStyle name="Обычный 4 4 4 2 3 7" xfId="26695"/>
    <cellStyle name="Обычный 4 4 4 2 3 8" xfId="26696"/>
    <cellStyle name="Обычный 4 4 4 2 4" xfId="26697"/>
    <cellStyle name="Обычный 4 4 4 2 4 2" xfId="26698"/>
    <cellStyle name="Обычный 4 4 4 2 4 2 2" xfId="26699"/>
    <cellStyle name="Обычный 4 4 4 2 4 2 3" xfId="26700"/>
    <cellStyle name="Обычный 4 4 4 2 4 3" xfId="26701"/>
    <cellStyle name="Обычный 4 4 4 2 4 3 2" xfId="26702"/>
    <cellStyle name="Обычный 4 4 4 2 4 3 3" xfId="26703"/>
    <cellStyle name="Обычный 4 4 4 2 4 4" xfId="26704"/>
    <cellStyle name="Обычный 4 4 4 2 4 4 2" xfId="26705"/>
    <cellStyle name="Обычный 4 4 4 2 4 4 3" xfId="26706"/>
    <cellStyle name="Обычный 4 4 4 2 4 5" xfId="26707"/>
    <cellStyle name="Обычный 4 4 4 2 4 5 2" xfId="26708"/>
    <cellStyle name="Обычный 4 4 4 2 4 6" xfId="26709"/>
    <cellStyle name="Обычный 4 4 4 2 4 7" xfId="26710"/>
    <cellStyle name="Обычный 4 4 4 2 5" xfId="26711"/>
    <cellStyle name="Обычный 4 4 4 2 5 2" xfId="26712"/>
    <cellStyle name="Обычный 4 4 4 2 5 2 2" xfId="26713"/>
    <cellStyle name="Обычный 4 4 4 2 5 2 3" xfId="26714"/>
    <cellStyle name="Обычный 4 4 4 2 5 3" xfId="26715"/>
    <cellStyle name="Обычный 4 4 4 2 5 3 2" xfId="26716"/>
    <cellStyle name="Обычный 4 4 4 2 5 3 3" xfId="26717"/>
    <cellStyle name="Обычный 4 4 4 2 5 4" xfId="26718"/>
    <cellStyle name="Обычный 4 4 4 2 5 4 2" xfId="26719"/>
    <cellStyle name="Обычный 4 4 4 2 5 4 3" xfId="26720"/>
    <cellStyle name="Обычный 4 4 4 2 5 5" xfId="26721"/>
    <cellStyle name="Обычный 4 4 4 2 5 5 2" xfId="26722"/>
    <cellStyle name="Обычный 4 4 4 2 5 6" xfId="26723"/>
    <cellStyle name="Обычный 4 4 4 2 5 7" xfId="26724"/>
    <cellStyle name="Обычный 4 4 4 2 6" xfId="26725"/>
    <cellStyle name="Обычный 4 4 4 2 6 2" xfId="26726"/>
    <cellStyle name="Обычный 4 4 4 2 6 2 2" xfId="26727"/>
    <cellStyle name="Обычный 4 4 4 2 6 2 3" xfId="26728"/>
    <cellStyle name="Обычный 4 4 4 2 6 3" xfId="26729"/>
    <cellStyle name="Обычный 4 4 4 2 6 3 2" xfId="26730"/>
    <cellStyle name="Обычный 4 4 4 2 6 3 3" xfId="26731"/>
    <cellStyle name="Обычный 4 4 4 2 6 4" xfId="26732"/>
    <cellStyle name="Обычный 4 4 4 2 6 4 2" xfId="26733"/>
    <cellStyle name="Обычный 4 4 4 2 6 4 3" xfId="26734"/>
    <cellStyle name="Обычный 4 4 4 2 6 5" xfId="26735"/>
    <cellStyle name="Обычный 4 4 4 2 6 5 2" xfId="26736"/>
    <cellStyle name="Обычный 4 4 4 2 6 6" xfId="26737"/>
    <cellStyle name="Обычный 4 4 4 2 6 7" xfId="26738"/>
    <cellStyle name="Обычный 4 4 4 2 7" xfId="26739"/>
    <cellStyle name="Обычный 4 4 4 2 7 2" xfId="26740"/>
    <cellStyle name="Обычный 4 4 4 2 7 2 2" xfId="26741"/>
    <cellStyle name="Обычный 4 4 4 2 7 2 3" xfId="26742"/>
    <cellStyle name="Обычный 4 4 4 2 7 3" xfId="26743"/>
    <cellStyle name="Обычный 4 4 4 2 7 3 2" xfId="26744"/>
    <cellStyle name="Обычный 4 4 4 2 7 3 3" xfId="26745"/>
    <cellStyle name="Обычный 4 4 4 2 7 4" xfId="26746"/>
    <cellStyle name="Обычный 4 4 4 2 7 4 2" xfId="26747"/>
    <cellStyle name="Обычный 4 4 4 2 7 5" xfId="26748"/>
    <cellStyle name="Обычный 4 4 4 2 7 5 2" xfId="26749"/>
    <cellStyle name="Обычный 4 4 4 2 7 6" xfId="26750"/>
    <cellStyle name="Обычный 4 4 4 2 7 7" xfId="26751"/>
    <cellStyle name="Обычный 4 4 4 2 8" xfId="26752"/>
    <cellStyle name="Обычный 4 4 4 2 8 2" xfId="26753"/>
    <cellStyle name="Обычный 4 4 4 2 8 3" xfId="26754"/>
    <cellStyle name="Обычный 4 4 4 2 9" xfId="26755"/>
    <cellStyle name="Обычный 4 4 4 2 9 2" xfId="26756"/>
    <cellStyle name="Обычный 4 4 4 2 9 3" xfId="26757"/>
    <cellStyle name="Обычный 4 4 4 3" xfId="26758"/>
    <cellStyle name="Обычный 4 4 4 3 10" xfId="26759"/>
    <cellStyle name="Обычный 4 4 4 3 10 2" xfId="26760"/>
    <cellStyle name="Обычный 4 4 4 3 11" xfId="26761"/>
    <cellStyle name="Обычный 4 4 4 3 12" xfId="26762"/>
    <cellStyle name="Обычный 4 4 4 3 2" xfId="26763"/>
    <cellStyle name="Обычный 4 4 4 3 2 2" xfId="26764"/>
    <cellStyle name="Обычный 4 4 4 3 2 2 2" xfId="26765"/>
    <cellStyle name="Обычный 4 4 4 3 2 2 2 2" xfId="26766"/>
    <cellStyle name="Обычный 4 4 4 3 2 2 3" xfId="26767"/>
    <cellStyle name="Обычный 4 4 4 3 2 2 4" xfId="26768"/>
    <cellStyle name="Обычный 4 4 4 3 2 3" xfId="26769"/>
    <cellStyle name="Обычный 4 4 4 3 2 3 2" xfId="26770"/>
    <cellStyle name="Обычный 4 4 4 3 2 3 3" xfId="26771"/>
    <cellStyle name="Обычный 4 4 4 3 2 4" xfId="26772"/>
    <cellStyle name="Обычный 4 4 4 3 2 4 2" xfId="26773"/>
    <cellStyle name="Обычный 4 4 4 3 2 4 3" xfId="26774"/>
    <cellStyle name="Обычный 4 4 4 3 2 5" xfId="26775"/>
    <cellStyle name="Обычный 4 4 4 3 2 5 2" xfId="26776"/>
    <cellStyle name="Обычный 4 4 4 3 2 5 3" xfId="26777"/>
    <cellStyle name="Обычный 4 4 4 3 2 6" xfId="26778"/>
    <cellStyle name="Обычный 4 4 4 3 2 6 2" xfId="26779"/>
    <cellStyle name="Обычный 4 4 4 3 2 7" xfId="26780"/>
    <cellStyle name="Обычный 4 4 4 3 2 8" xfId="26781"/>
    <cellStyle name="Обычный 4 4 4 3 3" xfId="26782"/>
    <cellStyle name="Обычный 4 4 4 3 3 2" xfId="26783"/>
    <cellStyle name="Обычный 4 4 4 3 3 2 2" xfId="26784"/>
    <cellStyle name="Обычный 4 4 4 3 3 2 2 2" xfId="26785"/>
    <cellStyle name="Обычный 4 4 4 3 3 2 3" xfId="26786"/>
    <cellStyle name="Обычный 4 4 4 3 3 2 4" xfId="26787"/>
    <cellStyle name="Обычный 4 4 4 3 3 3" xfId="26788"/>
    <cellStyle name="Обычный 4 4 4 3 3 3 2" xfId="26789"/>
    <cellStyle name="Обычный 4 4 4 3 3 3 3" xfId="26790"/>
    <cellStyle name="Обычный 4 4 4 3 3 4" xfId="26791"/>
    <cellStyle name="Обычный 4 4 4 3 3 4 2" xfId="26792"/>
    <cellStyle name="Обычный 4 4 4 3 3 4 3" xfId="26793"/>
    <cellStyle name="Обычный 4 4 4 3 3 5" xfId="26794"/>
    <cellStyle name="Обычный 4 4 4 3 3 5 2" xfId="26795"/>
    <cellStyle name="Обычный 4 4 4 3 3 5 3" xfId="26796"/>
    <cellStyle name="Обычный 4 4 4 3 3 6" xfId="26797"/>
    <cellStyle name="Обычный 4 4 4 3 3 6 2" xfId="26798"/>
    <cellStyle name="Обычный 4 4 4 3 3 7" xfId="26799"/>
    <cellStyle name="Обычный 4 4 4 3 3 8" xfId="26800"/>
    <cellStyle name="Обычный 4 4 4 3 4" xfId="26801"/>
    <cellStyle name="Обычный 4 4 4 3 4 2" xfId="26802"/>
    <cellStyle name="Обычный 4 4 4 3 4 2 2" xfId="26803"/>
    <cellStyle name="Обычный 4 4 4 3 4 2 3" xfId="26804"/>
    <cellStyle name="Обычный 4 4 4 3 4 3" xfId="26805"/>
    <cellStyle name="Обычный 4 4 4 3 4 3 2" xfId="26806"/>
    <cellStyle name="Обычный 4 4 4 3 4 3 3" xfId="26807"/>
    <cellStyle name="Обычный 4 4 4 3 4 4" xfId="26808"/>
    <cellStyle name="Обычный 4 4 4 3 4 4 2" xfId="26809"/>
    <cellStyle name="Обычный 4 4 4 3 4 4 3" xfId="26810"/>
    <cellStyle name="Обычный 4 4 4 3 4 5" xfId="26811"/>
    <cellStyle name="Обычный 4 4 4 3 4 5 2" xfId="26812"/>
    <cellStyle name="Обычный 4 4 4 3 4 6" xfId="26813"/>
    <cellStyle name="Обычный 4 4 4 3 4 7" xfId="26814"/>
    <cellStyle name="Обычный 4 4 4 3 5" xfId="26815"/>
    <cellStyle name="Обычный 4 4 4 3 5 2" xfId="26816"/>
    <cellStyle name="Обычный 4 4 4 3 5 2 2" xfId="26817"/>
    <cellStyle name="Обычный 4 4 4 3 5 2 3" xfId="26818"/>
    <cellStyle name="Обычный 4 4 4 3 5 3" xfId="26819"/>
    <cellStyle name="Обычный 4 4 4 3 5 3 2" xfId="26820"/>
    <cellStyle name="Обычный 4 4 4 3 5 3 3" xfId="26821"/>
    <cellStyle name="Обычный 4 4 4 3 5 4" xfId="26822"/>
    <cellStyle name="Обычный 4 4 4 3 5 4 2" xfId="26823"/>
    <cellStyle name="Обычный 4 4 4 3 5 4 3" xfId="26824"/>
    <cellStyle name="Обычный 4 4 4 3 5 5" xfId="26825"/>
    <cellStyle name="Обычный 4 4 4 3 5 5 2" xfId="26826"/>
    <cellStyle name="Обычный 4 4 4 3 5 6" xfId="26827"/>
    <cellStyle name="Обычный 4 4 4 3 5 7" xfId="26828"/>
    <cellStyle name="Обычный 4 4 4 3 6" xfId="26829"/>
    <cellStyle name="Обычный 4 4 4 3 6 2" xfId="26830"/>
    <cellStyle name="Обычный 4 4 4 3 6 2 2" xfId="26831"/>
    <cellStyle name="Обычный 4 4 4 3 6 2 3" xfId="26832"/>
    <cellStyle name="Обычный 4 4 4 3 6 3" xfId="26833"/>
    <cellStyle name="Обычный 4 4 4 3 6 3 2" xfId="26834"/>
    <cellStyle name="Обычный 4 4 4 3 6 3 3" xfId="26835"/>
    <cellStyle name="Обычный 4 4 4 3 6 4" xfId="26836"/>
    <cellStyle name="Обычный 4 4 4 3 6 4 2" xfId="26837"/>
    <cellStyle name="Обычный 4 4 4 3 6 5" xfId="26838"/>
    <cellStyle name="Обычный 4 4 4 3 6 5 2" xfId="26839"/>
    <cellStyle name="Обычный 4 4 4 3 6 6" xfId="26840"/>
    <cellStyle name="Обычный 4 4 4 3 6 7" xfId="26841"/>
    <cellStyle name="Обычный 4 4 4 3 7" xfId="26842"/>
    <cellStyle name="Обычный 4 4 4 3 7 2" xfId="26843"/>
    <cellStyle name="Обычный 4 4 4 3 7 3" xfId="26844"/>
    <cellStyle name="Обычный 4 4 4 3 8" xfId="26845"/>
    <cellStyle name="Обычный 4 4 4 3 8 2" xfId="26846"/>
    <cellStyle name="Обычный 4 4 4 3 8 3" xfId="26847"/>
    <cellStyle name="Обычный 4 4 4 3 9" xfId="26848"/>
    <cellStyle name="Обычный 4 4 4 3 9 2" xfId="26849"/>
    <cellStyle name="Обычный 4 4 4 3 9 3" xfId="26850"/>
    <cellStyle name="Обычный 4 4 4 4" xfId="26851"/>
    <cellStyle name="Обычный 4 4 4 4 2" xfId="26852"/>
    <cellStyle name="Обычный 4 4 4 4 2 2" xfId="26853"/>
    <cellStyle name="Обычный 4 4 4 4 2 2 2" xfId="26854"/>
    <cellStyle name="Обычный 4 4 4 4 2 2 3" xfId="26855"/>
    <cellStyle name="Обычный 4 4 4 4 2 3" xfId="26856"/>
    <cellStyle name="Обычный 4 4 4 4 2 3 2" xfId="26857"/>
    <cellStyle name="Обычный 4 4 4 4 2 3 3" xfId="26858"/>
    <cellStyle name="Обычный 4 4 4 4 2 4" xfId="26859"/>
    <cellStyle name="Обычный 4 4 4 4 2 4 2" xfId="26860"/>
    <cellStyle name="Обычный 4 4 4 4 2 4 3" xfId="26861"/>
    <cellStyle name="Обычный 4 4 4 4 2 5" xfId="26862"/>
    <cellStyle name="Обычный 4 4 4 4 2 5 2" xfId="26863"/>
    <cellStyle name="Обычный 4 4 4 4 2 6" xfId="26864"/>
    <cellStyle name="Обычный 4 4 4 4 2 7" xfId="26865"/>
    <cellStyle name="Обычный 4 4 4 4 3" xfId="26866"/>
    <cellStyle name="Обычный 4 4 4 4 3 2" xfId="26867"/>
    <cellStyle name="Обычный 4 4 4 4 3 2 2" xfId="26868"/>
    <cellStyle name="Обычный 4 4 4 4 3 3" xfId="26869"/>
    <cellStyle name="Обычный 4 4 4 4 3 4" xfId="26870"/>
    <cellStyle name="Обычный 4 4 4 4 4" xfId="26871"/>
    <cellStyle name="Обычный 4 4 4 4 4 2" xfId="26872"/>
    <cellStyle name="Обычный 4 4 4 4 4 3" xfId="26873"/>
    <cellStyle name="Обычный 4 4 4 4 5" xfId="26874"/>
    <cellStyle name="Обычный 4 4 4 4 5 2" xfId="26875"/>
    <cellStyle name="Обычный 4 4 4 4 5 3" xfId="26876"/>
    <cellStyle name="Обычный 4 4 4 4 6" xfId="26877"/>
    <cellStyle name="Обычный 4 4 4 4 6 2" xfId="26878"/>
    <cellStyle name="Обычный 4 4 4 4 6 3" xfId="26879"/>
    <cellStyle name="Обычный 4 4 4 4 7" xfId="26880"/>
    <cellStyle name="Обычный 4 4 4 4 7 2" xfId="26881"/>
    <cellStyle name="Обычный 4 4 4 4 8" xfId="26882"/>
    <cellStyle name="Обычный 4 4 4 4 9" xfId="26883"/>
    <cellStyle name="Обычный 4 4 4 5" xfId="26884"/>
    <cellStyle name="Обычный 4 4 4 5 2" xfId="26885"/>
    <cellStyle name="Обычный 4 4 4 5 2 2" xfId="26886"/>
    <cellStyle name="Обычный 4 4 4 5 2 2 2" xfId="26887"/>
    <cellStyle name="Обычный 4 4 4 5 2 3" xfId="26888"/>
    <cellStyle name="Обычный 4 4 4 5 2 4" xfId="26889"/>
    <cellStyle name="Обычный 4 4 4 5 3" xfId="26890"/>
    <cellStyle name="Обычный 4 4 4 5 3 2" xfId="26891"/>
    <cellStyle name="Обычный 4 4 4 5 3 3" xfId="26892"/>
    <cellStyle name="Обычный 4 4 4 5 4" xfId="26893"/>
    <cellStyle name="Обычный 4 4 4 5 4 2" xfId="26894"/>
    <cellStyle name="Обычный 4 4 4 5 4 3" xfId="26895"/>
    <cellStyle name="Обычный 4 4 4 5 5" xfId="26896"/>
    <cellStyle name="Обычный 4 4 4 5 5 2" xfId="26897"/>
    <cellStyle name="Обычный 4 4 4 5 5 3" xfId="26898"/>
    <cellStyle name="Обычный 4 4 4 5 6" xfId="26899"/>
    <cellStyle name="Обычный 4 4 4 5 6 2" xfId="26900"/>
    <cellStyle name="Обычный 4 4 4 5 7" xfId="26901"/>
    <cellStyle name="Обычный 4 4 4 5 8" xfId="26902"/>
    <cellStyle name="Обычный 4 4 4 6" xfId="26903"/>
    <cellStyle name="Обычный 4 4 4 6 2" xfId="26904"/>
    <cellStyle name="Обычный 4 4 4 6 2 2" xfId="26905"/>
    <cellStyle name="Обычный 4 4 4 6 2 2 2" xfId="26906"/>
    <cellStyle name="Обычный 4 4 4 6 2 3" xfId="26907"/>
    <cellStyle name="Обычный 4 4 4 6 2 4" xfId="26908"/>
    <cellStyle name="Обычный 4 4 4 6 3" xfId="26909"/>
    <cellStyle name="Обычный 4 4 4 6 3 2" xfId="26910"/>
    <cellStyle name="Обычный 4 4 4 6 3 3" xfId="26911"/>
    <cellStyle name="Обычный 4 4 4 6 4" xfId="26912"/>
    <cellStyle name="Обычный 4 4 4 6 4 2" xfId="26913"/>
    <cellStyle name="Обычный 4 4 4 6 4 3" xfId="26914"/>
    <cellStyle name="Обычный 4 4 4 6 5" xfId="26915"/>
    <cellStyle name="Обычный 4 4 4 6 5 2" xfId="26916"/>
    <cellStyle name="Обычный 4 4 4 6 5 3" xfId="26917"/>
    <cellStyle name="Обычный 4 4 4 6 6" xfId="26918"/>
    <cellStyle name="Обычный 4 4 4 6 6 2" xfId="26919"/>
    <cellStyle name="Обычный 4 4 4 6 7" xfId="26920"/>
    <cellStyle name="Обычный 4 4 4 6 8" xfId="26921"/>
    <cellStyle name="Обычный 4 4 4 7" xfId="26922"/>
    <cellStyle name="Обычный 4 4 4 7 2" xfId="26923"/>
    <cellStyle name="Обычный 4 4 4 7 2 2" xfId="26924"/>
    <cellStyle name="Обычный 4 4 4 7 2 3" xfId="26925"/>
    <cellStyle name="Обычный 4 4 4 7 3" xfId="26926"/>
    <cellStyle name="Обычный 4 4 4 7 3 2" xfId="26927"/>
    <cellStyle name="Обычный 4 4 4 7 3 3" xfId="26928"/>
    <cellStyle name="Обычный 4 4 4 7 4" xfId="26929"/>
    <cellStyle name="Обычный 4 4 4 7 4 2" xfId="26930"/>
    <cellStyle name="Обычный 4 4 4 7 4 3" xfId="26931"/>
    <cellStyle name="Обычный 4 4 4 7 5" xfId="26932"/>
    <cellStyle name="Обычный 4 4 4 7 5 2" xfId="26933"/>
    <cellStyle name="Обычный 4 4 4 7 6" xfId="26934"/>
    <cellStyle name="Обычный 4 4 4 7 7" xfId="26935"/>
    <cellStyle name="Обычный 4 4 4 8" xfId="26936"/>
    <cellStyle name="Обычный 4 4 4 8 2" xfId="26937"/>
    <cellStyle name="Обычный 4 4 4 8 2 2" xfId="26938"/>
    <cellStyle name="Обычный 4 4 4 8 2 3" xfId="26939"/>
    <cellStyle name="Обычный 4 4 4 8 3" xfId="26940"/>
    <cellStyle name="Обычный 4 4 4 8 3 2" xfId="26941"/>
    <cellStyle name="Обычный 4 4 4 8 3 3" xfId="26942"/>
    <cellStyle name="Обычный 4 4 4 8 4" xfId="26943"/>
    <cellStyle name="Обычный 4 4 4 8 4 2" xfId="26944"/>
    <cellStyle name="Обычный 4 4 4 8 4 3" xfId="26945"/>
    <cellStyle name="Обычный 4 4 4 8 5" xfId="26946"/>
    <cellStyle name="Обычный 4 4 4 8 5 2" xfId="26947"/>
    <cellStyle name="Обычный 4 4 4 8 6" xfId="26948"/>
    <cellStyle name="Обычный 4 4 4 8 7" xfId="26949"/>
    <cellStyle name="Обычный 4 4 4 9" xfId="26950"/>
    <cellStyle name="Обычный 4 4 4 9 2" xfId="26951"/>
    <cellStyle name="Обычный 4 4 4 9 2 2" xfId="26952"/>
    <cellStyle name="Обычный 4 4 4 9 2 3" xfId="26953"/>
    <cellStyle name="Обычный 4 4 4 9 3" xfId="26954"/>
    <cellStyle name="Обычный 4 4 4 9 3 2" xfId="26955"/>
    <cellStyle name="Обычный 4 4 4 9 3 3" xfId="26956"/>
    <cellStyle name="Обычный 4 4 4 9 4" xfId="26957"/>
    <cellStyle name="Обычный 4 4 4 9 4 2" xfId="26958"/>
    <cellStyle name="Обычный 4 4 4 9 4 3" xfId="26959"/>
    <cellStyle name="Обычный 4 4 4 9 5" xfId="26960"/>
    <cellStyle name="Обычный 4 4 4 9 5 2" xfId="26961"/>
    <cellStyle name="Обычный 4 4 4 9 6" xfId="26962"/>
    <cellStyle name="Обычный 4 4 4 9 7" xfId="26963"/>
    <cellStyle name="Обычный 4 4 5" xfId="26964"/>
    <cellStyle name="Обычный 4 4 5 10" xfId="26965"/>
    <cellStyle name="Обычный 4 4 5 10 2" xfId="26966"/>
    <cellStyle name="Обычный 4 4 5 10 2 2" xfId="26967"/>
    <cellStyle name="Обычный 4 4 5 10 2 3" xfId="26968"/>
    <cellStyle name="Обычный 4 4 5 10 3" xfId="26969"/>
    <cellStyle name="Обычный 4 4 5 10 3 2" xfId="26970"/>
    <cellStyle name="Обычный 4 4 5 10 3 3" xfId="26971"/>
    <cellStyle name="Обычный 4 4 5 10 4" xfId="26972"/>
    <cellStyle name="Обычный 4 4 5 10 4 2" xfId="26973"/>
    <cellStyle name="Обычный 4 4 5 10 4 3" xfId="26974"/>
    <cellStyle name="Обычный 4 4 5 10 5" xfId="26975"/>
    <cellStyle name="Обычный 4 4 5 10 5 2" xfId="26976"/>
    <cellStyle name="Обычный 4 4 5 10 6" xfId="26977"/>
    <cellStyle name="Обычный 4 4 5 10 7" xfId="26978"/>
    <cellStyle name="Обычный 4 4 5 11" xfId="26979"/>
    <cellStyle name="Обычный 4 4 5 11 2" xfId="26980"/>
    <cellStyle name="Обычный 4 4 5 11 3" xfId="26981"/>
    <cellStyle name="Обычный 4 4 5 12" xfId="26982"/>
    <cellStyle name="Обычный 4 4 5 12 2" xfId="26983"/>
    <cellStyle name="Обычный 4 4 5 12 3" xfId="26984"/>
    <cellStyle name="Обычный 4 4 5 13" xfId="26985"/>
    <cellStyle name="Обычный 4 4 5 13 2" xfId="26986"/>
    <cellStyle name="Обычный 4 4 5 13 3" xfId="26987"/>
    <cellStyle name="Обычный 4 4 5 14" xfId="26988"/>
    <cellStyle name="Обычный 4 4 5 14 2" xfId="26989"/>
    <cellStyle name="Обычный 4 4 5 15" xfId="26990"/>
    <cellStyle name="Обычный 4 4 5 16" xfId="26991"/>
    <cellStyle name="Обычный 4 4 5 2" xfId="26992"/>
    <cellStyle name="Обычный 4 4 5 2 10" xfId="26993"/>
    <cellStyle name="Обычный 4 4 5 2 10 2" xfId="26994"/>
    <cellStyle name="Обычный 4 4 5 2 10 3" xfId="26995"/>
    <cellStyle name="Обычный 4 4 5 2 11" xfId="26996"/>
    <cellStyle name="Обычный 4 4 5 2 11 2" xfId="26997"/>
    <cellStyle name="Обычный 4 4 5 2 12" xfId="26998"/>
    <cellStyle name="Обычный 4 4 5 2 13" xfId="26999"/>
    <cellStyle name="Обычный 4 4 5 2 2" xfId="27000"/>
    <cellStyle name="Обычный 4 4 5 2 2 2" xfId="27001"/>
    <cellStyle name="Обычный 4 4 5 2 2 2 2" xfId="27002"/>
    <cellStyle name="Обычный 4 4 5 2 2 2 2 2" xfId="27003"/>
    <cellStyle name="Обычный 4 4 5 2 2 2 3" xfId="27004"/>
    <cellStyle name="Обычный 4 4 5 2 2 2 4" xfId="27005"/>
    <cellStyle name="Обычный 4 4 5 2 2 3" xfId="27006"/>
    <cellStyle name="Обычный 4 4 5 2 2 3 2" xfId="27007"/>
    <cellStyle name="Обычный 4 4 5 2 2 3 3" xfId="27008"/>
    <cellStyle name="Обычный 4 4 5 2 2 4" xfId="27009"/>
    <cellStyle name="Обычный 4 4 5 2 2 4 2" xfId="27010"/>
    <cellStyle name="Обычный 4 4 5 2 2 4 3" xfId="27011"/>
    <cellStyle name="Обычный 4 4 5 2 2 5" xfId="27012"/>
    <cellStyle name="Обычный 4 4 5 2 2 5 2" xfId="27013"/>
    <cellStyle name="Обычный 4 4 5 2 2 5 3" xfId="27014"/>
    <cellStyle name="Обычный 4 4 5 2 2 6" xfId="27015"/>
    <cellStyle name="Обычный 4 4 5 2 2 6 2" xfId="27016"/>
    <cellStyle name="Обычный 4 4 5 2 2 7" xfId="27017"/>
    <cellStyle name="Обычный 4 4 5 2 2 8" xfId="27018"/>
    <cellStyle name="Обычный 4 4 5 2 3" xfId="27019"/>
    <cellStyle name="Обычный 4 4 5 2 3 2" xfId="27020"/>
    <cellStyle name="Обычный 4 4 5 2 3 2 2" xfId="27021"/>
    <cellStyle name="Обычный 4 4 5 2 3 2 2 2" xfId="27022"/>
    <cellStyle name="Обычный 4 4 5 2 3 2 3" xfId="27023"/>
    <cellStyle name="Обычный 4 4 5 2 3 2 4" xfId="27024"/>
    <cellStyle name="Обычный 4 4 5 2 3 3" xfId="27025"/>
    <cellStyle name="Обычный 4 4 5 2 3 3 2" xfId="27026"/>
    <cellStyle name="Обычный 4 4 5 2 3 3 3" xfId="27027"/>
    <cellStyle name="Обычный 4 4 5 2 3 4" xfId="27028"/>
    <cellStyle name="Обычный 4 4 5 2 3 4 2" xfId="27029"/>
    <cellStyle name="Обычный 4 4 5 2 3 4 3" xfId="27030"/>
    <cellStyle name="Обычный 4 4 5 2 3 5" xfId="27031"/>
    <cellStyle name="Обычный 4 4 5 2 3 5 2" xfId="27032"/>
    <cellStyle name="Обычный 4 4 5 2 3 5 3" xfId="27033"/>
    <cellStyle name="Обычный 4 4 5 2 3 6" xfId="27034"/>
    <cellStyle name="Обычный 4 4 5 2 3 6 2" xfId="27035"/>
    <cellStyle name="Обычный 4 4 5 2 3 7" xfId="27036"/>
    <cellStyle name="Обычный 4 4 5 2 3 8" xfId="27037"/>
    <cellStyle name="Обычный 4 4 5 2 4" xfId="27038"/>
    <cellStyle name="Обычный 4 4 5 2 4 2" xfId="27039"/>
    <cellStyle name="Обычный 4 4 5 2 4 2 2" xfId="27040"/>
    <cellStyle name="Обычный 4 4 5 2 4 2 3" xfId="27041"/>
    <cellStyle name="Обычный 4 4 5 2 4 3" xfId="27042"/>
    <cellStyle name="Обычный 4 4 5 2 4 3 2" xfId="27043"/>
    <cellStyle name="Обычный 4 4 5 2 4 3 3" xfId="27044"/>
    <cellStyle name="Обычный 4 4 5 2 4 4" xfId="27045"/>
    <cellStyle name="Обычный 4 4 5 2 4 4 2" xfId="27046"/>
    <cellStyle name="Обычный 4 4 5 2 4 4 3" xfId="27047"/>
    <cellStyle name="Обычный 4 4 5 2 4 5" xfId="27048"/>
    <cellStyle name="Обычный 4 4 5 2 4 5 2" xfId="27049"/>
    <cellStyle name="Обычный 4 4 5 2 4 6" xfId="27050"/>
    <cellStyle name="Обычный 4 4 5 2 4 7" xfId="27051"/>
    <cellStyle name="Обычный 4 4 5 2 5" xfId="27052"/>
    <cellStyle name="Обычный 4 4 5 2 5 2" xfId="27053"/>
    <cellStyle name="Обычный 4 4 5 2 5 2 2" xfId="27054"/>
    <cellStyle name="Обычный 4 4 5 2 5 2 3" xfId="27055"/>
    <cellStyle name="Обычный 4 4 5 2 5 3" xfId="27056"/>
    <cellStyle name="Обычный 4 4 5 2 5 3 2" xfId="27057"/>
    <cellStyle name="Обычный 4 4 5 2 5 3 3" xfId="27058"/>
    <cellStyle name="Обычный 4 4 5 2 5 4" xfId="27059"/>
    <cellStyle name="Обычный 4 4 5 2 5 4 2" xfId="27060"/>
    <cellStyle name="Обычный 4 4 5 2 5 4 3" xfId="27061"/>
    <cellStyle name="Обычный 4 4 5 2 5 5" xfId="27062"/>
    <cellStyle name="Обычный 4 4 5 2 5 5 2" xfId="27063"/>
    <cellStyle name="Обычный 4 4 5 2 5 6" xfId="27064"/>
    <cellStyle name="Обычный 4 4 5 2 5 7" xfId="27065"/>
    <cellStyle name="Обычный 4 4 5 2 6" xfId="27066"/>
    <cellStyle name="Обычный 4 4 5 2 6 2" xfId="27067"/>
    <cellStyle name="Обычный 4 4 5 2 6 2 2" xfId="27068"/>
    <cellStyle name="Обычный 4 4 5 2 6 2 3" xfId="27069"/>
    <cellStyle name="Обычный 4 4 5 2 6 3" xfId="27070"/>
    <cellStyle name="Обычный 4 4 5 2 6 3 2" xfId="27071"/>
    <cellStyle name="Обычный 4 4 5 2 6 3 3" xfId="27072"/>
    <cellStyle name="Обычный 4 4 5 2 6 4" xfId="27073"/>
    <cellStyle name="Обычный 4 4 5 2 6 4 2" xfId="27074"/>
    <cellStyle name="Обычный 4 4 5 2 6 4 3" xfId="27075"/>
    <cellStyle name="Обычный 4 4 5 2 6 5" xfId="27076"/>
    <cellStyle name="Обычный 4 4 5 2 6 5 2" xfId="27077"/>
    <cellStyle name="Обычный 4 4 5 2 6 6" xfId="27078"/>
    <cellStyle name="Обычный 4 4 5 2 6 7" xfId="27079"/>
    <cellStyle name="Обычный 4 4 5 2 7" xfId="27080"/>
    <cellStyle name="Обычный 4 4 5 2 7 2" xfId="27081"/>
    <cellStyle name="Обычный 4 4 5 2 7 2 2" xfId="27082"/>
    <cellStyle name="Обычный 4 4 5 2 7 2 3" xfId="27083"/>
    <cellStyle name="Обычный 4 4 5 2 7 3" xfId="27084"/>
    <cellStyle name="Обычный 4 4 5 2 7 3 2" xfId="27085"/>
    <cellStyle name="Обычный 4 4 5 2 7 3 3" xfId="27086"/>
    <cellStyle name="Обычный 4 4 5 2 7 4" xfId="27087"/>
    <cellStyle name="Обычный 4 4 5 2 7 4 2" xfId="27088"/>
    <cellStyle name="Обычный 4 4 5 2 7 5" xfId="27089"/>
    <cellStyle name="Обычный 4 4 5 2 7 5 2" xfId="27090"/>
    <cellStyle name="Обычный 4 4 5 2 7 6" xfId="27091"/>
    <cellStyle name="Обычный 4 4 5 2 7 7" xfId="27092"/>
    <cellStyle name="Обычный 4 4 5 2 8" xfId="27093"/>
    <cellStyle name="Обычный 4 4 5 2 8 2" xfId="27094"/>
    <cellStyle name="Обычный 4 4 5 2 8 3" xfId="27095"/>
    <cellStyle name="Обычный 4 4 5 2 9" xfId="27096"/>
    <cellStyle name="Обычный 4 4 5 2 9 2" xfId="27097"/>
    <cellStyle name="Обычный 4 4 5 2 9 3" xfId="27098"/>
    <cellStyle name="Обычный 4 4 5 3" xfId="27099"/>
    <cellStyle name="Обычный 4 4 5 3 10" xfId="27100"/>
    <cellStyle name="Обычный 4 4 5 3 10 2" xfId="27101"/>
    <cellStyle name="Обычный 4 4 5 3 11" xfId="27102"/>
    <cellStyle name="Обычный 4 4 5 3 12" xfId="27103"/>
    <cellStyle name="Обычный 4 4 5 3 2" xfId="27104"/>
    <cellStyle name="Обычный 4 4 5 3 2 2" xfId="27105"/>
    <cellStyle name="Обычный 4 4 5 3 2 2 2" xfId="27106"/>
    <cellStyle name="Обычный 4 4 5 3 2 2 2 2" xfId="27107"/>
    <cellStyle name="Обычный 4 4 5 3 2 2 3" xfId="27108"/>
    <cellStyle name="Обычный 4 4 5 3 2 2 4" xfId="27109"/>
    <cellStyle name="Обычный 4 4 5 3 2 3" xfId="27110"/>
    <cellStyle name="Обычный 4 4 5 3 2 3 2" xfId="27111"/>
    <cellStyle name="Обычный 4 4 5 3 2 3 3" xfId="27112"/>
    <cellStyle name="Обычный 4 4 5 3 2 4" xfId="27113"/>
    <cellStyle name="Обычный 4 4 5 3 2 4 2" xfId="27114"/>
    <cellStyle name="Обычный 4 4 5 3 2 4 3" xfId="27115"/>
    <cellStyle name="Обычный 4 4 5 3 2 5" xfId="27116"/>
    <cellStyle name="Обычный 4 4 5 3 2 5 2" xfId="27117"/>
    <cellStyle name="Обычный 4 4 5 3 2 5 3" xfId="27118"/>
    <cellStyle name="Обычный 4 4 5 3 2 6" xfId="27119"/>
    <cellStyle name="Обычный 4 4 5 3 2 6 2" xfId="27120"/>
    <cellStyle name="Обычный 4 4 5 3 2 7" xfId="27121"/>
    <cellStyle name="Обычный 4 4 5 3 2 8" xfId="27122"/>
    <cellStyle name="Обычный 4 4 5 3 3" xfId="27123"/>
    <cellStyle name="Обычный 4 4 5 3 3 2" xfId="27124"/>
    <cellStyle name="Обычный 4 4 5 3 3 2 2" xfId="27125"/>
    <cellStyle name="Обычный 4 4 5 3 3 2 2 2" xfId="27126"/>
    <cellStyle name="Обычный 4 4 5 3 3 2 3" xfId="27127"/>
    <cellStyle name="Обычный 4 4 5 3 3 2 4" xfId="27128"/>
    <cellStyle name="Обычный 4 4 5 3 3 3" xfId="27129"/>
    <cellStyle name="Обычный 4 4 5 3 3 3 2" xfId="27130"/>
    <cellStyle name="Обычный 4 4 5 3 3 3 3" xfId="27131"/>
    <cellStyle name="Обычный 4 4 5 3 3 4" xfId="27132"/>
    <cellStyle name="Обычный 4 4 5 3 3 4 2" xfId="27133"/>
    <cellStyle name="Обычный 4 4 5 3 3 4 3" xfId="27134"/>
    <cellStyle name="Обычный 4 4 5 3 3 5" xfId="27135"/>
    <cellStyle name="Обычный 4 4 5 3 3 5 2" xfId="27136"/>
    <cellStyle name="Обычный 4 4 5 3 3 5 3" xfId="27137"/>
    <cellStyle name="Обычный 4 4 5 3 3 6" xfId="27138"/>
    <cellStyle name="Обычный 4 4 5 3 3 6 2" xfId="27139"/>
    <cellStyle name="Обычный 4 4 5 3 3 7" xfId="27140"/>
    <cellStyle name="Обычный 4 4 5 3 3 8" xfId="27141"/>
    <cellStyle name="Обычный 4 4 5 3 4" xfId="27142"/>
    <cellStyle name="Обычный 4 4 5 3 4 2" xfId="27143"/>
    <cellStyle name="Обычный 4 4 5 3 4 2 2" xfId="27144"/>
    <cellStyle name="Обычный 4 4 5 3 4 2 3" xfId="27145"/>
    <cellStyle name="Обычный 4 4 5 3 4 3" xfId="27146"/>
    <cellStyle name="Обычный 4 4 5 3 4 3 2" xfId="27147"/>
    <cellStyle name="Обычный 4 4 5 3 4 3 3" xfId="27148"/>
    <cellStyle name="Обычный 4 4 5 3 4 4" xfId="27149"/>
    <cellStyle name="Обычный 4 4 5 3 4 4 2" xfId="27150"/>
    <cellStyle name="Обычный 4 4 5 3 4 4 3" xfId="27151"/>
    <cellStyle name="Обычный 4 4 5 3 4 5" xfId="27152"/>
    <cellStyle name="Обычный 4 4 5 3 4 5 2" xfId="27153"/>
    <cellStyle name="Обычный 4 4 5 3 4 6" xfId="27154"/>
    <cellStyle name="Обычный 4 4 5 3 4 7" xfId="27155"/>
    <cellStyle name="Обычный 4 4 5 3 5" xfId="27156"/>
    <cellStyle name="Обычный 4 4 5 3 5 2" xfId="27157"/>
    <cellStyle name="Обычный 4 4 5 3 5 2 2" xfId="27158"/>
    <cellStyle name="Обычный 4 4 5 3 5 2 3" xfId="27159"/>
    <cellStyle name="Обычный 4 4 5 3 5 3" xfId="27160"/>
    <cellStyle name="Обычный 4 4 5 3 5 3 2" xfId="27161"/>
    <cellStyle name="Обычный 4 4 5 3 5 3 3" xfId="27162"/>
    <cellStyle name="Обычный 4 4 5 3 5 4" xfId="27163"/>
    <cellStyle name="Обычный 4 4 5 3 5 4 2" xfId="27164"/>
    <cellStyle name="Обычный 4 4 5 3 5 4 3" xfId="27165"/>
    <cellStyle name="Обычный 4 4 5 3 5 5" xfId="27166"/>
    <cellStyle name="Обычный 4 4 5 3 5 5 2" xfId="27167"/>
    <cellStyle name="Обычный 4 4 5 3 5 6" xfId="27168"/>
    <cellStyle name="Обычный 4 4 5 3 5 7" xfId="27169"/>
    <cellStyle name="Обычный 4 4 5 3 6" xfId="27170"/>
    <cellStyle name="Обычный 4 4 5 3 6 2" xfId="27171"/>
    <cellStyle name="Обычный 4 4 5 3 6 2 2" xfId="27172"/>
    <cellStyle name="Обычный 4 4 5 3 6 2 3" xfId="27173"/>
    <cellStyle name="Обычный 4 4 5 3 6 3" xfId="27174"/>
    <cellStyle name="Обычный 4 4 5 3 6 3 2" xfId="27175"/>
    <cellStyle name="Обычный 4 4 5 3 6 3 3" xfId="27176"/>
    <cellStyle name="Обычный 4 4 5 3 6 4" xfId="27177"/>
    <cellStyle name="Обычный 4 4 5 3 6 4 2" xfId="27178"/>
    <cellStyle name="Обычный 4 4 5 3 6 5" xfId="27179"/>
    <cellStyle name="Обычный 4 4 5 3 6 5 2" xfId="27180"/>
    <cellStyle name="Обычный 4 4 5 3 6 6" xfId="27181"/>
    <cellStyle name="Обычный 4 4 5 3 6 7" xfId="27182"/>
    <cellStyle name="Обычный 4 4 5 3 7" xfId="27183"/>
    <cellStyle name="Обычный 4 4 5 3 7 2" xfId="27184"/>
    <cellStyle name="Обычный 4 4 5 3 7 3" xfId="27185"/>
    <cellStyle name="Обычный 4 4 5 3 8" xfId="27186"/>
    <cellStyle name="Обычный 4 4 5 3 8 2" xfId="27187"/>
    <cellStyle name="Обычный 4 4 5 3 8 3" xfId="27188"/>
    <cellStyle name="Обычный 4 4 5 3 9" xfId="27189"/>
    <cellStyle name="Обычный 4 4 5 3 9 2" xfId="27190"/>
    <cellStyle name="Обычный 4 4 5 3 9 3" xfId="27191"/>
    <cellStyle name="Обычный 4 4 5 4" xfId="27192"/>
    <cellStyle name="Обычный 4 4 5 4 2" xfId="27193"/>
    <cellStyle name="Обычный 4 4 5 4 2 2" xfId="27194"/>
    <cellStyle name="Обычный 4 4 5 4 2 2 2" xfId="27195"/>
    <cellStyle name="Обычный 4 4 5 4 2 2 3" xfId="27196"/>
    <cellStyle name="Обычный 4 4 5 4 2 3" xfId="27197"/>
    <cellStyle name="Обычный 4 4 5 4 2 3 2" xfId="27198"/>
    <cellStyle name="Обычный 4 4 5 4 2 3 3" xfId="27199"/>
    <cellStyle name="Обычный 4 4 5 4 2 4" xfId="27200"/>
    <cellStyle name="Обычный 4 4 5 4 2 4 2" xfId="27201"/>
    <cellStyle name="Обычный 4 4 5 4 2 4 3" xfId="27202"/>
    <cellStyle name="Обычный 4 4 5 4 2 5" xfId="27203"/>
    <cellStyle name="Обычный 4 4 5 4 2 5 2" xfId="27204"/>
    <cellStyle name="Обычный 4 4 5 4 2 6" xfId="27205"/>
    <cellStyle name="Обычный 4 4 5 4 2 7" xfId="27206"/>
    <cellStyle name="Обычный 4 4 5 4 3" xfId="27207"/>
    <cellStyle name="Обычный 4 4 5 4 3 2" xfId="27208"/>
    <cellStyle name="Обычный 4 4 5 4 3 2 2" xfId="27209"/>
    <cellStyle name="Обычный 4 4 5 4 3 3" xfId="27210"/>
    <cellStyle name="Обычный 4 4 5 4 3 4" xfId="27211"/>
    <cellStyle name="Обычный 4 4 5 4 4" xfId="27212"/>
    <cellStyle name="Обычный 4 4 5 4 4 2" xfId="27213"/>
    <cellStyle name="Обычный 4 4 5 4 4 3" xfId="27214"/>
    <cellStyle name="Обычный 4 4 5 4 5" xfId="27215"/>
    <cellStyle name="Обычный 4 4 5 4 5 2" xfId="27216"/>
    <cellStyle name="Обычный 4 4 5 4 5 3" xfId="27217"/>
    <cellStyle name="Обычный 4 4 5 4 6" xfId="27218"/>
    <cellStyle name="Обычный 4 4 5 4 6 2" xfId="27219"/>
    <cellStyle name="Обычный 4 4 5 4 6 3" xfId="27220"/>
    <cellStyle name="Обычный 4 4 5 4 7" xfId="27221"/>
    <cellStyle name="Обычный 4 4 5 4 7 2" xfId="27222"/>
    <cellStyle name="Обычный 4 4 5 4 8" xfId="27223"/>
    <cellStyle name="Обычный 4 4 5 4 9" xfId="27224"/>
    <cellStyle name="Обычный 4 4 5 5" xfId="27225"/>
    <cellStyle name="Обычный 4 4 5 5 2" xfId="27226"/>
    <cellStyle name="Обычный 4 4 5 5 2 2" xfId="27227"/>
    <cellStyle name="Обычный 4 4 5 5 2 2 2" xfId="27228"/>
    <cellStyle name="Обычный 4 4 5 5 2 3" xfId="27229"/>
    <cellStyle name="Обычный 4 4 5 5 2 4" xfId="27230"/>
    <cellStyle name="Обычный 4 4 5 5 3" xfId="27231"/>
    <cellStyle name="Обычный 4 4 5 5 3 2" xfId="27232"/>
    <cellStyle name="Обычный 4 4 5 5 3 3" xfId="27233"/>
    <cellStyle name="Обычный 4 4 5 5 4" xfId="27234"/>
    <cellStyle name="Обычный 4 4 5 5 4 2" xfId="27235"/>
    <cellStyle name="Обычный 4 4 5 5 4 3" xfId="27236"/>
    <cellStyle name="Обычный 4 4 5 5 5" xfId="27237"/>
    <cellStyle name="Обычный 4 4 5 5 5 2" xfId="27238"/>
    <cellStyle name="Обычный 4 4 5 5 5 3" xfId="27239"/>
    <cellStyle name="Обычный 4 4 5 5 6" xfId="27240"/>
    <cellStyle name="Обычный 4 4 5 5 6 2" xfId="27241"/>
    <cellStyle name="Обычный 4 4 5 5 7" xfId="27242"/>
    <cellStyle name="Обычный 4 4 5 5 8" xfId="27243"/>
    <cellStyle name="Обычный 4 4 5 6" xfId="27244"/>
    <cellStyle name="Обычный 4 4 5 6 2" xfId="27245"/>
    <cellStyle name="Обычный 4 4 5 6 2 2" xfId="27246"/>
    <cellStyle name="Обычный 4 4 5 6 2 2 2" xfId="27247"/>
    <cellStyle name="Обычный 4 4 5 6 2 3" xfId="27248"/>
    <cellStyle name="Обычный 4 4 5 6 2 4" xfId="27249"/>
    <cellStyle name="Обычный 4 4 5 6 3" xfId="27250"/>
    <cellStyle name="Обычный 4 4 5 6 3 2" xfId="27251"/>
    <cellStyle name="Обычный 4 4 5 6 3 3" xfId="27252"/>
    <cellStyle name="Обычный 4 4 5 6 4" xfId="27253"/>
    <cellStyle name="Обычный 4 4 5 6 4 2" xfId="27254"/>
    <cellStyle name="Обычный 4 4 5 6 4 3" xfId="27255"/>
    <cellStyle name="Обычный 4 4 5 6 5" xfId="27256"/>
    <cellStyle name="Обычный 4 4 5 6 5 2" xfId="27257"/>
    <cellStyle name="Обычный 4 4 5 6 5 3" xfId="27258"/>
    <cellStyle name="Обычный 4 4 5 6 6" xfId="27259"/>
    <cellStyle name="Обычный 4 4 5 6 6 2" xfId="27260"/>
    <cellStyle name="Обычный 4 4 5 6 7" xfId="27261"/>
    <cellStyle name="Обычный 4 4 5 6 8" xfId="27262"/>
    <cellStyle name="Обычный 4 4 5 7" xfId="27263"/>
    <cellStyle name="Обычный 4 4 5 7 2" xfId="27264"/>
    <cellStyle name="Обычный 4 4 5 7 2 2" xfId="27265"/>
    <cellStyle name="Обычный 4 4 5 7 2 3" xfId="27266"/>
    <cellStyle name="Обычный 4 4 5 7 3" xfId="27267"/>
    <cellStyle name="Обычный 4 4 5 7 3 2" xfId="27268"/>
    <cellStyle name="Обычный 4 4 5 7 3 3" xfId="27269"/>
    <cellStyle name="Обычный 4 4 5 7 4" xfId="27270"/>
    <cellStyle name="Обычный 4 4 5 7 4 2" xfId="27271"/>
    <cellStyle name="Обычный 4 4 5 7 4 3" xfId="27272"/>
    <cellStyle name="Обычный 4 4 5 7 5" xfId="27273"/>
    <cellStyle name="Обычный 4 4 5 7 5 2" xfId="27274"/>
    <cellStyle name="Обычный 4 4 5 7 6" xfId="27275"/>
    <cellStyle name="Обычный 4 4 5 7 7" xfId="27276"/>
    <cellStyle name="Обычный 4 4 5 8" xfId="27277"/>
    <cellStyle name="Обычный 4 4 5 8 2" xfId="27278"/>
    <cellStyle name="Обычный 4 4 5 8 2 2" xfId="27279"/>
    <cellStyle name="Обычный 4 4 5 8 2 3" xfId="27280"/>
    <cellStyle name="Обычный 4 4 5 8 3" xfId="27281"/>
    <cellStyle name="Обычный 4 4 5 8 3 2" xfId="27282"/>
    <cellStyle name="Обычный 4 4 5 8 3 3" xfId="27283"/>
    <cellStyle name="Обычный 4 4 5 8 4" xfId="27284"/>
    <cellStyle name="Обычный 4 4 5 8 4 2" xfId="27285"/>
    <cellStyle name="Обычный 4 4 5 8 4 3" xfId="27286"/>
    <cellStyle name="Обычный 4 4 5 8 5" xfId="27287"/>
    <cellStyle name="Обычный 4 4 5 8 5 2" xfId="27288"/>
    <cellStyle name="Обычный 4 4 5 8 6" xfId="27289"/>
    <cellStyle name="Обычный 4 4 5 8 7" xfId="27290"/>
    <cellStyle name="Обычный 4 4 5 9" xfId="27291"/>
    <cellStyle name="Обычный 4 4 5 9 2" xfId="27292"/>
    <cellStyle name="Обычный 4 4 5 9 2 2" xfId="27293"/>
    <cellStyle name="Обычный 4 4 5 9 2 3" xfId="27294"/>
    <cellStyle name="Обычный 4 4 5 9 3" xfId="27295"/>
    <cellStyle name="Обычный 4 4 5 9 3 2" xfId="27296"/>
    <cellStyle name="Обычный 4 4 5 9 3 3" xfId="27297"/>
    <cellStyle name="Обычный 4 4 5 9 4" xfId="27298"/>
    <cellStyle name="Обычный 4 4 5 9 4 2" xfId="27299"/>
    <cellStyle name="Обычный 4 4 5 9 4 3" xfId="27300"/>
    <cellStyle name="Обычный 4 4 5 9 5" xfId="27301"/>
    <cellStyle name="Обычный 4 4 5 9 5 2" xfId="27302"/>
    <cellStyle name="Обычный 4 4 5 9 6" xfId="27303"/>
    <cellStyle name="Обычный 4 4 5 9 7" xfId="27304"/>
    <cellStyle name="Обычный 4 4 6" xfId="27305"/>
    <cellStyle name="Обычный 4 4 6 10" xfId="27306"/>
    <cellStyle name="Обычный 4 4 6 10 2" xfId="27307"/>
    <cellStyle name="Обычный 4 4 6 10 3" xfId="27308"/>
    <cellStyle name="Обычный 4 4 6 11" xfId="27309"/>
    <cellStyle name="Обычный 4 4 6 11 2" xfId="27310"/>
    <cellStyle name="Обычный 4 4 6 11 3" xfId="27311"/>
    <cellStyle name="Обычный 4 4 6 12" xfId="27312"/>
    <cellStyle name="Обычный 4 4 6 12 2" xfId="27313"/>
    <cellStyle name="Обычный 4 4 6 13" xfId="27314"/>
    <cellStyle name="Обычный 4 4 6 14" xfId="27315"/>
    <cellStyle name="Обычный 4 4 6 2" xfId="27316"/>
    <cellStyle name="Обычный 4 4 6 2 2" xfId="27317"/>
    <cellStyle name="Обычный 4 4 6 2 2 2" xfId="27318"/>
    <cellStyle name="Обычный 4 4 6 2 2 2 2" xfId="27319"/>
    <cellStyle name="Обычный 4 4 6 2 2 2 3" xfId="27320"/>
    <cellStyle name="Обычный 4 4 6 2 2 3" xfId="27321"/>
    <cellStyle name="Обычный 4 4 6 2 2 3 2" xfId="27322"/>
    <cellStyle name="Обычный 4 4 6 2 2 3 3" xfId="27323"/>
    <cellStyle name="Обычный 4 4 6 2 2 4" xfId="27324"/>
    <cellStyle name="Обычный 4 4 6 2 2 4 2" xfId="27325"/>
    <cellStyle name="Обычный 4 4 6 2 2 4 3" xfId="27326"/>
    <cellStyle name="Обычный 4 4 6 2 2 5" xfId="27327"/>
    <cellStyle name="Обычный 4 4 6 2 2 5 2" xfId="27328"/>
    <cellStyle name="Обычный 4 4 6 2 2 6" xfId="27329"/>
    <cellStyle name="Обычный 4 4 6 2 2 7" xfId="27330"/>
    <cellStyle name="Обычный 4 4 6 2 3" xfId="27331"/>
    <cellStyle name="Обычный 4 4 6 2 3 2" xfId="27332"/>
    <cellStyle name="Обычный 4 4 6 2 3 2 2" xfId="27333"/>
    <cellStyle name="Обычный 4 4 6 2 3 3" xfId="27334"/>
    <cellStyle name="Обычный 4 4 6 2 3 4" xfId="27335"/>
    <cellStyle name="Обычный 4 4 6 2 4" xfId="27336"/>
    <cellStyle name="Обычный 4 4 6 2 4 2" xfId="27337"/>
    <cellStyle name="Обычный 4 4 6 2 4 3" xfId="27338"/>
    <cellStyle name="Обычный 4 4 6 2 5" xfId="27339"/>
    <cellStyle name="Обычный 4 4 6 2 5 2" xfId="27340"/>
    <cellStyle name="Обычный 4 4 6 2 5 3" xfId="27341"/>
    <cellStyle name="Обычный 4 4 6 2 6" xfId="27342"/>
    <cellStyle name="Обычный 4 4 6 2 6 2" xfId="27343"/>
    <cellStyle name="Обычный 4 4 6 2 6 3" xfId="27344"/>
    <cellStyle name="Обычный 4 4 6 2 7" xfId="27345"/>
    <cellStyle name="Обычный 4 4 6 2 7 2" xfId="27346"/>
    <cellStyle name="Обычный 4 4 6 2 8" xfId="27347"/>
    <cellStyle name="Обычный 4 4 6 2 9" xfId="27348"/>
    <cellStyle name="Обычный 4 4 6 3" xfId="27349"/>
    <cellStyle name="Обычный 4 4 6 3 2" xfId="27350"/>
    <cellStyle name="Обычный 4 4 6 3 2 2" xfId="27351"/>
    <cellStyle name="Обычный 4 4 6 3 2 2 2" xfId="27352"/>
    <cellStyle name="Обычный 4 4 6 3 2 3" xfId="27353"/>
    <cellStyle name="Обычный 4 4 6 3 2 4" xfId="27354"/>
    <cellStyle name="Обычный 4 4 6 3 3" xfId="27355"/>
    <cellStyle name="Обычный 4 4 6 3 3 2" xfId="27356"/>
    <cellStyle name="Обычный 4 4 6 3 3 3" xfId="27357"/>
    <cellStyle name="Обычный 4 4 6 3 4" xfId="27358"/>
    <cellStyle name="Обычный 4 4 6 3 4 2" xfId="27359"/>
    <cellStyle name="Обычный 4 4 6 3 4 3" xfId="27360"/>
    <cellStyle name="Обычный 4 4 6 3 5" xfId="27361"/>
    <cellStyle name="Обычный 4 4 6 3 5 2" xfId="27362"/>
    <cellStyle name="Обычный 4 4 6 3 5 3" xfId="27363"/>
    <cellStyle name="Обычный 4 4 6 3 6" xfId="27364"/>
    <cellStyle name="Обычный 4 4 6 3 6 2" xfId="27365"/>
    <cellStyle name="Обычный 4 4 6 3 7" xfId="27366"/>
    <cellStyle name="Обычный 4 4 6 3 8" xfId="27367"/>
    <cellStyle name="Обычный 4 4 6 4" xfId="27368"/>
    <cellStyle name="Обычный 4 4 6 4 2" xfId="27369"/>
    <cellStyle name="Обычный 4 4 6 4 2 2" xfId="27370"/>
    <cellStyle name="Обычный 4 4 6 4 2 3" xfId="27371"/>
    <cellStyle name="Обычный 4 4 6 4 3" xfId="27372"/>
    <cellStyle name="Обычный 4 4 6 4 3 2" xfId="27373"/>
    <cellStyle name="Обычный 4 4 6 4 3 3" xfId="27374"/>
    <cellStyle name="Обычный 4 4 6 4 4" xfId="27375"/>
    <cellStyle name="Обычный 4 4 6 4 4 2" xfId="27376"/>
    <cellStyle name="Обычный 4 4 6 4 4 3" xfId="27377"/>
    <cellStyle name="Обычный 4 4 6 4 5" xfId="27378"/>
    <cellStyle name="Обычный 4 4 6 4 5 2" xfId="27379"/>
    <cellStyle name="Обычный 4 4 6 4 6" xfId="27380"/>
    <cellStyle name="Обычный 4 4 6 4 7" xfId="27381"/>
    <cellStyle name="Обычный 4 4 6 5" xfId="27382"/>
    <cellStyle name="Обычный 4 4 6 5 2" xfId="27383"/>
    <cellStyle name="Обычный 4 4 6 5 2 2" xfId="27384"/>
    <cellStyle name="Обычный 4 4 6 5 2 3" xfId="27385"/>
    <cellStyle name="Обычный 4 4 6 5 3" xfId="27386"/>
    <cellStyle name="Обычный 4 4 6 5 3 2" xfId="27387"/>
    <cellStyle name="Обычный 4 4 6 5 3 3" xfId="27388"/>
    <cellStyle name="Обычный 4 4 6 5 4" xfId="27389"/>
    <cellStyle name="Обычный 4 4 6 5 4 2" xfId="27390"/>
    <cellStyle name="Обычный 4 4 6 5 4 3" xfId="27391"/>
    <cellStyle name="Обычный 4 4 6 5 5" xfId="27392"/>
    <cellStyle name="Обычный 4 4 6 5 5 2" xfId="27393"/>
    <cellStyle name="Обычный 4 4 6 5 6" xfId="27394"/>
    <cellStyle name="Обычный 4 4 6 5 7" xfId="27395"/>
    <cellStyle name="Обычный 4 4 6 6" xfId="27396"/>
    <cellStyle name="Обычный 4 4 6 6 2" xfId="27397"/>
    <cellStyle name="Обычный 4 4 6 6 2 2" xfId="27398"/>
    <cellStyle name="Обычный 4 4 6 6 2 3" xfId="27399"/>
    <cellStyle name="Обычный 4 4 6 6 3" xfId="27400"/>
    <cellStyle name="Обычный 4 4 6 6 3 2" xfId="27401"/>
    <cellStyle name="Обычный 4 4 6 6 3 3" xfId="27402"/>
    <cellStyle name="Обычный 4 4 6 6 4" xfId="27403"/>
    <cellStyle name="Обычный 4 4 6 6 4 2" xfId="27404"/>
    <cellStyle name="Обычный 4 4 6 6 4 3" xfId="27405"/>
    <cellStyle name="Обычный 4 4 6 6 5" xfId="27406"/>
    <cellStyle name="Обычный 4 4 6 6 5 2" xfId="27407"/>
    <cellStyle name="Обычный 4 4 6 6 6" xfId="27408"/>
    <cellStyle name="Обычный 4 4 6 6 7" xfId="27409"/>
    <cellStyle name="Обычный 4 4 6 7" xfId="27410"/>
    <cellStyle name="Обычный 4 4 6 7 2" xfId="27411"/>
    <cellStyle name="Обычный 4 4 6 7 2 2" xfId="27412"/>
    <cellStyle name="Обычный 4 4 6 7 2 3" xfId="27413"/>
    <cellStyle name="Обычный 4 4 6 7 3" xfId="27414"/>
    <cellStyle name="Обычный 4 4 6 7 3 2" xfId="27415"/>
    <cellStyle name="Обычный 4 4 6 7 3 3" xfId="27416"/>
    <cellStyle name="Обычный 4 4 6 7 4" xfId="27417"/>
    <cellStyle name="Обычный 4 4 6 7 4 2" xfId="27418"/>
    <cellStyle name="Обычный 4 4 6 7 4 3" xfId="27419"/>
    <cellStyle name="Обычный 4 4 6 7 5" xfId="27420"/>
    <cellStyle name="Обычный 4 4 6 7 5 2" xfId="27421"/>
    <cellStyle name="Обычный 4 4 6 7 6" xfId="27422"/>
    <cellStyle name="Обычный 4 4 6 7 7" xfId="27423"/>
    <cellStyle name="Обычный 4 4 6 8" xfId="27424"/>
    <cellStyle name="Обычный 4 4 6 8 2" xfId="27425"/>
    <cellStyle name="Обычный 4 4 6 8 2 2" xfId="27426"/>
    <cellStyle name="Обычный 4 4 6 8 2 3" xfId="27427"/>
    <cellStyle name="Обычный 4 4 6 8 3" xfId="27428"/>
    <cellStyle name="Обычный 4 4 6 8 3 2" xfId="27429"/>
    <cellStyle name="Обычный 4 4 6 8 3 3" xfId="27430"/>
    <cellStyle name="Обычный 4 4 6 8 4" xfId="27431"/>
    <cellStyle name="Обычный 4 4 6 8 4 2" xfId="27432"/>
    <cellStyle name="Обычный 4 4 6 8 5" xfId="27433"/>
    <cellStyle name="Обычный 4 4 6 8 5 2" xfId="27434"/>
    <cellStyle name="Обычный 4 4 6 8 6" xfId="27435"/>
    <cellStyle name="Обычный 4 4 6 8 7" xfId="27436"/>
    <cellStyle name="Обычный 4 4 6 9" xfId="27437"/>
    <cellStyle name="Обычный 4 4 6 9 2" xfId="27438"/>
    <cellStyle name="Обычный 4 4 6 9 3" xfId="27439"/>
    <cellStyle name="Обычный 4 4 7" xfId="27440"/>
    <cellStyle name="Обычный 4 4 7 10" xfId="27441"/>
    <cellStyle name="Обычный 4 4 7 10 2" xfId="27442"/>
    <cellStyle name="Обычный 4 4 7 11" xfId="27443"/>
    <cellStyle name="Обычный 4 4 7 12" xfId="27444"/>
    <cellStyle name="Обычный 4 4 7 2" xfId="27445"/>
    <cellStyle name="Обычный 4 4 7 2 2" xfId="27446"/>
    <cellStyle name="Обычный 4 4 7 2 2 2" xfId="27447"/>
    <cellStyle name="Обычный 4 4 7 2 2 2 2" xfId="27448"/>
    <cellStyle name="Обычный 4 4 7 2 2 3" xfId="27449"/>
    <cellStyle name="Обычный 4 4 7 2 2 4" xfId="27450"/>
    <cellStyle name="Обычный 4 4 7 2 3" xfId="27451"/>
    <cellStyle name="Обычный 4 4 7 2 3 2" xfId="27452"/>
    <cellStyle name="Обычный 4 4 7 2 3 3" xfId="27453"/>
    <cellStyle name="Обычный 4 4 7 2 4" xfId="27454"/>
    <cellStyle name="Обычный 4 4 7 2 4 2" xfId="27455"/>
    <cellStyle name="Обычный 4 4 7 2 4 3" xfId="27456"/>
    <cellStyle name="Обычный 4 4 7 2 5" xfId="27457"/>
    <cellStyle name="Обычный 4 4 7 2 5 2" xfId="27458"/>
    <cellStyle name="Обычный 4 4 7 2 5 3" xfId="27459"/>
    <cellStyle name="Обычный 4 4 7 2 6" xfId="27460"/>
    <cellStyle name="Обычный 4 4 7 2 6 2" xfId="27461"/>
    <cellStyle name="Обычный 4 4 7 2 7" xfId="27462"/>
    <cellStyle name="Обычный 4 4 7 2 8" xfId="27463"/>
    <cellStyle name="Обычный 4 4 7 3" xfId="27464"/>
    <cellStyle name="Обычный 4 4 7 3 2" xfId="27465"/>
    <cellStyle name="Обычный 4 4 7 3 2 2" xfId="27466"/>
    <cellStyle name="Обычный 4 4 7 3 2 2 2" xfId="27467"/>
    <cellStyle name="Обычный 4 4 7 3 2 3" xfId="27468"/>
    <cellStyle name="Обычный 4 4 7 3 2 4" xfId="27469"/>
    <cellStyle name="Обычный 4 4 7 3 3" xfId="27470"/>
    <cellStyle name="Обычный 4 4 7 3 3 2" xfId="27471"/>
    <cellStyle name="Обычный 4 4 7 3 3 3" xfId="27472"/>
    <cellStyle name="Обычный 4 4 7 3 4" xfId="27473"/>
    <cellStyle name="Обычный 4 4 7 3 4 2" xfId="27474"/>
    <cellStyle name="Обычный 4 4 7 3 4 3" xfId="27475"/>
    <cellStyle name="Обычный 4 4 7 3 5" xfId="27476"/>
    <cellStyle name="Обычный 4 4 7 3 5 2" xfId="27477"/>
    <cellStyle name="Обычный 4 4 7 3 5 3" xfId="27478"/>
    <cellStyle name="Обычный 4 4 7 3 6" xfId="27479"/>
    <cellStyle name="Обычный 4 4 7 3 6 2" xfId="27480"/>
    <cellStyle name="Обычный 4 4 7 3 7" xfId="27481"/>
    <cellStyle name="Обычный 4 4 7 3 8" xfId="27482"/>
    <cellStyle name="Обычный 4 4 7 4" xfId="27483"/>
    <cellStyle name="Обычный 4 4 7 4 2" xfId="27484"/>
    <cellStyle name="Обычный 4 4 7 4 2 2" xfId="27485"/>
    <cellStyle name="Обычный 4 4 7 4 2 3" xfId="27486"/>
    <cellStyle name="Обычный 4 4 7 4 3" xfId="27487"/>
    <cellStyle name="Обычный 4 4 7 4 3 2" xfId="27488"/>
    <cellStyle name="Обычный 4 4 7 4 3 3" xfId="27489"/>
    <cellStyle name="Обычный 4 4 7 4 4" xfId="27490"/>
    <cellStyle name="Обычный 4 4 7 4 4 2" xfId="27491"/>
    <cellStyle name="Обычный 4 4 7 4 4 3" xfId="27492"/>
    <cellStyle name="Обычный 4 4 7 4 5" xfId="27493"/>
    <cellStyle name="Обычный 4 4 7 4 5 2" xfId="27494"/>
    <cellStyle name="Обычный 4 4 7 4 6" xfId="27495"/>
    <cellStyle name="Обычный 4 4 7 4 7" xfId="27496"/>
    <cellStyle name="Обычный 4 4 7 5" xfId="27497"/>
    <cellStyle name="Обычный 4 4 7 5 2" xfId="27498"/>
    <cellStyle name="Обычный 4 4 7 5 2 2" xfId="27499"/>
    <cellStyle name="Обычный 4 4 7 5 2 3" xfId="27500"/>
    <cellStyle name="Обычный 4 4 7 5 3" xfId="27501"/>
    <cellStyle name="Обычный 4 4 7 5 3 2" xfId="27502"/>
    <cellStyle name="Обычный 4 4 7 5 3 3" xfId="27503"/>
    <cellStyle name="Обычный 4 4 7 5 4" xfId="27504"/>
    <cellStyle name="Обычный 4 4 7 5 4 2" xfId="27505"/>
    <cellStyle name="Обычный 4 4 7 5 4 3" xfId="27506"/>
    <cellStyle name="Обычный 4 4 7 5 5" xfId="27507"/>
    <cellStyle name="Обычный 4 4 7 5 5 2" xfId="27508"/>
    <cellStyle name="Обычный 4 4 7 5 6" xfId="27509"/>
    <cellStyle name="Обычный 4 4 7 5 7" xfId="27510"/>
    <cellStyle name="Обычный 4 4 7 6" xfId="27511"/>
    <cellStyle name="Обычный 4 4 7 6 2" xfId="27512"/>
    <cellStyle name="Обычный 4 4 7 6 2 2" xfId="27513"/>
    <cellStyle name="Обычный 4 4 7 6 2 3" xfId="27514"/>
    <cellStyle name="Обычный 4 4 7 6 3" xfId="27515"/>
    <cellStyle name="Обычный 4 4 7 6 3 2" xfId="27516"/>
    <cellStyle name="Обычный 4 4 7 6 3 3" xfId="27517"/>
    <cellStyle name="Обычный 4 4 7 6 4" xfId="27518"/>
    <cellStyle name="Обычный 4 4 7 6 4 2" xfId="27519"/>
    <cellStyle name="Обычный 4 4 7 6 5" xfId="27520"/>
    <cellStyle name="Обычный 4 4 7 6 5 2" xfId="27521"/>
    <cellStyle name="Обычный 4 4 7 6 6" xfId="27522"/>
    <cellStyle name="Обычный 4 4 7 6 7" xfId="27523"/>
    <cellStyle name="Обычный 4 4 7 7" xfId="27524"/>
    <cellStyle name="Обычный 4 4 7 7 2" xfId="27525"/>
    <cellStyle name="Обычный 4 4 7 7 3" xfId="27526"/>
    <cellStyle name="Обычный 4 4 7 8" xfId="27527"/>
    <cellStyle name="Обычный 4 4 7 8 2" xfId="27528"/>
    <cellStyle name="Обычный 4 4 7 8 3" xfId="27529"/>
    <cellStyle name="Обычный 4 4 7 9" xfId="27530"/>
    <cellStyle name="Обычный 4 4 7 9 2" xfId="27531"/>
    <cellStyle name="Обычный 4 4 7 9 3" xfId="27532"/>
    <cellStyle name="Обычный 4 4 8" xfId="27533"/>
    <cellStyle name="Обычный 4 4 8 2" xfId="27534"/>
    <cellStyle name="Обычный 4 4 8 2 2" xfId="27535"/>
    <cellStyle name="Обычный 4 4 8 2 2 2" xfId="27536"/>
    <cellStyle name="Обычный 4 4 8 2 2 3" xfId="27537"/>
    <cellStyle name="Обычный 4 4 8 2 3" xfId="27538"/>
    <cellStyle name="Обычный 4 4 8 2 3 2" xfId="27539"/>
    <cellStyle name="Обычный 4 4 8 2 3 3" xfId="27540"/>
    <cellStyle name="Обычный 4 4 8 2 4" xfId="27541"/>
    <cellStyle name="Обычный 4 4 8 2 4 2" xfId="27542"/>
    <cellStyle name="Обычный 4 4 8 2 4 3" xfId="27543"/>
    <cellStyle name="Обычный 4 4 8 2 5" xfId="27544"/>
    <cellStyle name="Обычный 4 4 8 2 5 2" xfId="27545"/>
    <cellStyle name="Обычный 4 4 8 2 6" xfId="27546"/>
    <cellStyle name="Обычный 4 4 8 2 7" xfId="27547"/>
    <cellStyle name="Обычный 4 4 8 3" xfId="27548"/>
    <cellStyle name="Обычный 4 4 8 3 2" xfId="27549"/>
    <cellStyle name="Обычный 4 4 8 3 2 2" xfId="27550"/>
    <cellStyle name="Обычный 4 4 8 3 3" xfId="27551"/>
    <cellStyle name="Обычный 4 4 8 3 4" xfId="27552"/>
    <cellStyle name="Обычный 4 4 8 4" xfId="27553"/>
    <cellStyle name="Обычный 4 4 8 4 2" xfId="27554"/>
    <cellStyle name="Обычный 4 4 8 4 3" xfId="27555"/>
    <cellStyle name="Обычный 4 4 8 5" xfId="27556"/>
    <cellStyle name="Обычный 4 4 8 5 2" xfId="27557"/>
    <cellStyle name="Обычный 4 4 8 5 3" xfId="27558"/>
    <cellStyle name="Обычный 4 4 8 6" xfId="27559"/>
    <cellStyle name="Обычный 4 4 8 6 2" xfId="27560"/>
    <cellStyle name="Обычный 4 4 8 6 3" xfId="27561"/>
    <cellStyle name="Обычный 4 4 8 7" xfId="27562"/>
    <cellStyle name="Обычный 4 4 8 7 2" xfId="27563"/>
    <cellStyle name="Обычный 4 4 8 8" xfId="27564"/>
    <cellStyle name="Обычный 4 4 8 9" xfId="27565"/>
    <cellStyle name="Обычный 4 4 9" xfId="27566"/>
    <cellStyle name="Обычный 4 4 9 2" xfId="27567"/>
    <cellStyle name="Обычный 4 4 9 2 2" xfId="27568"/>
    <cellStyle name="Обычный 4 4 9 2 2 2" xfId="27569"/>
    <cellStyle name="Обычный 4 4 9 2 2 3" xfId="27570"/>
    <cellStyle name="Обычный 4 4 9 2 3" xfId="27571"/>
    <cellStyle name="Обычный 4 4 9 2 3 2" xfId="27572"/>
    <cellStyle name="Обычный 4 4 9 2 3 3" xfId="27573"/>
    <cellStyle name="Обычный 4 4 9 2 4" xfId="27574"/>
    <cellStyle name="Обычный 4 4 9 2 4 2" xfId="27575"/>
    <cellStyle name="Обычный 4 4 9 2 4 3" xfId="27576"/>
    <cellStyle name="Обычный 4 4 9 2 5" xfId="27577"/>
    <cellStyle name="Обычный 4 4 9 2 5 2" xfId="27578"/>
    <cellStyle name="Обычный 4 4 9 2 6" xfId="27579"/>
    <cellStyle name="Обычный 4 4 9 2 7" xfId="27580"/>
    <cellStyle name="Обычный 4 4 9 3" xfId="27581"/>
    <cellStyle name="Обычный 4 4 9 3 2" xfId="27582"/>
    <cellStyle name="Обычный 4 4 9 3 2 2" xfId="27583"/>
    <cellStyle name="Обычный 4 4 9 3 3" xfId="27584"/>
    <cellStyle name="Обычный 4 4 9 3 4" xfId="27585"/>
    <cellStyle name="Обычный 4 4 9 4" xfId="27586"/>
    <cellStyle name="Обычный 4 4 9 4 2" xfId="27587"/>
    <cellStyle name="Обычный 4 4 9 4 3" xfId="27588"/>
    <cellStyle name="Обычный 4 4 9 5" xfId="27589"/>
    <cellStyle name="Обычный 4 4 9 5 2" xfId="27590"/>
    <cellStyle name="Обычный 4 4 9 5 3" xfId="27591"/>
    <cellStyle name="Обычный 4 4 9 6" xfId="27592"/>
    <cellStyle name="Обычный 4 4 9 6 2" xfId="27593"/>
    <cellStyle name="Обычный 4 4 9 6 3" xfId="27594"/>
    <cellStyle name="Обычный 4 4 9 7" xfId="27595"/>
    <cellStyle name="Обычный 4 4 9 7 2" xfId="27596"/>
    <cellStyle name="Обычный 4 4 9 8" xfId="27597"/>
    <cellStyle name="Обычный 4 4 9 9" xfId="27598"/>
    <cellStyle name="Обычный 4 4_Перекрестное субсидирование" xfId="27599"/>
    <cellStyle name="Обычный 4 5" xfId="27600"/>
    <cellStyle name="Обычный 4 5 10" xfId="27601"/>
    <cellStyle name="Обычный 4 5 10 2" xfId="27602"/>
    <cellStyle name="Обычный 4 5 10 2 2" xfId="27603"/>
    <cellStyle name="Обычный 4 5 10 2 2 2" xfId="27604"/>
    <cellStyle name="Обычный 4 5 10 2 3" xfId="27605"/>
    <cellStyle name="Обычный 4 5 10 2 4" xfId="27606"/>
    <cellStyle name="Обычный 4 5 10 3" xfId="27607"/>
    <cellStyle name="Обычный 4 5 10 3 2" xfId="27608"/>
    <cellStyle name="Обычный 4 5 10 3 3" xfId="27609"/>
    <cellStyle name="Обычный 4 5 10 4" xfId="27610"/>
    <cellStyle name="Обычный 4 5 10 4 2" xfId="27611"/>
    <cellStyle name="Обычный 4 5 10 4 3" xfId="27612"/>
    <cellStyle name="Обычный 4 5 10 5" xfId="27613"/>
    <cellStyle name="Обычный 4 5 10 5 2" xfId="27614"/>
    <cellStyle name="Обычный 4 5 10 5 3" xfId="27615"/>
    <cellStyle name="Обычный 4 5 10 6" xfId="27616"/>
    <cellStyle name="Обычный 4 5 10 6 2" xfId="27617"/>
    <cellStyle name="Обычный 4 5 10 7" xfId="27618"/>
    <cellStyle name="Обычный 4 5 10 8" xfId="27619"/>
    <cellStyle name="Обычный 4 5 11" xfId="27620"/>
    <cellStyle name="Обычный 4 5 11 2" xfId="27621"/>
    <cellStyle name="Обычный 4 5 11 2 2" xfId="27622"/>
    <cellStyle name="Обычный 4 5 11 2 3" xfId="27623"/>
    <cellStyle name="Обычный 4 5 11 3" xfId="27624"/>
    <cellStyle name="Обычный 4 5 11 3 2" xfId="27625"/>
    <cellStyle name="Обычный 4 5 11 3 3" xfId="27626"/>
    <cellStyle name="Обычный 4 5 11 4" xfId="27627"/>
    <cellStyle name="Обычный 4 5 11 4 2" xfId="27628"/>
    <cellStyle name="Обычный 4 5 11 4 3" xfId="27629"/>
    <cellStyle name="Обычный 4 5 11 5" xfId="27630"/>
    <cellStyle name="Обычный 4 5 11 5 2" xfId="27631"/>
    <cellStyle name="Обычный 4 5 11 6" xfId="27632"/>
    <cellStyle name="Обычный 4 5 11 7" xfId="27633"/>
    <cellStyle name="Обычный 4 5 12" xfId="27634"/>
    <cellStyle name="Обычный 4 5 12 2" xfId="27635"/>
    <cellStyle name="Обычный 4 5 12 2 2" xfId="27636"/>
    <cellStyle name="Обычный 4 5 12 2 3" xfId="27637"/>
    <cellStyle name="Обычный 4 5 12 3" xfId="27638"/>
    <cellStyle name="Обычный 4 5 12 3 2" xfId="27639"/>
    <cellStyle name="Обычный 4 5 12 3 3" xfId="27640"/>
    <cellStyle name="Обычный 4 5 12 4" xfId="27641"/>
    <cellStyle name="Обычный 4 5 12 4 2" xfId="27642"/>
    <cellStyle name="Обычный 4 5 12 4 3" xfId="27643"/>
    <cellStyle name="Обычный 4 5 12 5" xfId="27644"/>
    <cellStyle name="Обычный 4 5 12 5 2" xfId="27645"/>
    <cellStyle name="Обычный 4 5 12 6" xfId="27646"/>
    <cellStyle name="Обычный 4 5 12 7" xfId="27647"/>
    <cellStyle name="Обычный 4 5 13" xfId="27648"/>
    <cellStyle name="Обычный 4 5 13 2" xfId="27649"/>
    <cellStyle name="Обычный 4 5 13 2 2" xfId="27650"/>
    <cellStyle name="Обычный 4 5 13 2 3" xfId="27651"/>
    <cellStyle name="Обычный 4 5 13 3" xfId="27652"/>
    <cellStyle name="Обычный 4 5 13 3 2" xfId="27653"/>
    <cellStyle name="Обычный 4 5 13 3 3" xfId="27654"/>
    <cellStyle name="Обычный 4 5 13 4" xfId="27655"/>
    <cellStyle name="Обычный 4 5 13 4 2" xfId="27656"/>
    <cellStyle name="Обычный 4 5 13 4 3" xfId="27657"/>
    <cellStyle name="Обычный 4 5 13 5" xfId="27658"/>
    <cellStyle name="Обычный 4 5 13 5 2" xfId="27659"/>
    <cellStyle name="Обычный 4 5 13 6" xfId="27660"/>
    <cellStyle name="Обычный 4 5 13 7" xfId="27661"/>
    <cellStyle name="Обычный 4 5 14" xfId="27662"/>
    <cellStyle name="Обычный 4 5 14 2" xfId="27663"/>
    <cellStyle name="Обычный 4 5 14 2 2" xfId="27664"/>
    <cellStyle name="Обычный 4 5 14 2 3" xfId="27665"/>
    <cellStyle name="Обычный 4 5 14 3" xfId="27666"/>
    <cellStyle name="Обычный 4 5 14 3 2" xfId="27667"/>
    <cellStyle name="Обычный 4 5 14 3 3" xfId="27668"/>
    <cellStyle name="Обычный 4 5 14 4" xfId="27669"/>
    <cellStyle name="Обычный 4 5 14 4 2" xfId="27670"/>
    <cellStyle name="Обычный 4 5 14 4 3" xfId="27671"/>
    <cellStyle name="Обычный 4 5 14 5" xfId="27672"/>
    <cellStyle name="Обычный 4 5 14 5 2" xfId="27673"/>
    <cellStyle name="Обычный 4 5 14 6" xfId="27674"/>
    <cellStyle name="Обычный 4 5 14 7" xfId="27675"/>
    <cellStyle name="Обычный 4 5 15" xfId="27676"/>
    <cellStyle name="Обычный 4 5 15 2" xfId="27677"/>
    <cellStyle name="Обычный 4 5 15 2 2" xfId="27678"/>
    <cellStyle name="Обычный 4 5 15 2 3" xfId="27679"/>
    <cellStyle name="Обычный 4 5 15 3" xfId="27680"/>
    <cellStyle name="Обычный 4 5 15 3 2" xfId="27681"/>
    <cellStyle name="Обычный 4 5 15 3 3" xfId="27682"/>
    <cellStyle name="Обычный 4 5 15 4" xfId="27683"/>
    <cellStyle name="Обычный 4 5 15 4 2" xfId="27684"/>
    <cellStyle name="Обычный 4 5 15 4 3" xfId="27685"/>
    <cellStyle name="Обычный 4 5 15 5" xfId="27686"/>
    <cellStyle name="Обычный 4 5 15 5 2" xfId="27687"/>
    <cellStyle name="Обычный 4 5 15 6" xfId="27688"/>
    <cellStyle name="Обычный 4 5 15 7" xfId="27689"/>
    <cellStyle name="Обычный 4 5 16" xfId="27690"/>
    <cellStyle name="Обычный 4 5 16 2" xfId="27691"/>
    <cellStyle name="Обычный 4 5 16 3" xfId="27692"/>
    <cellStyle name="Обычный 4 5 17" xfId="27693"/>
    <cellStyle name="Обычный 4 5 17 2" xfId="27694"/>
    <cellStyle name="Обычный 4 5 17 3" xfId="27695"/>
    <cellStyle name="Обычный 4 5 18" xfId="27696"/>
    <cellStyle name="Обычный 4 5 18 2" xfId="27697"/>
    <cellStyle name="Обычный 4 5 18 3" xfId="27698"/>
    <cellStyle name="Обычный 4 5 19" xfId="27699"/>
    <cellStyle name="Обычный 4 5 19 2" xfId="27700"/>
    <cellStyle name="Обычный 4 5 19 3" xfId="27701"/>
    <cellStyle name="Обычный 4 5 2" xfId="27702"/>
    <cellStyle name="Обычный 4 5 2 10" xfId="27703"/>
    <cellStyle name="Обычный 4 5 2 10 2" xfId="27704"/>
    <cellStyle name="Обычный 4 5 2 10 2 2" xfId="27705"/>
    <cellStyle name="Обычный 4 5 2 10 2 3" xfId="27706"/>
    <cellStyle name="Обычный 4 5 2 10 3" xfId="27707"/>
    <cellStyle name="Обычный 4 5 2 10 3 2" xfId="27708"/>
    <cellStyle name="Обычный 4 5 2 10 3 3" xfId="27709"/>
    <cellStyle name="Обычный 4 5 2 10 4" xfId="27710"/>
    <cellStyle name="Обычный 4 5 2 10 4 2" xfId="27711"/>
    <cellStyle name="Обычный 4 5 2 10 4 3" xfId="27712"/>
    <cellStyle name="Обычный 4 5 2 10 5" xfId="27713"/>
    <cellStyle name="Обычный 4 5 2 10 5 2" xfId="27714"/>
    <cellStyle name="Обычный 4 5 2 10 6" xfId="27715"/>
    <cellStyle name="Обычный 4 5 2 10 7" xfId="27716"/>
    <cellStyle name="Обычный 4 5 2 11" xfId="27717"/>
    <cellStyle name="Обычный 4 5 2 11 2" xfId="27718"/>
    <cellStyle name="Обычный 4 5 2 11 2 2" xfId="27719"/>
    <cellStyle name="Обычный 4 5 2 11 2 3" xfId="27720"/>
    <cellStyle name="Обычный 4 5 2 11 3" xfId="27721"/>
    <cellStyle name="Обычный 4 5 2 11 3 2" xfId="27722"/>
    <cellStyle name="Обычный 4 5 2 11 3 3" xfId="27723"/>
    <cellStyle name="Обычный 4 5 2 11 4" xfId="27724"/>
    <cellStyle name="Обычный 4 5 2 11 4 2" xfId="27725"/>
    <cellStyle name="Обычный 4 5 2 11 4 3" xfId="27726"/>
    <cellStyle name="Обычный 4 5 2 11 5" xfId="27727"/>
    <cellStyle name="Обычный 4 5 2 11 5 2" xfId="27728"/>
    <cellStyle name="Обычный 4 5 2 11 6" xfId="27729"/>
    <cellStyle name="Обычный 4 5 2 11 7" xfId="27730"/>
    <cellStyle name="Обычный 4 5 2 12" xfId="27731"/>
    <cellStyle name="Обычный 4 5 2 12 2" xfId="27732"/>
    <cellStyle name="Обычный 4 5 2 12 3" xfId="27733"/>
    <cellStyle name="Обычный 4 5 2 13" xfId="27734"/>
    <cellStyle name="Обычный 4 5 2 13 2" xfId="27735"/>
    <cellStyle name="Обычный 4 5 2 13 3" xfId="27736"/>
    <cellStyle name="Обычный 4 5 2 14" xfId="27737"/>
    <cellStyle name="Обычный 4 5 2 14 2" xfId="27738"/>
    <cellStyle name="Обычный 4 5 2 14 3" xfId="27739"/>
    <cellStyle name="Обычный 4 5 2 15" xfId="27740"/>
    <cellStyle name="Обычный 4 5 2 15 2" xfId="27741"/>
    <cellStyle name="Обычный 4 5 2 16" xfId="27742"/>
    <cellStyle name="Обычный 4 5 2 17" xfId="27743"/>
    <cellStyle name="Обычный 4 5 2 2" xfId="27744"/>
    <cellStyle name="Обычный 4 5 2 2 10" xfId="27745"/>
    <cellStyle name="Обычный 4 5 2 2 10 2" xfId="27746"/>
    <cellStyle name="Обычный 4 5 2 2 10 2 2" xfId="27747"/>
    <cellStyle name="Обычный 4 5 2 2 10 2 3" xfId="27748"/>
    <cellStyle name="Обычный 4 5 2 2 10 3" xfId="27749"/>
    <cellStyle name="Обычный 4 5 2 2 10 3 2" xfId="27750"/>
    <cellStyle name="Обычный 4 5 2 2 10 3 3" xfId="27751"/>
    <cellStyle name="Обычный 4 5 2 2 10 4" xfId="27752"/>
    <cellStyle name="Обычный 4 5 2 2 10 4 2" xfId="27753"/>
    <cellStyle name="Обычный 4 5 2 2 10 4 3" xfId="27754"/>
    <cellStyle name="Обычный 4 5 2 2 10 5" xfId="27755"/>
    <cellStyle name="Обычный 4 5 2 2 10 5 2" xfId="27756"/>
    <cellStyle name="Обычный 4 5 2 2 10 6" xfId="27757"/>
    <cellStyle name="Обычный 4 5 2 2 10 7" xfId="27758"/>
    <cellStyle name="Обычный 4 5 2 2 11" xfId="27759"/>
    <cellStyle name="Обычный 4 5 2 2 11 2" xfId="27760"/>
    <cellStyle name="Обычный 4 5 2 2 11 3" xfId="27761"/>
    <cellStyle name="Обычный 4 5 2 2 12" xfId="27762"/>
    <cellStyle name="Обычный 4 5 2 2 12 2" xfId="27763"/>
    <cellStyle name="Обычный 4 5 2 2 12 3" xfId="27764"/>
    <cellStyle name="Обычный 4 5 2 2 13" xfId="27765"/>
    <cellStyle name="Обычный 4 5 2 2 13 2" xfId="27766"/>
    <cellStyle name="Обычный 4 5 2 2 13 3" xfId="27767"/>
    <cellStyle name="Обычный 4 5 2 2 14" xfId="27768"/>
    <cellStyle name="Обычный 4 5 2 2 14 2" xfId="27769"/>
    <cellStyle name="Обычный 4 5 2 2 15" xfId="27770"/>
    <cellStyle name="Обычный 4 5 2 2 16" xfId="27771"/>
    <cellStyle name="Обычный 4 5 2 2 2" xfId="27772"/>
    <cellStyle name="Обычный 4 5 2 2 2 10" xfId="27773"/>
    <cellStyle name="Обычный 4 5 2 2 2 10 2" xfId="27774"/>
    <cellStyle name="Обычный 4 5 2 2 2 10 3" xfId="27775"/>
    <cellStyle name="Обычный 4 5 2 2 2 11" xfId="27776"/>
    <cellStyle name="Обычный 4 5 2 2 2 11 2" xfId="27777"/>
    <cellStyle name="Обычный 4 5 2 2 2 12" xfId="27778"/>
    <cellStyle name="Обычный 4 5 2 2 2 13" xfId="27779"/>
    <cellStyle name="Обычный 4 5 2 2 2 2" xfId="27780"/>
    <cellStyle name="Обычный 4 5 2 2 2 2 2" xfId="27781"/>
    <cellStyle name="Обычный 4 5 2 2 2 2 2 2" xfId="27782"/>
    <cellStyle name="Обычный 4 5 2 2 2 2 2 2 2" xfId="27783"/>
    <cellStyle name="Обычный 4 5 2 2 2 2 2 3" xfId="27784"/>
    <cellStyle name="Обычный 4 5 2 2 2 2 2 4" xfId="27785"/>
    <cellStyle name="Обычный 4 5 2 2 2 2 3" xfId="27786"/>
    <cellStyle name="Обычный 4 5 2 2 2 2 3 2" xfId="27787"/>
    <cellStyle name="Обычный 4 5 2 2 2 2 3 3" xfId="27788"/>
    <cellStyle name="Обычный 4 5 2 2 2 2 4" xfId="27789"/>
    <cellStyle name="Обычный 4 5 2 2 2 2 4 2" xfId="27790"/>
    <cellStyle name="Обычный 4 5 2 2 2 2 4 3" xfId="27791"/>
    <cellStyle name="Обычный 4 5 2 2 2 2 5" xfId="27792"/>
    <cellStyle name="Обычный 4 5 2 2 2 2 5 2" xfId="27793"/>
    <cellStyle name="Обычный 4 5 2 2 2 2 5 3" xfId="27794"/>
    <cellStyle name="Обычный 4 5 2 2 2 2 6" xfId="27795"/>
    <cellStyle name="Обычный 4 5 2 2 2 2 6 2" xfId="27796"/>
    <cellStyle name="Обычный 4 5 2 2 2 2 7" xfId="27797"/>
    <cellStyle name="Обычный 4 5 2 2 2 2 8" xfId="27798"/>
    <cellStyle name="Обычный 4 5 2 2 2 3" xfId="27799"/>
    <cellStyle name="Обычный 4 5 2 2 2 3 2" xfId="27800"/>
    <cellStyle name="Обычный 4 5 2 2 2 3 2 2" xfId="27801"/>
    <cellStyle name="Обычный 4 5 2 2 2 3 2 2 2" xfId="27802"/>
    <cellStyle name="Обычный 4 5 2 2 2 3 2 3" xfId="27803"/>
    <cellStyle name="Обычный 4 5 2 2 2 3 2 4" xfId="27804"/>
    <cellStyle name="Обычный 4 5 2 2 2 3 3" xfId="27805"/>
    <cellStyle name="Обычный 4 5 2 2 2 3 3 2" xfId="27806"/>
    <cellStyle name="Обычный 4 5 2 2 2 3 3 3" xfId="27807"/>
    <cellStyle name="Обычный 4 5 2 2 2 3 4" xfId="27808"/>
    <cellStyle name="Обычный 4 5 2 2 2 3 4 2" xfId="27809"/>
    <cellStyle name="Обычный 4 5 2 2 2 3 4 3" xfId="27810"/>
    <cellStyle name="Обычный 4 5 2 2 2 3 5" xfId="27811"/>
    <cellStyle name="Обычный 4 5 2 2 2 3 5 2" xfId="27812"/>
    <cellStyle name="Обычный 4 5 2 2 2 3 5 3" xfId="27813"/>
    <cellStyle name="Обычный 4 5 2 2 2 3 6" xfId="27814"/>
    <cellStyle name="Обычный 4 5 2 2 2 3 6 2" xfId="27815"/>
    <cellStyle name="Обычный 4 5 2 2 2 3 7" xfId="27816"/>
    <cellStyle name="Обычный 4 5 2 2 2 3 8" xfId="27817"/>
    <cellStyle name="Обычный 4 5 2 2 2 4" xfId="27818"/>
    <cellStyle name="Обычный 4 5 2 2 2 4 2" xfId="27819"/>
    <cellStyle name="Обычный 4 5 2 2 2 4 2 2" xfId="27820"/>
    <cellStyle name="Обычный 4 5 2 2 2 4 2 3" xfId="27821"/>
    <cellStyle name="Обычный 4 5 2 2 2 4 3" xfId="27822"/>
    <cellStyle name="Обычный 4 5 2 2 2 4 3 2" xfId="27823"/>
    <cellStyle name="Обычный 4 5 2 2 2 4 3 3" xfId="27824"/>
    <cellStyle name="Обычный 4 5 2 2 2 4 4" xfId="27825"/>
    <cellStyle name="Обычный 4 5 2 2 2 4 4 2" xfId="27826"/>
    <cellStyle name="Обычный 4 5 2 2 2 4 4 3" xfId="27827"/>
    <cellStyle name="Обычный 4 5 2 2 2 4 5" xfId="27828"/>
    <cellStyle name="Обычный 4 5 2 2 2 4 5 2" xfId="27829"/>
    <cellStyle name="Обычный 4 5 2 2 2 4 6" xfId="27830"/>
    <cellStyle name="Обычный 4 5 2 2 2 4 7" xfId="27831"/>
    <cellStyle name="Обычный 4 5 2 2 2 5" xfId="27832"/>
    <cellStyle name="Обычный 4 5 2 2 2 5 2" xfId="27833"/>
    <cellStyle name="Обычный 4 5 2 2 2 5 2 2" xfId="27834"/>
    <cellStyle name="Обычный 4 5 2 2 2 5 2 3" xfId="27835"/>
    <cellStyle name="Обычный 4 5 2 2 2 5 3" xfId="27836"/>
    <cellStyle name="Обычный 4 5 2 2 2 5 3 2" xfId="27837"/>
    <cellStyle name="Обычный 4 5 2 2 2 5 3 3" xfId="27838"/>
    <cellStyle name="Обычный 4 5 2 2 2 5 4" xfId="27839"/>
    <cellStyle name="Обычный 4 5 2 2 2 5 4 2" xfId="27840"/>
    <cellStyle name="Обычный 4 5 2 2 2 5 4 3" xfId="27841"/>
    <cellStyle name="Обычный 4 5 2 2 2 5 5" xfId="27842"/>
    <cellStyle name="Обычный 4 5 2 2 2 5 5 2" xfId="27843"/>
    <cellStyle name="Обычный 4 5 2 2 2 5 6" xfId="27844"/>
    <cellStyle name="Обычный 4 5 2 2 2 5 7" xfId="27845"/>
    <cellStyle name="Обычный 4 5 2 2 2 6" xfId="27846"/>
    <cellStyle name="Обычный 4 5 2 2 2 6 2" xfId="27847"/>
    <cellStyle name="Обычный 4 5 2 2 2 6 2 2" xfId="27848"/>
    <cellStyle name="Обычный 4 5 2 2 2 6 2 3" xfId="27849"/>
    <cellStyle name="Обычный 4 5 2 2 2 6 3" xfId="27850"/>
    <cellStyle name="Обычный 4 5 2 2 2 6 3 2" xfId="27851"/>
    <cellStyle name="Обычный 4 5 2 2 2 6 3 3" xfId="27852"/>
    <cellStyle name="Обычный 4 5 2 2 2 6 4" xfId="27853"/>
    <cellStyle name="Обычный 4 5 2 2 2 6 4 2" xfId="27854"/>
    <cellStyle name="Обычный 4 5 2 2 2 6 4 3" xfId="27855"/>
    <cellStyle name="Обычный 4 5 2 2 2 6 5" xfId="27856"/>
    <cellStyle name="Обычный 4 5 2 2 2 6 5 2" xfId="27857"/>
    <cellStyle name="Обычный 4 5 2 2 2 6 6" xfId="27858"/>
    <cellStyle name="Обычный 4 5 2 2 2 6 7" xfId="27859"/>
    <cellStyle name="Обычный 4 5 2 2 2 7" xfId="27860"/>
    <cellStyle name="Обычный 4 5 2 2 2 7 2" xfId="27861"/>
    <cellStyle name="Обычный 4 5 2 2 2 7 2 2" xfId="27862"/>
    <cellStyle name="Обычный 4 5 2 2 2 7 2 3" xfId="27863"/>
    <cellStyle name="Обычный 4 5 2 2 2 7 3" xfId="27864"/>
    <cellStyle name="Обычный 4 5 2 2 2 7 3 2" xfId="27865"/>
    <cellStyle name="Обычный 4 5 2 2 2 7 3 3" xfId="27866"/>
    <cellStyle name="Обычный 4 5 2 2 2 7 4" xfId="27867"/>
    <cellStyle name="Обычный 4 5 2 2 2 7 4 2" xfId="27868"/>
    <cellStyle name="Обычный 4 5 2 2 2 7 5" xfId="27869"/>
    <cellStyle name="Обычный 4 5 2 2 2 7 5 2" xfId="27870"/>
    <cellStyle name="Обычный 4 5 2 2 2 7 6" xfId="27871"/>
    <cellStyle name="Обычный 4 5 2 2 2 7 7" xfId="27872"/>
    <cellStyle name="Обычный 4 5 2 2 2 8" xfId="27873"/>
    <cellStyle name="Обычный 4 5 2 2 2 8 2" xfId="27874"/>
    <cellStyle name="Обычный 4 5 2 2 2 8 3" xfId="27875"/>
    <cellStyle name="Обычный 4 5 2 2 2 9" xfId="27876"/>
    <cellStyle name="Обычный 4 5 2 2 2 9 2" xfId="27877"/>
    <cellStyle name="Обычный 4 5 2 2 2 9 3" xfId="27878"/>
    <cellStyle name="Обычный 4 5 2 2 3" xfId="27879"/>
    <cellStyle name="Обычный 4 5 2 2 3 10" xfId="27880"/>
    <cellStyle name="Обычный 4 5 2 2 3 10 2" xfId="27881"/>
    <cellStyle name="Обычный 4 5 2 2 3 11" xfId="27882"/>
    <cellStyle name="Обычный 4 5 2 2 3 12" xfId="27883"/>
    <cellStyle name="Обычный 4 5 2 2 3 2" xfId="27884"/>
    <cellStyle name="Обычный 4 5 2 2 3 2 2" xfId="27885"/>
    <cellStyle name="Обычный 4 5 2 2 3 2 2 2" xfId="27886"/>
    <cellStyle name="Обычный 4 5 2 2 3 2 2 2 2" xfId="27887"/>
    <cellStyle name="Обычный 4 5 2 2 3 2 2 3" xfId="27888"/>
    <cellStyle name="Обычный 4 5 2 2 3 2 2 4" xfId="27889"/>
    <cellStyle name="Обычный 4 5 2 2 3 2 3" xfId="27890"/>
    <cellStyle name="Обычный 4 5 2 2 3 2 3 2" xfId="27891"/>
    <cellStyle name="Обычный 4 5 2 2 3 2 3 3" xfId="27892"/>
    <cellStyle name="Обычный 4 5 2 2 3 2 4" xfId="27893"/>
    <cellStyle name="Обычный 4 5 2 2 3 2 4 2" xfId="27894"/>
    <cellStyle name="Обычный 4 5 2 2 3 2 4 3" xfId="27895"/>
    <cellStyle name="Обычный 4 5 2 2 3 2 5" xfId="27896"/>
    <cellStyle name="Обычный 4 5 2 2 3 2 5 2" xfId="27897"/>
    <cellStyle name="Обычный 4 5 2 2 3 2 5 3" xfId="27898"/>
    <cellStyle name="Обычный 4 5 2 2 3 2 6" xfId="27899"/>
    <cellStyle name="Обычный 4 5 2 2 3 2 6 2" xfId="27900"/>
    <cellStyle name="Обычный 4 5 2 2 3 2 7" xfId="27901"/>
    <cellStyle name="Обычный 4 5 2 2 3 2 8" xfId="27902"/>
    <cellStyle name="Обычный 4 5 2 2 3 3" xfId="27903"/>
    <cellStyle name="Обычный 4 5 2 2 3 3 2" xfId="27904"/>
    <cellStyle name="Обычный 4 5 2 2 3 3 2 2" xfId="27905"/>
    <cellStyle name="Обычный 4 5 2 2 3 3 2 2 2" xfId="27906"/>
    <cellStyle name="Обычный 4 5 2 2 3 3 2 3" xfId="27907"/>
    <cellStyle name="Обычный 4 5 2 2 3 3 2 4" xfId="27908"/>
    <cellStyle name="Обычный 4 5 2 2 3 3 3" xfId="27909"/>
    <cellStyle name="Обычный 4 5 2 2 3 3 3 2" xfId="27910"/>
    <cellStyle name="Обычный 4 5 2 2 3 3 3 3" xfId="27911"/>
    <cellStyle name="Обычный 4 5 2 2 3 3 4" xfId="27912"/>
    <cellStyle name="Обычный 4 5 2 2 3 3 4 2" xfId="27913"/>
    <cellStyle name="Обычный 4 5 2 2 3 3 4 3" xfId="27914"/>
    <cellStyle name="Обычный 4 5 2 2 3 3 5" xfId="27915"/>
    <cellStyle name="Обычный 4 5 2 2 3 3 5 2" xfId="27916"/>
    <cellStyle name="Обычный 4 5 2 2 3 3 5 3" xfId="27917"/>
    <cellStyle name="Обычный 4 5 2 2 3 3 6" xfId="27918"/>
    <cellStyle name="Обычный 4 5 2 2 3 3 6 2" xfId="27919"/>
    <cellStyle name="Обычный 4 5 2 2 3 3 7" xfId="27920"/>
    <cellStyle name="Обычный 4 5 2 2 3 3 8" xfId="27921"/>
    <cellStyle name="Обычный 4 5 2 2 3 4" xfId="27922"/>
    <cellStyle name="Обычный 4 5 2 2 3 4 2" xfId="27923"/>
    <cellStyle name="Обычный 4 5 2 2 3 4 2 2" xfId="27924"/>
    <cellStyle name="Обычный 4 5 2 2 3 4 2 3" xfId="27925"/>
    <cellStyle name="Обычный 4 5 2 2 3 4 3" xfId="27926"/>
    <cellStyle name="Обычный 4 5 2 2 3 4 3 2" xfId="27927"/>
    <cellStyle name="Обычный 4 5 2 2 3 4 3 3" xfId="27928"/>
    <cellStyle name="Обычный 4 5 2 2 3 4 4" xfId="27929"/>
    <cellStyle name="Обычный 4 5 2 2 3 4 4 2" xfId="27930"/>
    <cellStyle name="Обычный 4 5 2 2 3 4 4 3" xfId="27931"/>
    <cellStyle name="Обычный 4 5 2 2 3 4 5" xfId="27932"/>
    <cellStyle name="Обычный 4 5 2 2 3 4 5 2" xfId="27933"/>
    <cellStyle name="Обычный 4 5 2 2 3 4 6" xfId="27934"/>
    <cellStyle name="Обычный 4 5 2 2 3 4 7" xfId="27935"/>
    <cellStyle name="Обычный 4 5 2 2 3 5" xfId="27936"/>
    <cellStyle name="Обычный 4 5 2 2 3 5 2" xfId="27937"/>
    <cellStyle name="Обычный 4 5 2 2 3 5 2 2" xfId="27938"/>
    <cellStyle name="Обычный 4 5 2 2 3 5 2 3" xfId="27939"/>
    <cellStyle name="Обычный 4 5 2 2 3 5 3" xfId="27940"/>
    <cellStyle name="Обычный 4 5 2 2 3 5 3 2" xfId="27941"/>
    <cellStyle name="Обычный 4 5 2 2 3 5 3 3" xfId="27942"/>
    <cellStyle name="Обычный 4 5 2 2 3 5 4" xfId="27943"/>
    <cellStyle name="Обычный 4 5 2 2 3 5 4 2" xfId="27944"/>
    <cellStyle name="Обычный 4 5 2 2 3 5 4 3" xfId="27945"/>
    <cellStyle name="Обычный 4 5 2 2 3 5 5" xfId="27946"/>
    <cellStyle name="Обычный 4 5 2 2 3 5 5 2" xfId="27947"/>
    <cellStyle name="Обычный 4 5 2 2 3 5 6" xfId="27948"/>
    <cellStyle name="Обычный 4 5 2 2 3 5 7" xfId="27949"/>
    <cellStyle name="Обычный 4 5 2 2 3 6" xfId="27950"/>
    <cellStyle name="Обычный 4 5 2 2 3 6 2" xfId="27951"/>
    <cellStyle name="Обычный 4 5 2 2 3 6 2 2" xfId="27952"/>
    <cellStyle name="Обычный 4 5 2 2 3 6 2 3" xfId="27953"/>
    <cellStyle name="Обычный 4 5 2 2 3 6 3" xfId="27954"/>
    <cellStyle name="Обычный 4 5 2 2 3 6 3 2" xfId="27955"/>
    <cellStyle name="Обычный 4 5 2 2 3 6 3 3" xfId="27956"/>
    <cellStyle name="Обычный 4 5 2 2 3 6 4" xfId="27957"/>
    <cellStyle name="Обычный 4 5 2 2 3 6 4 2" xfId="27958"/>
    <cellStyle name="Обычный 4 5 2 2 3 6 5" xfId="27959"/>
    <cellStyle name="Обычный 4 5 2 2 3 6 5 2" xfId="27960"/>
    <cellStyle name="Обычный 4 5 2 2 3 6 6" xfId="27961"/>
    <cellStyle name="Обычный 4 5 2 2 3 6 7" xfId="27962"/>
    <cellStyle name="Обычный 4 5 2 2 3 7" xfId="27963"/>
    <cellStyle name="Обычный 4 5 2 2 3 7 2" xfId="27964"/>
    <cellStyle name="Обычный 4 5 2 2 3 7 3" xfId="27965"/>
    <cellStyle name="Обычный 4 5 2 2 3 8" xfId="27966"/>
    <cellStyle name="Обычный 4 5 2 2 3 8 2" xfId="27967"/>
    <cellStyle name="Обычный 4 5 2 2 3 8 3" xfId="27968"/>
    <cellStyle name="Обычный 4 5 2 2 3 9" xfId="27969"/>
    <cellStyle name="Обычный 4 5 2 2 3 9 2" xfId="27970"/>
    <cellStyle name="Обычный 4 5 2 2 3 9 3" xfId="27971"/>
    <cellStyle name="Обычный 4 5 2 2 4" xfId="27972"/>
    <cellStyle name="Обычный 4 5 2 2 4 2" xfId="27973"/>
    <cellStyle name="Обычный 4 5 2 2 4 2 2" xfId="27974"/>
    <cellStyle name="Обычный 4 5 2 2 4 2 2 2" xfId="27975"/>
    <cellStyle name="Обычный 4 5 2 2 4 2 2 3" xfId="27976"/>
    <cellStyle name="Обычный 4 5 2 2 4 2 3" xfId="27977"/>
    <cellStyle name="Обычный 4 5 2 2 4 2 3 2" xfId="27978"/>
    <cellStyle name="Обычный 4 5 2 2 4 2 3 3" xfId="27979"/>
    <cellStyle name="Обычный 4 5 2 2 4 2 4" xfId="27980"/>
    <cellStyle name="Обычный 4 5 2 2 4 2 4 2" xfId="27981"/>
    <cellStyle name="Обычный 4 5 2 2 4 2 4 3" xfId="27982"/>
    <cellStyle name="Обычный 4 5 2 2 4 2 5" xfId="27983"/>
    <cellStyle name="Обычный 4 5 2 2 4 2 5 2" xfId="27984"/>
    <cellStyle name="Обычный 4 5 2 2 4 2 6" xfId="27985"/>
    <cellStyle name="Обычный 4 5 2 2 4 2 7" xfId="27986"/>
    <cellStyle name="Обычный 4 5 2 2 4 3" xfId="27987"/>
    <cellStyle name="Обычный 4 5 2 2 4 3 2" xfId="27988"/>
    <cellStyle name="Обычный 4 5 2 2 4 3 2 2" xfId="27989"/>
    <cellStyle name="Обычный 4 5 2 2 4 3 3" xfId="27990"/>
    <cellStyle name="Обычный 4 5 2 2 4 3 4" xfId="27991"/>
    <cellStyle name="Обычный 4 5 2 2 4 4" xfId="27992"/>
    <cellStyle name="Обычный 4 5 2 2 4 4 2" xfId="27993"/>
    <cellStyle name="Обычный 4 5 2 2 4 4 3" xfId="27994"/>
    <cellStyle name="Обычный 4 5 2 2 4 5" xfId="27995"/>
    <cellStyle name="Обычный 4 5 2 2 4 5 2" xfId="27996"/>
    <cellStyle name="Обычный 4 5 2 2 4 5 3" xfId="27997"/>
    <cellStyle name="Обычный 4 5 2 2 4 6" xfId="27998"/>
    <cellStyle name="Обычный 4 5 2 2 4 6 2" xfId="27999"/>
    <cellStyle name="Обычный 4 5 2 2 4 6 3" xfId="28000"/>
    <cellStyle name="Обычный 4 5 2 2 4 7" xfId="28001"/>
    <cellStyle name="Обычный 4 5 2 2 4 7 2" xfId="28002"/>
    <cellStyle name="Обычный 4 5 2 2 4 8" xfId="28003"/>
    <cellStyle name="Обычный 4 5 2 2 4 9" xfId="28004"/>
    <cellStyle name="Обычный 4 5 2 2 5" xfId="28005"/>
    <cellStyle name="Обычный 4 5 2 2 5 2" xfId="28006"/>
    <cellStyle name="Обычный 4 5 2 2 5 2 2" xfId="28007"/>
    <cellStyle name="Обычный 4 5 2 2 5 2 2 2" xfId="28008"/>
    <cellStyle name="Обычный 4 5 2 2 5 2 3" xfId="28009"/>
    <cellStyle name="Обычный 4 5 2 2 5 2 4" xfId="28010"/>
    <cellStyle name="Обычный 4 5 2 2 5 3" xfId="28011"/>
    <cellStyle name="Обычный 4 5 2 2 5 3 2" xfId="28012"/>
    <cellStyle name="Обычный 4 5 2 2 5 3 3" xfId="28013"/>
    <cellStyle name="Обычный 4 5 2 2 5 4" xfId="28014"/>
    <cellStyle name="Обычный 4 5 2 2 5 4 2" xfId="28015"/>
    <cellStyle name="Обычный 4 5 2 2 5 4 3" xfId="28016"/>
    <cellStyle name="Обычный 4 5 2 2 5 5" xfId="28017"/>
    <cellStyle name="Обычный 4 5 2 2 5 5 2" xfId="28018"/>
    <cellStyle name="Обычный 4 5 2 2 5 5 3" xfId="28019"/>
    <cellStyle name="Обычный 4 5 2 2 5 6" xfId="28020"/>
    <cellStyle name="Обычный 4 5 2 2 5 6 2" xfId="28021"/>
    <cellStyle name="Обычный 4 5 2 2 5 7" xfId="28022"/>
    <cellStyle name="Обычный 4 5 2 2 5 8" xfId="28023"/>
    <cellStyle name="Обычный 4 5 2 2 6" xfId="28024"/>
    <cellStyle name="Обычный 4 5 2 2 6 2" xfId="28025"/>
    <cellStyle name="Обычный 4 5 2 2 6 2 2" xfId="28026"/>
    <cellStyle name="Обычный 4 5 2 2 6 2 2 2" xfId="28027"/>
    <cellStyle name="Обычный 4 5 2 2 6 2 3" xfId="28028"/>
    <cellStyle name="Обычный 4 5 2 2 6 2 4" xfId="28029"/>
    <cellStyle name="Обычный 4 5 2 2 6 3" xfId="28030"/>
    <cellStyle name="Обычный 4 5 2 2 6 3 2" xfId="28031"/>
    <cellStyle name="Обычный 4 5 2 2 6 3 3" xfId="28032"/>
    <cellStyle name="Обычный 4 5 2 2 6 4" xfId="28033"/>
    <cellStyle name="Обычный 4 5 2 2 6 4 2" xfId="28034"/>
    <cellStyle name="Обычный 4 5 2 2 6 4 3" xfId="28035"/>
    <cellStyle name="Обычный 4 5 2 2 6 5" xfId="28036"/>
    <cellStyle name="Обычный 4 5 2 2 6 5 2" xfId="28037"/>
    <cellStyle name="Обычный 4 5 2 2 6 5 3" xfId="28038"/>
    <cellStyle name="Обычный 4 5 2 2 6 6" xfId="28039"/>
    <cellStyle name="Обычный 4 5 2 2 6 6 2" xfId="28040"/>
    <cellStyle name="Обычный 4 5 2 2 6 7" xfId="28041"/>
    <cellStyle name="Обычный 4 5 2 2 6 8" xfId="28042"/>
    <cellStyle name="Обычный 4 5 2 2 7" xfId="28043"/>
    <cellStyle name="Обычный 4 5 2 2 7 2" xfId="28044"/>
    <cellStyle name="Обычный 4 5 2 2 7 2 2" xfId="28045"/>
    <cellStyle name="Обычный 4 5 2 2 7 2 3" xfId="28046"/>
    <cellStyle name="Обычный 4 5 2 2 7 3" xfId="28047"/>
    <cellStyle name="Обычный 4 5 2 2 7 3 2" xfId="28048"/>
    <cellStyle name="Обычный 4 5 2 2 7 3 3" xfId="28049"/>
    <cellStyle name="Обычный 4 5 2 2 7 4" xfId="28050"/>
    <cellStyle name="Обычный 4 5 2 2 7 4 2" xfId="28051"/>
    <cellStyle name="Обычный 4 5 2 2 7 4 3" xfId="28052"/>
    <cellStyle name="Обычный 4 5 2 2 7 5" xfId="28053"/>
    <cellStyle name="Обычный 4 5 2 2 7 5 2" xfId="28054"/>
    <cellStyle name="Обычный 4 5 2 2 7 6" xfId="28055"/>
    <cellStyle name="Обычный 4 5 2 2 7 7" xfId="28056"/>
    <cellStyle name="Обычный 4 5 2 2 8" xfId="28057"/>
    <cellStyle name="Обычный 4 5 2 2 8 2" xfId="28058"/>
    <cellStyle name="Обычный 4 5 2 2 8 2 2" xfId="28059"/>
    <cellStyle name="Обычный 4 5 2 2 8 2 3" xfId="28060"/>
    <cellStyle name="Обычный 4 5 2 2 8 3" xfId="28061"/>
    <cellStyle name="Обычный 4 5 2 2 8 3 2" xfId="28062"/>
    <cellStyle name="Обычный 4 5 2 2 8 3 3" xfId="28063"/>
    <cellStyle name="Обычный 4 5 2 2 8 4" xfId="28064"/>
    <cellStyle name="Обычный 4 5 2 2 8 4 2" xfId="28065"/>
    <cellStyle name="Обычный 4 5 2 2 8 4 3" xfId="28066"/>
    <cellStyle name="Обычный 4 5 2 2 8 5" xfId="28067"/>
    <cellStyle name="Обычный 4 5 2 2 8 5 2" xfId="28068"/>
    <cellStyle name="Обычный 4 5 2 2 8 6" xfId="28069"/>
    <cellStyle name="Обычный 4 5 2 2 8 7" xfId="28070"/>
    <cellStyle name="Обычный 4 5 2 2 9" xfId="28071"/>
    <cellStyle name="Обычный 4 5 2 2 9 2" xfId="28072"/>
    <cellStyle name="Обычный 4 5 2 2 9 2 2" xfId="28073"/>
    <cellStyle name="Обычный 4 5 2 2 9 2 3" xfId="28074"/>
    <cellStyle name="Обычный 4 5 2 2 9 3" xfId="28075"/>
    <cellStyle name="Обычный 4 5 2 2 9 3 2" xfId="28076"/>
    <cellStyle name="Обычный 4 5 2 2 9 3 3" xfId="28077"/>
    <cellStyle name="Обычный 4 5 2 2 9 4" xfId="28078"/>
    <cellStyle name="Обычный 4 5 2 2 9 4 2" xfId="28079"/>
    <cellStyle name="Обычный 4 5 2 2 9 4 3" xfId="28080"/>
    <cellStyle name="Обычный 4 5 2 2 9 5" xfId="28081"/>
    <cellStyle name="Обычный 4 5 2 2 9 5 2" xfId="28082"/>
    <cellStyle name="Обычный 4 5 2 2 9 6" xfId="28083"/>
    <cellStyle name="Обычный 4 5 2 2 9 7" xfId="28084"/>
    <cellStyle name="Обычный 4 5 2 3" xfId="28085"/>
    <cellStyle name="Обычный 4 5 2 3 10" xfId="28086"/>
    <cellStyle name="Обычный 4 5 2 3 10 2" xfId="28087"/>
    <cellStyle name="Обычный 4 5 2 3 10 3" xfId="28088"/>
    <cellStyle name="Обычный 4 5 2 3 11" xfId="28089"/>
    <cellStyle name="Обычный 4 5 2 3 11 2" xfId="28090"/>
    <cellStyle name="Обычный 4 5 2 3 11 3" xfId="28091"/>
    <cellStyle name="Обычный 4 5 2 3 12" xfId="28092"/>
    <cellStyle name="Обычный 4 5 2 3 12 2" xfId="28093"/>
    <cellStyle name="Обычный 4 5 2 3 13" xfId="28094"/>
    <cellStyle name="Обычный 4 5 2 3 14" xfId="28095"/>
    <cellStyle name="Обычный 4 5 2 3 2" xfId="28096"/>
    <cellStyle name="Обычный 4 5 2 3 2 2" xfId="28097"/>
    <cellStyle name="Обычный 4 5 2 3 2 2 2" xfId="28098"/>
    <cellStyle name="Обычный 4 5 2 3 2 2 2 2" xfId="28099"/>
    <cellStyle name="Обычный 4 5 2 3 2 2 2 3" xfId="28100"/>
    <cellStyle name="Обычный 4 5 2 3 2 2 3" xfId="28101"/>
    <cellStyle name="Обычный 4 5 2 3 2 2 3 2" xfId="28102"/>
    <cellStyle name="Обычный 4 5 2 3 2 2 3 3" xfId="28103"/>
    <cellStyle name="Обычный 4 5 2 3 2 2 4" xfId="28104"/>
    <cellStyle name="Обычный 4 5 2 3 2 2 4 2" xfId="28105"/>
    <cellStyle name="Обычный 4 5 2 3 2 2 4 3" xfId="28106"/>
    <cellStyle name="Обычный 4 5 2 3 2 2 5" xfId="28107"/>
    <cellStyle name="Обычный 4 5 2 3 2 2 5 2" xfId="28108"/>
    <cellStyle name="Обычный 4 5 2 3 2 2 6" xfId="28109"/>
    <cellStyle name="Обычный 4 5 2 3 2 2 7" xfId="28110"/>
    <cellStyle name="Обычный 4 5 2 3 2 3" xfId="28111"/>
    <cellStyle name="Обычный 4 5 2 3 2 3 2" xfId="28112"/>
    <cellStyle name="Обычный 4 5 2 3 2 3 2 2" xfId="28113"/>
    <cellStyle name="Обычный 4 5 2 3 2 3 3" xfId="28114"/>
    <cellStyle name="Обычный 4 5 2 3 2 3 4" xfId="28115"/>
    <cellStyle name="Обычный 4 5 2 3 2 4" xfId="28116"/>
    <cellStyle name="Обычный 4 5 2 3 2 4 2" xfId="28117"/>
    <cellStyle name="Обычный 4 5 2 3 2 4 3" xfId="28118"/>
    <cellStyle name="Обычный 4 5 2 3 2 5" xfId="28119"/>
    <cellStyle name="Обычный 4 5 2 3 2 5 2" xfId="28120"/>
    <cellStyle name="Обычный 4 5 2 3 2 5 3" xfId="28121"/>
    <cellStyle name="Обычный 4 5 2 3 2 6" xfId="28122"/>
    <cellStyle name="Обычный 4 5 2 3 2 6 2" xfId="28123"/>
    <cellStyle name="Обычный 4 5 2 3 2 6 3" xfId="28124"/>
    <cellStyle name="Обычный 4 5 2 3 2 7" xfId="28125"/>
    <cellStyle name="Обычный 4 5 2 3 2 7 2" xfId="28126"/>
    <cellStyle name="Обычный 4 5 2 3 2 8" xfId="28127"/>
    <cellStyle name="Обычный 4 5 2 3 2 9" xfId="28128"/>
    <cellStyle name="Обычный 4 5 2 3 3" xfId="28129"/>
    <cellStyle name="Обычный 4 5 2 3 3 2" xfId="28130"/>
    <cellStyle name="Обычный 4 5 2 3 3 2 2" xfId="28131"/>
    <cellStyle name="Обычный 4 5 2 3 3 2 2 2" xfId="28132"/>
    <cellStyle name="Обычный 4 5 2 3 3 2 3" xfId="28133"/>
    <cellStyle name="Обычный 4 5 2 3 3 2 4" xfId="28134"/>
    <cellStyle name="Обычный 4 5 2 3 3 3" xfId="28135"/>
    <cellStyle name="Обычный 4 5 2 3 3 3 2" xfId="28136"/>
    <cellStyle name="Обычный 4 5 2 3 3 3 3" xfId="28137"/>
    <cellStyle name="Обычный 4 5 2 3 3 4" xfId="28138"/>
    <cellStyle name="Обычный 4 5 2 3 3 4 2" xfId="28139"/>
    <cellStyle name="Обычный 4 5 2 3 3 4 3" xfId="28140"/>
    <cellStyle name="Обычный 4 5 2 3 3 5" xfId="28141"/>
    <cellStyle name="Обычный 4 5 2 3 3 5 2" xfId="28142"/>
    <cellStyle name="Обычный 4 5 2 3 3 5 3" xfId="28143"/>
    <cellStyle name="Обычный 4 5 2 3 3 6" xfId="28144"/>
    <cellStyle name="Обычный 4 5 2 3 3 6 2" xfId="28145"/>
    <cellStyle name="Обычный 4 5 2 3 3 7" xfId="28146"/>
    <cellStyle name="Обычный 4 5 2 3 3 8" xfId="28147"/>
    <cellStyle name="Обычный 4 5 2 3 4" xfId="28148"/>
    <cellStyle name="Обычный 4 5 2 3 4 2" xfId="28149"/>
    <cellStyle name="Обычный 4 5 2 3 4 2 2" xfId="28150"/>
    <cellStyle name="Обычный 4 5 2 3 4 2 2 2" xfId="28151"/>
    <cellStyle name="Обычный 4 5 2 3 4 2 3" xfId="28152"/>
    <cellStyle name="Обычный 4 5 2 3 4 2 4" xfId="28153"/>
    <cellStyle name="Обычный 4 5 2 3 4 3" xfId="28154"/>
    <cellStyle name="Обычный 4 5 2 3 4 3 2" xfId="28155"/>
    <cellStyle name="Обычный 4 5 2 3 4 3 3" xfId="28156"/>
    <cellStyle name="Обычный 4 5 2 3 4 4" xfId="28157"/>
    <cellStyle name="Обычный 4 5 2 3 4 4 2" xfId="28158"/>
    <cellStyle name="Обычный 4 5 2 3 4 4 3" xfId="28159"/>
    <cellStyle name="Обычный 4 5 2 3 4 5" xfId="28160"/>
    <cellStyle name="Обычный 4 5 2 3 4 5 2" xfId="28161"/>
    <cellStyle name="Обычный 4 5 2 3 4 5 3" xfId="28162"/>
    <cellStyle name="Обычный 4 5 2 3 4 6" xfId="28163"/>
    <cellStyle name="Обычный 4 5 2 3 4 6 2" xfId="28164"/>
    <cellStyle name="Обычный 4 5 2 3 4 7" xfId="28165"/>
    <cellStyle name="Обычный 4 5 2 3 4 8" xfId="28166"/>
    <cellStyle name="Обычный 4 5 2 3 5" xfId="28167"/>
    <cellStyle name="Обычный 4 5 2 3 5 2" xfId="28168"/>
    <cellStyle name="Обычный 4 5 2 3 5 2 2" xfId="28169"/>
    <cellStyle name="Обычный 4 5 2 3 5 2 3" xfId="28170"/>
    <cellStyle name="Обычный 4 5 2 3 5 3" xfId="28171"/>
    <cellStyle name="Обычный 4 5 2 3 5 3 2" xfId="28172"/>
    <cellStyle name="Обычный 4 5 2 3 5 3 3" xfId="28173"/>
    <cellStyle name="Обычный 4 5 2 3 5 4" xfId="28174"/>
    <cellStyle name="Обычный 4 5 2 3 5 4 2" xfId="28175"/>
    <cellStyle name="Обычный 4 5 2 3 5 4 3" xfId="28176"/>
    <cellStyle name="Обычный 4 5 2 3 5 5" xfId="28177"/>
    <cellStyle name="Обычный 4 5 2 3 5 5 2" xfId="28178"/>
    <cellStyle name="Обычный 4 5 2 3 5 6" xfId="28179"/>
    <cellStyle name="Обычный 4 5 2 3 5 7" xfId="28180"/>
    <cellStyle name="Обычный 4 5 2 3 6" xfId="28181"/>
    <cellStyle name="Обычный 4 5 2 3 6 2" xfId="28182"/>
    <cellStyle name="Обычный 4 5 2 3 6 2 2" xfId="28183"/>
    <cellStyle name="Обычный 4 5 2 3 6 2 3" xfId="28184"/>
    <cellStyle name="Обычный 4 5 2 3 6 3" xfId="28185"/>
    <cellStyle name="Обычный 4 5 2 3 6 3 2" xfId="28186"/>
    <cellStyle name="Обычный 4 5 2 3 6 3 3" xfId="28187"/>
    <cellStyle name="Обычный 4 5 2 3 6 4" xfId="28188"/>
    <cellStyle name="Обычный 4 5 2 3 6 4 2" xfId="28189"/>
    <cellStyle name="Обычный 4 5 2 3 6 4 3" xfId="28190"/>
    <cellStyle name="Обычный 4 5 2 3 6 5" xfId="28191"/>
    <cellStyle name="Обычный 4 5 2 3 6 5 2" xfId="28192"/>
    <cellStyle name="Обычный 4 5 2 3 6 6" xfId="28193"/>
    <cellStyle name="Обычный 4 5 2 3 6 7" xfId="28194"/>
    <cellStyle name="Обычный 4 5 2 3 7" xfId="28195"/>
    <cellStyle name="Обычный 4 5 2 3 7 2" xfId="28196"/>
    <cellStyle name="Обычный 4 5 2 3 7 2 2" xfId="28197"/>
    <cellStyle name="Обычный 4 5 2 3 7 2 3" xfId="28198"/>
    <cellStyle name="Обычный 4 5 2 3 7 3" xfId="28199"/>
    <cellStyle name="Обычный 4 5 2 3 7 3 2" xfId="28200"/>
    <cellStyle name="Обычный 4 5 2 3 7 3 3" xfId="28201"/>
    <cellStyle name="Обычный 4 5 2 3 7 4" xfId="28202"/>
    <cellStyle name="Обычный 4 5 2 3 7 4 2" xfId="28203"/>
    <cellStyle name="Обычный 4 5 2 3 7 4 3" xfId="28204"/>
    <cellStyle name="Обычный 4 5 2 3 7 5" xfId="28205"/>
    <cellStyle name="Обычный 4 5 2 3 7 5 2" xfId="28206"/>
    <cellStyle name="Обычный 4 5 2 3 7 6" xfId="28207"/>
    <cellStyle name="Обычный 4 5 2 3 7 7" xfId="28208"/>
    <cellStyle name="Обычный 4 5 2 3 8" xfId="28209"/>
    <cellStyle name="Обычный 4 5 2 3 8 2" xfId="28210"/>
    <cellStyle name="Обычный 4 5 2 3 8 2 2" xfId="28211"/>
    <cellStyle name="Обычный 4 5 2 3 8 2 3" xfId="28212"/>
    <cellStyle name="Обычный 4 5 2 3 8 3" xfId="28213"/>
    <cellStyle name="Обычный 4 5 2 3 8 3 2" xfId="28214"/>
    <cellStyle name="Обычный 4 5 2 3 8 3 3" xfId="28215"/>
    <cellStyle name="Обычный 4 5 2 3 8 4" xfId="28216"/>
    <cellStyle name="Обычный 4 5 2 3 8 4 2" xfId="28217"/>
    <cellStyle name="Обычный 4 5 2 3 8 4 3" xfId="28218"/>
    <cellStyle name="Обычный 4 5 2 3 8 5" xfId="28219"/>
    <cellStyle name="Обычный 4 5 2 3 8 5 2" xfId="28220"/>
    <cellStyle name="Обычный 4 5 2 3 8 6" xfId="28221"/>
    <cellStyle name="Обычный 4 5 2 3 8 7" xfId="28222"/>
    <cellStyle name="Обычный 4 5 2 3 9" xfId="28223"/>
    <cellStyle name="Обычный 4 5 2 3 9 2" xfId="28224"/>
    <cellStyle name="Обычный 4 5 2 3 9 3" xfId="28225"/>
    <cellStyle name="Обычный 4 5 2 4" xfId="28226"/>
    <cellStyle name="Обычный 4 5 2 4 10" xfId="28227"/>
    <cellStyle name="Обычный 4 5 2 4 10 2" xfId="28228"/>
    <cellStyle name="Обычный 4 5 2 4 11" xfId="28229"/>
    <cellStyle name="Обычный 4 5 2 4 12" xfId="28230"/>
    <cellStyle name="Обычный 4 5 2 4 2" xfId="28231"/>
    <cellStyle name="Обычный 4 5 2 4 2 2" xfId="28232"/>
    <cellStyle name="Обычный 4 5 2 4 2 2 2" xfId="28233"/>
    <cellStyle name="Обычный 4 5 2 4 2 2 2 2" xfId="28234"/>
    <cellStyle name="Обычный 4 5 2 4 2 2 3" xfId="28235"/>
    <cellStyle name="Обычный 4 5 2 4 2 2 4" xfId="28236"/>
    <cellStyle name="Обычный 4 5 2 4 2 3" xfId="28237"/>
    <cellStyle name="Обычный 4 5 2 4 2 3 2" xfId="28238"/>
    <cellStyle name="Обычный 4 5 2 4 2 3 3" xfId="28239"/>
    <cellStyle name="Обычный 4 5 2 4 2 4" xfId="28240"/>
    <cellStyle name="Обычный 4 5 2 4 2 4 2" xfId="28241"/>
    <cellStyle name="Обычный 4 5 2 4 2 4 3" xfId="28242"/>
    <cellStyle name="Обычный 4 5 2 4 2 5" xfId="28243"/>
    <cellStyle name="Обычный 4 5 2 4 2 5 2" xfId="28244"/>
    <cellStyle name="Обычный 4 5 2 4 2 5 3" xfId="28245"/>
    <cellStyle name="Обычный 4 5 2 4 2 6" xfId="28246"/>
    <cellStyle name="Обычный 4 5 2 4 2 6 2" xfId="28247"/>
    <cellStyle name="Обычный 4 5 2 4 2 7" xfId="28248"/>
    <cellStyle name="Обычный 4 5 2 4 2 8" xfId="28249"/>
    <cellStyle name="Обычный 4 5 2 4 3" xfId="28250"/>
    <cellStyle name="Обычный 4 5 2 4 3 2" xfId="28251"/>
    <cellStyle name="Обычный 4 5 2 4 3 2 2" xfId="28252"/>
    <cellStyle name="Обычный 4 5 2 4 3 2 2 2" xfId="28253"/>
    <cellStyle name="Обычный 4 5 2 4 3 2 3" xfId="28254"/>
    <cellStyle name="Обычный 4 5 2 4 3 2 4" xfId="28255"/>
    <cellStyle name="Обычный 4 5 2 4 3 3" xfId="28256"/>
    <cellStyle name="Обычный 4 5 2 4 3 3 2" xfId="28257"/>
    <cellStyle name="Обычный 4 5 2 4 3 3 3" xfId="28258"/>
    <cellStyle name="Обычный 4 5 2 4 3 4" xfId="28259"/>
    <cellStyle name="Обычный 4 5 2 4 3 4 2" xfId="28260"/>
    <cellStyle name="Обычный 4 5 2 4 3 4 3" xfId="28261"/>
    <cellStyle name="Обычный 4 5 2 4 3 5" xfId="28262"/>
    <cellStyle name="Обычный 4 5 2 4 3 5 2" xfId="28263"/>
    <cellStyle name="Обычный 4 5 2 4 3 5 3" xfId="28264"/>
    <cellStyle name="Обычный 4 5 2 4 3 6" xfId="28265"/>
    <cellStyle name="Обычный 4 5 2 4 3 6 2" xfId="28266"/>
    <cellStyle name="Обычный 4 5 2 4 3 7" xfId="28267"/>
    <cellStyle name="Обычный 4 5 2 4 3 8" xfId="28268"/>
    <cellStyle name="Обычный 4 5 2 4 4" xfId="28269"/>
    <cellStyle name="Обычный 4 5 2 4 4 2" xfId="28270"/>
    <cellStyle name="Обычный 4 5 2 4 4 2 2" xfId="28271"/>
    <cellStyle name="Обычный 4 5 2 4 4 2 3" xfId="28272"/>
    <cellStyle name="Обычный 4 5 2 4 4 3" xfId="28273"/>
    <cellStyle name="Обычный 4 5 2 4 4 3 2" xfId="28274"/>
    <cellStyle name="Обычный 4 5 2 4 4 3 3" xfId="28275"/>
    <cellStyle name="Обычный 4 5 2 4 4 4" xfId="28276"/>
    <cellStyle name="Обычный 4 5 2 4 4 4 2" xfId="28277"/>
    <cellStyle name="Обычный 4 5 2 4 4 4 3" xfId="28278"/>
    <cellStyle name="Обычный 4 5 2 4 4 5" xfId="28279"/>
    <cellStyle name="Обычный 4 5 2 4 4 5 2" xfId="28280"/>
    <cellStyle name="Обычный 4 5 2 4 4 6" xfId="28281"/>
    <cellStyle name="Обычный 4 5 2 4 4 7" xfId="28282"/>
    <cellStyle name="Обычный 4 5 2 4 5" xfId="28283"/>
    <cellStyle name="Обычный 4 5 2 4 5 2" xfId="28284"/>
    <cellStyle name="Обычный 4 5 2 4 5 2 2" xfId="28285"/>
    <cellStyle name="Обычный 4 5 2 4 5 2 3" xfId="28286"/>
    <cellStyle name="Обычный 4 5 2 4 5 3" xfId="28287"/>
    <cellStyle name="Обычный 4 5 2 4 5 3 2" xfId="28288"/>
    <cellStyle name="Обычный 4 5 2 4 5 3 3" xfId="28289"/>
    <cellStyle name="Обычный 4 5 2 4 5 4" xfId="28290"/>
    <cellStyle name="Обычный 4 5 2 4 5 4 2" xfId="28291"/>
    <cellStyle name="Обычный 4 5 2 4 5 4 3" xfId="28292"/>
    <cellStyle name="Обычный 4 5 2 4 5 5" xfId="28293"/>
    <cellStyle name="Обычный 4 5 2 4 5 5 2" xfId="28294"/>
    <cellStyle name="Обычный 4 5 2 4 5 6" xfId="28295"/>
    <cellStyle name="Обычный 4 5 2 4 5 7" xfId="28296"/>
    <cellStyle name="Обычный 4 5 2 4 6" xfId="28297"/>
    <cellStyle name="Обычный 4 5 2 4 6 2" xfId="28298"/>
    <cellStyle name="Обычный 4 5 2 4 6 2 2" xfId="28299"/>
    <cellStyle name="Обычный 4 5 2 4 6 2 3" xfId="28300"/>
    <cellStyle name="Обычный 4 5 2 4 6 3" xfId="28301"/>
    <cellStyle name="Обычный 4 5 2 4 6 3 2" xfId="28302"/>
    <cellStyle name="Обычный 4 5 2 4 6 3 3" xfId="28303"/>
    <cellStyle name="Обычный 4 5 2 4 6 4" xfId="28304"/>
    <cellStyle name="Обычный 4 5 2 4 6 4 2" xfId="28305"/>
    <cellStyle name="Обычный 4 5 2 4 6 5" xfId="28306"/>
    <cellStyle name="Обычный 4 5 2 4 6 5 2" xfId="28307"/>
    <cellStyle name="Обычный 4 5 2 4 6 6" xfId="28308"/>
    <cellStyle name="Обычный 4 5 2 4 6 7" xfId="28309"/>
    <cellStyle name="Обычный 4 5 2 4 7" xfId="28310"/>
    <cellStyle name="Обычный 4 5 2 4 7 2" xfId="28311"/>
    <cellStyle name="Обычный 4 5 2 4 7 3" xfId="28312"/>
    <cellStyle name="Обычный 4 5 2 4 8" xfId="28313"/>
    <cellStyle name="Обычный 4 5 2 4 8 2" xfId="28314"/>
    <cellStyle name="Обычный 4 5 2 4 8 3" xfId="28315"/>
    <cellStyle name="Обычный 4 5 2 4 9" xfId="28316"/>
    <cellStyle name="Обычный 4 5 2 4 9 2" xfId="28317"/>
    <cellStyle name="Обычный 4 5 2 4 9 3" xfId="28318"/>
    <cellStyle name="Обычный 4 5 2 5" xfId="28319"/>
    <cellStyle name="Обычный 4 5 2 5 2" xfId="28320"/>
    <cellStyle name="Обычный 4 5 2 5 2 2" xfId="28321"/>
    <cellStyle name="Обычный 4 5 2 5 2 2 2" xfId="28322"/>
    <cellStyle name="Обычный 4 5 2 5 2 2 3" xfId="28323"/>
    <cellStyle name="Обычный 4 5 2 5 2 3" xfId="28324"/>
    <cellStyle name="Обычный 4 5 2 5 2 3 2" xfId="28325"/>
    <cellStyle name="Обычный 4 5 2 5 2 3 3" xfId="28326"/>
    <cellStyle name="Обычный 4 5 2 5 2 4" xfId="28327"/>
    <cellStyle name="Обычный 4 5 2 5 2 4 2" xfId="28328"/>
    <cellStyle name="Обычный 4 5 2 5 2 4 3" xfId="28329"/>
    <cellStyle name="Обычный 4 5 2 5 2 5" xfId="28330"/>
    <cellStyle name="Обычный 4 5 2 5 2 5 2" xfId="28331"/>
    <cellStyle name="Обычный 4 5 2 5 2 6" xfId="28332"/>
    <cellStyle name="Обычный 4 5 2 5 2 7" xfId="28333"/>
    <cellStyle name="Обычный 4 5 2 5 3" xfId="28334"/>
    <cellStyle name="Обычный 4 5 2 5 3 2" xfId="28335"/>
    <cellStyle name="Обычный 4 5 2 5 3 2 2" xfId="28336"/>
    <cellStyle name="Обычный 4 5 2 5 3 3" xfId="28337"/>
    <cellStyle name="Обычный 4 5 2 5 3 4" xfId="28338"/>
    <cellStyle name="Обычный 4 5 2 5 4" xfId="28339"/>
    <cellStyle name="Обычный 4 5 2 5 4 2" xfId="28340"/>
    <cellStyle name="Обычный 4 5 2 5 4 3" xfId="28341"/>
    <cellStyle name="Обычный 4 5 2 5 5" xfId="28342"/>
    <cellStyle name="Обычный 4 5 2 5 5 2" xfId="28343"/>
    <cellStyle name="Обычный 4 5 2 5 5 3" xfId="28344"/>
    <cellStyle name="Обычный 4 5 2 5 6" xfId="28345"/>
    <cellStyle name="Обычный 4 5 2 5 6 2" xfId="28346"/>
    <cellStyle name="Обычный 4 5 2 5 6 3" xfId="28347"/>
    <cellStyle name="Обычный 4 5 2 5 7" xfId="28348"/>
    <cellStyle name="Обычный 4 5 2 5 7 2" xfId="28349"/>
    <cellStyle name="Обычный 4 5 2 5 8" xfId="28350"/>
    <cellStyle name="Обычный 4 5 2 5 9" xfId="28351"/>
    <cellStyle name="Обычный 4 5 2 6" xfId="28352"/>
    <cellStyle name="Обычный 4 5 2 6 2" xfId="28353"/>
    <cellStyle name="Обычный 4 5 2 6 2 2" xfId="28354"/>
    <cellStyle name="Обычный 4 5 2 6 2 2 2" xfId="28355"/>
    <cellStyle name="Обычный 4 5 2 6 2 3" xfId="28356"/>
    <cellStyle name="Обычный 4 5 2 6 2 4" xfId="28357"/>
    <cellStyle name="Обычный 4 5 2 6 3" xfId="28358"/>
    <cellStyle name="Обычный 4 5 2 6 3 2" xfId="28359"/>
    <cellStyle name="Обычный 4 5 2 6 3 3" xfId="28360"/>
    <cellStyle name="Обычный 4 5 2 6 4" xfId="28361"/>
    <cellStyle name="Обычный 4 5 2 6 4 2" xfId="28362"/>
    <cellStyle name="Обычный 4 5 2 6 4 3" xfId="28363"/>
    <cellStyle name="Обычный 4 5 2 6 5" xfId="28364"/>
    <cellStyle name="Обычный 4 5 2 6 5 2" xfId="28365"/>
    <cellStyle name="Обычный 4 5 2 6 5 3" xfId="28366"/>
    <cellStyle name="Обычный 4 5 2 6 6" xfId="28367"/>
    <cellStyle name="Обычный 4 5 2 6 6 2" xfId="28368"/>
    <cellStyle name="Обычный 4 5 2 6 7" xfId="28369"/>
    <cellStyle name="Обычный 4 5 2 6 8" xfId="28370"/>
    <cellStyle name="Обычный 4 5 2 7" xfId="28371"/>
    <cellStyle name="Обычный 4 5 2 7 2" xfId="28372"/>
    <cellStyle name="Обычный 4 5 2 7 2 2" xfId="28373"/>
    <cellStyle name="Обычный 4 5 2 7 2 2 2" xfId="28374"/>
    <cellStyle name="Обычный 4 5 2 7 2 3" xfId="28375"/>
    <cellStyle name="Обычный 4 5 2 7 2 4" xfId="28376"/>
    <cellStyle name="Обычный 4 5 2 7 3" xfId="28377"/>
    <cellStyle name="Обычный 4 5 2 7 3 2" xfId="28378"/>
    <cellStyle name="Обычный 4 5 2 7 3 3" xfId="28379"/>
    <cellStyle name="Обычный 4 5 2 7 4" xfId="28380"/>
    <cellStyle name="Обычный 4 5 2 7 4 2" xfId="28381"/>
    <cellStyle name="Обычный 4 5 2 7 4 3" xfId="28382"/>
    <cellStyle name="Обычный 4 5 2 7 5" xfId="28383"/>
    <cellStyle name="Обычный 4 5 2 7 5 2" xfId="28384"/>
    <cellStyle name="Обычный 4 5 2 7 5 3" xfId="28385"/>
    <cellStyle name="Обычный 4 5 2 7 6" xfId="28386"/>
    <cellStyle name="Обычный 4 5 2 7 6 2" xfId="28387"/>
    <cellStyle name="Обычный 4 5 2 7 7" xfId="28388"/>
    <cellStyle name="Обычный 4 5 2 7 8" xfId="28389"/>
    <cellStyle name="Обычный 4 5 2 8" xfId="28390"/>
    <cellStyle name="Обычный 4 5 2 8 2" xfId="28391"/>
    <cellStyle name="Обычный 4 5 2 8 2 2" xfId="28392"/>
    <cellStyle name="Обычный 4 5 2 8 2 3" xfId="28393"/>
    <cellStyle name="Обычный 4 5 2 8 3" xfId="28394"/>
    <cellStyle name="Обычный 4 5 2 8 3 2" xfId="28395"/>
    <cellStyle name="Обычный 4 5 2 8 3 3" xfId="28396"/>
    <cellStyle name="Обычный 4 5 2 8 4" xfId="28397"/>
    <cellStyle name="Обычный 4 5 2 8 4 2" xfId="28398"/>
    <cellStyle name="Обычный 4 5 2 8 4 3" xfId="28399"/>
    <cellStyle name="Обычный 4 5 2 8 5" xfId="28400"/>
    <cellStyle name="Обычный 4 5 2 8 5 2" xfId="28401"/>
    <cellStyle name="Обычный 4 5 2 8 6" xfId="28402"/>
    <cellStyle name="Обычный 4 5 2 8 7" xfId="28403"/>
    <cellStyle name="Обычный 4 5 2 9" xfId="28404"/>
    <cellStyle name="Обычный 4 5 2 9 2" xfId="28405"/>
    <cellStyle name="Обычный 4 5 2 9 2 2" xfId="28406"/>
    <cellStyle name="Обычный 4 5 2 9 2 3" xfId="28407"/>
    <cellStyle name="Обычный 4 5 2 9 3" xfId="28408"/>
    <cellStyle name="Обычный 4 5 2 9 3 2" xfId="28409"/>
    <cellStyle name="Обычный 4 5 2 9 3 3" xfId="28410"/>
    <cellStyle name="Обычный 4 5 2 9 4" xfId="28411"/>
    <cellStyle name="Обычный 4 5 2 9 4 2" xfId="28412"/>
    <cellStyle name="Обычный 4 5 2 9 4 3" xfId="28413"/>
    <cellStyle name="Обычный 4 5 2 9 5" xfId="28414"/>
    <cellStyle name="Обычный 4 5 2 9 5 2" xfId="28415"/>
    <cellStyle name="Обычный 4 5 2 9 6" xfId="28416"/>
    <cellStyle name="Обычный 4 5 2 9 7" xfId="28417"/>
    <cellStyle name="Обычный 4 5 20" xfId="28418"/>
    <cellStyle name="Обычный 4 5 20 2" xfId="28419"/>
    <cellStyle name="Обычный 4 5 20 3" xfId="28420"/>
    <cellStyle name="Обычный 4 5 21" xfId="28421"/>
    <cellStyle name="Обычный 4 5 21 2" xfId="28422"/>
    <cellStyle name="Обычный 4 5 22" xfId="28423"/>
    <cellStyle name="Обычный 4 5 23" xfId="28424"/>
    <cellStyle name="Обычный 4 5 24" xfId="28425"/>
    <cellStyle name="Обычный 4 5 25" xfId="28426"/>
    <cellStyle name="Обычный 4 5 26" xfId="28427"/>
    <cellStyle name="Обычный 4 5 3" xfId="28428"/>
    <cellStyle name="Обычный 4 5 3 10" xfId="28429"/>
    <cellStyle name="Обычный 4 5 3 10 2" xfId="28430"/>
    <cellStyle name="Обычный 4 5 3 10 2 2" xfId="28431"/>
    <cellStyle name="Обычный 4 5 3 10 2 3" xfId="28432"/>
    <cellStyle name="Обычный 4 5 3 10 3" xfId="28433"/>
    <cellStyle name="Обычный 4 5 3 10 3 2" xfId="28434"/>
    <cellStyle name="Обычный 4 5 3 10 3 3" xfId="28435"/>
    <cellStyle name="Обычный 4 5 3 10 4" xfId="28436"/>
    <cellStyle name="Обычный 4 5 3 10 4 2" xfId="28437"/>
    <cellStyle name="Обычный 4 5 3 10 4 3" xfId="28438"/>
    <cellStyle name="Обычный 4 5 3 10 5" xfId="28439"/>
    <cellStyle name="Обычный 4 5 3 10 5 2" xfId="28440"/>
    <cellStyle name="Обычный 4 5 3 10 6" xfId="28441"/>
    <cellStyle name="Обычный 4 5 3 10 7" xfId="28442"/>
    <cellStyle name="Обычный 4 5 3 11" xfId="28443"/>
    <cellStyle name="Обычный 4 5 3 11 2" xfId="28444"/>
    <cellStyle name="Обычный 4 5 3 11 2 2" xfId="28445"/>
    <cellStyle name="Обычный 4 5 3 11 2 3" xfId="28446"/>
    <cellStyle name="Обычный 4 5 3 11 3" xfId="28447"/>
    <cellStyle name="Обычный 4 5 3 11 3 2" xfId="28448"/>
    <cellStyle name="Обычный 4 5 3 11 3 3" xfId="28449"/>
    <cellStyle name="Обычный 4 5 3 11 4" xfId="28450"/>
    <cellStyle name="Обычный 4 5 3 11 4 2" xfId="28451"/>
    <cellStyle name="Обычный 4 5 3 11 4 3" xfId="28452"/>
    <cellStyle name="Обычный 4 5 3 11 5" xfId="28453"/>
    <cellStyle name="Обычный 4 5 3 11 5 2" xfId="28454"/>
    <cellStyle name="Обычный 4 5 3 11 6" xfId="28455"/>
    <cellStyle name="Обычный 4 5 3 11 7" xfId="28456"/>
    <cellStyle name="Обычный 4 5 3 12" xfId="28457"/>
    <cellStyle name="Обычный 4 5 3 12 2" xfId="28458"/>
    <cellStyle name="Обычный 4 5 3 12 3" xfId="28459"/>
    <cellStyle name="Обычный 4 5 3 13" xfId="28460"/>
    <cellStyle name="Обычный 4 5 3 13 2" xfId="28461"/>
    <cellStyle name="Обычный 4 5 3 13 3" xfId="28462"/>
    <cellStyle name="Обычный 4 5 3 14" xfId="28463"/>
    <cellStyle name="Обычный 4 5 3 14 2" xfId="28464"/>
    <cellStyle name="Обычный 4 5 3 14 3" xfId="28465"/>
    <cellStyle name="Обычный 4 5 3 15" xfId="28466"/>
    <cellStyle name="Обычный 4 5 3 15 2" xfId="28467"/>
    <cellStyle name="Обычный 4 5 3 16" xfId="28468"/>
    <cellStyle name="Обычный 4 5 3 17" xfId="28469"/>
    <cellStyle name="Обычный 4 5 3 2" xfId="28470"/>
    <cellStyle name="Обычный 4 5 3 2 10" xfId="28471"/>
    <cellStyle name="Обычный 4 5 3 2 10 2" xfId="28472"/>
    <cellStyle name="Обычный 4 5 3 2 10 2 2" xfId="28473"/>
    <cellStyle name="Обычный 4 5 3 2 10 2 3" xfId="28474"/>
    <cellStyle name="Обычный 4 5 3 2 10 3" xfId="28475"/>
    <cellStyle name="Обычный 4 5 3 2 10 3 2" xfId="28476"/>
    <cellStyle name="Обычный 4 5 3 2 10 3 3" xfId="28477"/>
    <cellStyle name="Обычный 4 5 3 2 10 4" xfId="28478"/>
    <cellStyle name="Обычный 4 5 3 2 10 4 2" xfId="28479"/>
    <cellStyle name="Обычный 4 5 3 2 10 5" xfId="28480"/>
    <cellStyle name="Обычный 4 5 3 2 10 5 2" xfId="28481"/>
    <cellStyle name="Обычный 4 5 3 2 10 6" xfId="28482"/>
    <cellStyle name="Обычный 4 5 3 2 10 7" xfId="28483"/>
    <cellStyle name="Обычный 4 5 3 2 11" xfId="28484"/>
    <cellStyle name="Обычный 4 5 3 2 11 2" xfId="28485"/>
    <cellStyle name="Обычный 4 5 3 2 11 3" xfId="28486"/>
    <cellStyle name="Обычный 4 5 3 2 12" xfId="28487"/>
    <cellStyle name="Обычный 4 5 3 2 12 2" xfId="28488"/>
    <cellStyle name="Обычный 4 5 3 2 12 3" xfId="28489"/>
    <cellStyle name="Обычный 4 5 3 2 13" xfId="28490"/>
    <cellStyle name="Обычный 4 5 3 2 13 2" xfId="28491"/>
    <cellStyle name="Обычный 4 5 3 2 13 3" xfId="28492"/>
    <cellStyle name="Обычный 4 5 3 2 14" xfId="28493"/>
    <cellStyle name="Обычный 4 5 3 2 14 2" xfId="28494"/>
    <cellStyle name="Обычный 4 5 3 2 15" xfId="28495"/>
    <cellStyle name="Обычный 4 5 3 2 16" xfId="28496"/>
    <cellStyle name="Обычный 4 5 3 2 2" xfId="28497"/>
    <cellStyle name="Обычный 4 5 3 2 2 10" xfId="28498"/>
    <cellStyle name="Обычный 4 5 3 2 2 10 2" xfId="28499"/>
    <cellStyle name="Обычный 4 5 3 2 2 10 3" xfId="28500"/>
    <cellStyle name="Обычный 4 5 3 2 2 11" xfId="28501"/>
    <cellStyle name="Обычный 4 5 3 2 2 11 2" xfId="28502"/>
    <cellStyle name="Обычный 4 5 3 2 2 12" xfId="28503"/>
    <cellStyle name="Обычный 4 5 3 2 2 13" xfId="28504"/>
    <cellStyle name="Обычный 4 5 3 2 2 2" xfId="28505"/>
    <cellStyle name="Обычный 4 5 3 2 2 2 2" xfId="28506"/>
    <cellStyle name="Обычный 4 5 3 2 2 2 2 2" xfId="28507"/>
    <cellStyle name="Обычный 4 5 3 2 2 2 2 2 2" xfId="28508"/>
    <cellStyle name="Обычный 4 5 3 2 2 2 2 3" xfId="28509"/>
    <cellStyle name="Обычный 4 5 3 2 2 2 2 4" xfId="28510"/>
    <cellStyle name="Обычный 4 5 3 2 2 2 3" xfId="28511"/>
    <cellStyle name="Обычный 4 5 3 2 2 2 3 2" xfId="28512"/>
    <cellStyle name="Обычный 4 5 3 2 2 2 3 3" xfId="28513"/>
    <cellStyle name="Обычный 4 5 3 2 2 2 4" xfId="28514"/>
    <cellStyle name="Обычный 4 5 3 2 2 2 4 2" xfId="28515"/>
    <cellStyle name="Обычный 4 5 3 2 2 2 4 3" xfId="28516"/>
    <cellStyle name="Обычный 4 5 3 2 2 2 5" xfId="28517"/>
    <cellStyle name="Обычный 4 5 3 2 2 2 5 2" xfId="28518"/>
    <cellStyle name="Обычный 4 5 3 2 2 2 5 3" xfId="28519"/>
    <cellStyle name="Обычный 4 5 3 2 2 2 6" xfId="28520"/>
    <cellStyle name="Обычный 4 5 3 2 2 2 6 2" xfId="28521"/>
    <cellStyle name="Обычный 4 5 3 2 2 2 7" xfId="28522"/>
    <cellStyle name="Обычный 4 5 3 2 2 2 8" xfId="28523"/>
    <cellStyle name="Обычный 4 5 3 2 2 3" xfId="28524"/>
    <cellStyle name="Обычный 4 5 3 2 2 3 2" xfId="28525"/>
    <cellStyle name="Обычный 4 5 3 2 2 3 2 2" xfId="28526"/>
    <cellStyle name="Обычный 4 5 3 2 2 3 2 2 2" xfId="28527"/>
    <cellStyle name="Обычный 4 5 3 2 2 3 2 3" xfId="28528"/>
    <cellStyle name="Обычный 4 5 3 2 2 3 2 4" xfId="28529"/>
    <cellStyle name="Обычный 4 5 3 2 2 3 3" xfId="28530"/>
    <cellStyle name="Обычный 4 5 3 2 2 3 3 2" xfId="28531"/>
    <cellStyle name="Обычный 4 5 3 2 2 3 3 3" xfId="28532"/>
    <cellStyle name="Обычный 4 5 3 2 2 3 4" xfId="28533"/>
    <cellStyle name="Обычный 4 5 3 2 2 3 4 2" xfId="28534"/>
    <cellStyle name="Обычный 4 5 3 2 2 3 4 3" xfId="28535"/>
    <cellStyle name="Обычный 4 5 3 2 2 3 5" xfId="28536"/>
    <cellStyle name="Обычный 4 5 3 2 2 3 5 2" xfId="28537"/>
    <cellStyle name="Обычный 4 5 3 2 2 3 5 3" xfId="28538"/>
    <cellStyle name="Обычный 4 5 3 2 2 3 6" xfId="28539"/>
    <cellStyle name="Обычный 4 5 3 2 2 3 6 2" xfId="28540"/>
    <cellStyle name="Обычный 4 5 3 2 2 3 7" xfId="28541"/>
    <cellStyle name="Обычный 4 5 3 2 2 3 8" xfId="28542"/>
    <cellStyle name="Обычный 4 5 3 2 2 4" xfId="28543"/>
    <cellStyle name="Обычный 4 5 3 2 2 4 2" xfId="28544"/>
    <cellStyle name="Обычный 4 5 3 2 2 4 2 2" xfId="28545"/>
    <cellStyle name="Обычный 4 5 3 2 2 4 2 3" xfId="28546"/>
    <cellStyle name="Обычный 4 5 3 2 2 4 3" xfId="28547"/>
    <cellStyle name="Обычный 4 5 3 2 2 4 3 2" xfId="28548"/>
    <cellStyle name="Обычный 4 5 3 2 2 4 3 3" xfId="28549"/>
    <cellStyle name="Обычный 4 5 3 2 2 4 4" xfId="28550"/>
    <cellStyle name="Обычный 4 5 3 2 2 4 4 2" xfId="28551"/>
    <cellStyle name="Обычный 4 5 3 2 2 4 4 3" xfId="28552"/>
    <cellStyle name="Обычный 4 5 3 2 2 4 5" xfId="28553"/>
    <cellStyle name="Обычный 4 5 3 2 2 4 5 2" xfId="28554"/>
    <cellStyle name="Обычный 4 5 3 2 2 4 6" xfId="28555"/>
    <cellStyle name="Обычный 4 5 3 2 2 4 7" xfId="28556"/>
    <cellStyle name="Обычный 4 5 3 2 2 5" xfId="28557"/>
    <cellStyle name="Обычный 4 5 3 2 2 5 2" xfId="28558"/>
    <cellStyle name="Обычный 4 5 3 2 2 5 2 2" xfId="28559"/>
    <cellStyle name="Обычный 4 5 3 2 2 5 2 3" xfId="28560"/>
    <cellStyle name="Обычный 4 5 3 2 2 5 3" xfId="28561"/>
    <cellStyle name="Обычный 4 5 3 2 2 5 3 2" xfId="28562"/>
    <cellStyle name="Обычный 4 5 3 2 2 5 3 3" xfId="28563"/>
    <cellStyle name="Обычный 4 5 3 2 2 5 4" xfId="28564"/>
    <cellStyle name="Обычный 4 5 3 2 2 5 4 2" xfId="28565"/>
    <cellStyle name="Обычный 4 5 3 2 2 5 4 3" xfId="28566"/>
    <cellStyle name="Обычный 4 5 3 2 2 5 5" xfId="28567"/>
    <cellStyle name="Обычный 4 5 3 2 2 5 5 2" xfId="28568"/>
    <cellStyle name="Обычный 4 5 3 2 2 5 6" xfId="28569"/>
    <cellStyle name="Обычный 4 5 3 2 2 5 7" xfId="28570"/>
    <cellStyle name="Обычный 4 5 3 2 2 6" xfId="28571"/>
    <cellStyle name="Обычный 4 5 3 2 2 6 2" xfId="28572"/>
    <cellStyle name="Обычный 4 5 3 2 2 6 2 2" xfId="28573"/>
    <cellStyle name="Обычный 4 5 3 2 2 6 2 3" xfId="28574"/>
    <cellStyle name="Обычный 4 5 3 2 2 6 3" xfId="28575"/>
    <cellStyle name="Обычный 4 5 3 2 2 6 3 2" xfId="28576"/>
    <cellStyle name="Обычный 4 5 3 2 2 6 3 3" xfId="28577"/>
    <cellStyle name="Обычный 4 5 3 2 2 6 4" xfId="28578"/>
    <cellStyle name="Обычный 4 5 3 2 2 6 4 2" xfId="28579"/>
    <cellStyle name="Обычный 4 5 3 2 2 6 4 3" xfId="28580"/>
    <cellStyle name="Обычный 4 5 3 2 2 6 5" xfId="28581"/>
    <cellStyle name="Обычный 4 5 3 2 2 6 5 2" xfId="28582"/>
    <cellStyle name="Обычный 4 5 3 2 2 6 6" xfId="28583"/>
    <cellStyle name="Обычный 4 5 3 2 2 6 7" xfId="28584"/>
    <cellStyle name="Обычный 4 5 3 2 2 7" xfId="28585"/>
    <cellStyle name="Обычный 4 5 3 2 2 7 2" xfId="28586"/>
    <cellStyle name="Обычный 4 5 3 2 2 7 2 2" xfId="28587"/>
    <cellStyle name="Обычный 4 5 3 2 2 7 2 3" xfId="28588"/>
    <cellStyle name="Обычный 4 5 3 2 2 7 3" xfId="28589"/>
    <cellStyle name="Обычный 4 5 3 2 2 7 3 2" xfId="28590"/>
    <cellStyle name="Обычный 4 5 3 2 2 7 3 3" xfId="28591"/>
    <cellStyle name="Обычный 4 5 3 2 2 7 4" xfId="28592"/>
    <cellStyle name="Обычный 4 5 3 2 2 7 4 2" xfId="28593"/>
    <cellStyle name="Обычный 4 5 3 2 2 7 5" xfId="28594"/>
    <cellStyle name="Обычный 4 5 3 2 2 7 5 2" xfId="28595"/>
    <cellStyle name="Обычный 4 5 3 2 2 7 6" xfId="28596"/>
    <cellStyle name="Обычный 4 5 3 2 2 7 7" xfId="28597"/>
    <cellStyle name="Обычный 4 5 3 2 2 8" xfId="28598"/>
    <cellStyle name="Обычный 4 5 3 2 2 8 2" xfId="28599"/>
    <cellStyle name="Обычный 4 5 3 2 2 8 3" xfId="28600"/>
    <cellStyle name="Обычный 4 5 3 2 2 9" xfId="28601"/>
    <cellStyle name="Обычный 4 5 3 2 2 9 2" xfId="28602"/>
    <cellStyle name="Обычный 4 5 3 2 2 9 3" xfId="28603"/>
    <cellStyle name="Обычный 4 5 3 2 3" xfId="28604"/>
    <cellStyle name="Обычный 4 5 3 2 3 10" xfId="28605"/>
    <cellStyle name="Обычный 4 5 3 2 3 10 2" xfId="28606"/>
    <cellStyle name="Обычный 4 5 3 2 3 11" xfId="28607"/>
    <cellStyle name="Обычный 4 5 3 2 3 12" xfId="28608"/>
    <cellStyle name="Обычный 4 5 3 2 3 2" xfId="28609"/>
    <cellStyle name="Обычный 4 5 3 2 3 2 2" xfId="28610"/>
    <cellStyle name="Обычный 4 5 3 2 3 2 2 2" xfId="28611"/>
    <cellStyle name="Обычный 4 5 3 2 3 2 2 2 2" xfId="28612"/>
    <cellStyle name="Обычный 4 5 3 2 3 2 2 3" xfId="28613"/>
    <cellStyle name="Обычный 4 5 3 2 3 2 2 4" xfId="28614"/>
    <cellStyle name="Обычный 4 5 3 2 3 2 3" xfId="28615"/>
    <cellStyle name="Обычный 4 5 3 2 3 2 3 2" xfId="28616"/>
    <cellStyle name="Обычный 4 5 3 2 3 2 3 3" xfId="28617"/>
    <cellStyle name="Обычный 4 5 3 2 3 2 4" xfId="28618"/>
    <cellStyle name="Обычный 4 5 3 2 3 2 4 2" xfId="28619"/>
    <cellStyle name="Обычный 4 5 3 2 3 2 4 3" xfId="28620"/>
    <cellStyle name="Обычный 4 5 3 2 3 2 5" xfId="28621"/>
    <cellStyle name="Обычный 4 5 3 2 3 2 5 2" xfId="28622"/>
    <cellStyle name="Обычный 4 5 3 2 3 2 5 3" xfId="28623"/>
    <cellStyle name="Обычный 4 5 3 2 3 2 6" xfId="28624"/>
    <cellStyle name="Обычный 4 5 3 2 3 2 6 2" xfId="28625"/>
    <cellStyle name="Обычный 4 5 3 2 3 2 7" xfId="28626"/>
    <cellStyle name="Обычный 4 5 3 2 3 2 8" xfId="28627"/>
    <cellStyle name="Обычный 4 5 3 2 3 3" xfId="28628"/>
    <cellStyle name="Обычный 4 5 3 2 3 3 2" xfId="28629"/>
    <cellStyle name="Обычный 4 5 3 2 3 3 2 2" xfId="28630"/>
    <cellStyle name="Обычный 4 5 3 2 3 3 2 2 2" xfId="28631"/>
    <cellStyle name="Обычный 4 5 3 2 3 3 2 3" xfId="28632"/>
    <cellStyle name="Обычный 4 5 3 2 3 3 2 4" xfId="28633"/>
    <cellStyle name="Обычный 4 5 3 2 3 3 3" xfId="28634"/>
    <cellStyle name="Обычный 4 5 3 2 3 3 3 2" xfId="28635"/>
    <cellStyle name="Обычный 4 5 3 2 3 3 3 3" xfId="28636"/>
    <cellStyle name="Обычный 4 5 3 2 3 3 4" xfId="28637"/>
    <cellStyle name="Обычный 4 5 3 2 3 3 4 2" xfId="28638"/>
    <cellStyle name="Обычный 4 5 3 2 3 3 4 3" xfId="28639"/>
    <cellStyle name="Обычный 4 5 3 2 3 3 5" xfId="28640"/>
    <cellStyle name="Обычный 4 5 3 2 3 3 5 2" xfId="28641"/>
    <cellStyle name="Обычный 4 5 3 2 3 3 5 3" xfId="28642"/>
    <cellStyle name="Обычный 4 5 3 2 3 3 6" xfId="28643"/>
    <cellStyle name="Обычный 4 5 3 2 3 3 6 2" xfId="28644"/>
    <cellStyle name="Обычный 4 5 3 2 3 3 7" xfId="28645"/>
    <cellStyle name="Обычный 4 5 3 2 3 3 8" xfId="28646"/>
    <cellStyle name="Обычный 4 5 3 2 3 4" xfId="28647"/>
    <cellStyle name="Обычный 4 5 3 2 3 4 2" xfId="28648"/>
    <cellStyle name="Обычный 4 5 3 2 3 4 2 2" xfId="28649"/>
    <cellStyle name="Обычный 4 5 3 2 3 4 2 3" xfId="28650"/>
    <cellStyle name="Обычный 4 5 3 2 3 4 3" xfId="28651"/>
    <cellStyle name="Обычный 4 5 3 2 3 4 3 2" xfId="28652"/>
    <cellStyle name="Обычный 4 5 3 2 3 4 3 3" xfId="28653"/>
    <cellStyle name="Обычный 4 5 3 2 3 4 4" xfId="28654"/>
    <cellStyle name="Обычный 4 5 3 2 3 4 4 2" xfId="28655"/>
    <cellStyle name="Обычный 4 5 3 2 3 4 4 3" xfId="28656"/>
    <cellStyle name="Обычный 4 5 3 2 3 4 5" xfId="28657"/>
    <cellStyle name="Обычный 4 5 3 2 3 4 5 2" xfId="28658"/>
    <cellStyle name="Обычный 4 5 3 2 3 4 6" xfId="28659"/>
    <cellStyle name="Обычный 4 5 3 2 3 4 7" xfId="28660"/>
    <cellStyle name="Обычный 4 5 3 2 3 5" xfId="28661"/>
    <cellStyle name="Обычный 4 5 3 2 3 5 2" xfId="28662"/>
    <cellStyle name="Обычный 4 5 3 2 3 5 2 2" xfId="28663"/>
    <cellStyle name="Обычный 4 5 3 2 3 5 2 3" xfId="28664"/>
    <cellStyle name="Обычный 4 5 3 2 3 5 3" xfId="28665"/>
    <cellStyle name="Обычный 4 5 3 2 3 5 3 2" xfId="28666"/>
    <cellStyle name="Обычный 4 5 3 2 3 5 3 3" xfId="28667"/>
    <cellStyle name="Обычный 4 5 3 2 3 5 4" xfId="28668"/>
    <cellStyle name="Обычный 4 5 3 2 3 5 4 2" xfId="28669"/>
    <cellStyle name="Обычный 4 5 3 2 3 5 4 3" xfId="28670"/>
    <cellStyle name="Обычный 4 5 3 2 3 5 5" xfId="28671"/>
    <cellStyle name="Обычный 4 5 3 2 3 5 5 2" xfId="28672"/>
    <cellStyle name="Обычный 4 5 3 2 3 5 6" xfId="28673"/>
    <cellStyle name="Обычный 4 5 3 2 3 5 7" xfId="28674"/>
    <cellStyle name="Обычный 4 5 3 2 3 6" xfId="28675"/>
    <cellStyle name="Обычный 4 5 3 2 3 6 2" xfId="28676"/>
    <cellStyle name="Обычный 4 5 3 2 3 6 2 2" xfId="28677"/>
    <cellStyle name="Обычный 4 5 3 2 3 6 2 3" xfId="28678"/>
    <cellStyle name="Обычный 4 5 3 2 3 6 3" xfId="28679"/>
    <cellStyle name="Обычный 4 5 3 2 3 6 3 2" xfId="28680"/>
    <cellStyle name="Обычный 4 5 3 2 3 6 3 3" xfId="28681"/>
    <cellStyle name="Обычный 4 5 3 2 3 6 4" xfId="28682"/>
    <cellStyle name="Обычный 4 5 3 2 3 6 4 2" xfId="28683"/>
    <cellStyle name="Обычный 4 5 3 2 3 6 5" xfId="28684"/>
    <cellStyle name="Обычный 4 5 3 2 3 6 5 2" xfId="28685"/>
    <cellStyle name="Обычный 4 5 3 2 3 6 6" xfId="28686"/>
    <cellStyle name="Обычный 4 5 3 2 3 6 7" xfId="28687"/>
    <cellStyle name="Обычный 4 5 3 2 3 7" xfId="28688"/>
    <cellStyle name="Обычный 4 5 3 2 3 7 2" xfId="28689"/>
    <cellStyle name="Обычный 4 5 3 2 3 7 3" xfId="28690"/>
    <cellStyle name="Обычный 4 5 3 2 3 8" xfId="28691"/>
    <cellStyle name="Обычный 4 5 3 2 3 8 2" xfId="28692"/>
    <cellStyle name="Обычный 4 5 3 2 3 8 3" xfId="28693"/>
    <cellStyle name="Обычный 4 5 3 2 3 9" xfId="28694"/>
    <cellStyle name="Обычный 4 5 3 2 3 9 2" xfId="28695"/>
    <cellStyle name="Обычный 4 5 3 2 3 9 3" xfId="28696"/>
    <cellStyle name="Обычный 4 5 3 2 4" xfId="28697"/>
    <cellStyle name="Обычный 4 5 3 2 4 2" xfId="28698"/>
    <cellStyle name="Обычный 4 5 3 2 4 2 2" xfId="28699"/>
    <cellStyle name="Обычный 4 5 3 2 4 2 2 2" xfId="28700"/>
    <cellStyle name="Обычный 4 5 3 2 4 2 2 3" xfId="28701"/>
    <cellStyle name="Обычный 4 5 3 2 4 2 3" xfId="28702"/>
    <cellStyle name="Обычный 4 5 3 2 4 2 3 2" xfId="28703"/>
    <cellStyle name="Обычный 4 5 3 2 4 2 3 3" xfId="28704"/>
    <cellStyle name="Обычный 4 5 3 2 4 2 4" xfId="28705"/>
    <cellStyle name="Обычный 4 5 3 2 4 2 4 2" xfId="28706"/>
    <cellStyle name="Обычный 4 5 3 2 4 2 4 3" xfId="28707"/>
    <cellStyle name="Обычный 4 5 3 2 4 2 5" xfId="28708"/>
    <cellStyle name="Обычный 4 5 3 2 4 2 5 2" xfId="28709"/>
    <cellStyle name="Обычный 4 5 3 2 4 2 6" xfId="28710"/>
    <cellStyle name="Обычный 4 5 3 2 4 2 7" xfId="28711"/>
    <cellStyle name="Обычный 4 5 3 2 4 3" xfId="28712"/>
    <cellStyle name="Обычный 4 5 3 2 4 3 2" xfId="28713"/>
    <cellStyle name="Обычный 4 5 3 2 4 3 2 2" xfId="28714"/>
    <cellStyle name="Обычный 4 5 3 2 4 3 3" xfId="28715"/>
    <cellStyle name="Обычный 4 5 3 2 4 3 4" xfId="28716"/>
    <cellStyle name="Обычный 4 5 3 2 4 4" xfId="28717"/>
    <cellStyle name="Обычный 4 5 3 2 4 4 2" xfId="28718"/>
    <cellStyle name="Обычный 4 5 3 2 4 4 3" xfId="28719"/>
    <cellStyle name="Обычный 4 5 3 2 4 5" xfId="28720"/>
    <cellStyle name="Обычный 4 5 3 2 4 5 2" xfId="28721"/>
    <cellStyle name="Обычный 4 5 3 2 4 5 3" xfId="28722"/>
    <cellStyle name="Обычный 4 5 3 2 4 6" xfId="28723"/>
    <cellStyle name="Обычный 4 5 3 2 4 6 2" xfId="28724"/>
    <cellStyle name="Обычный 4 5 3 2 4 6 3" xfId="28725"/>
    <cellStyle name="Обычный 4 5 3 2 4 7" xfId="28726"/>
    <cellStyle name="Обычный 4 5 3 2 4 7 2" xfId="28727"/>
    <cellStyle name="Обычный 4 5 3 2 4 8" xfId="28728"/>
    <cellStyle name="Обычный 4 5 3 2 4 9" xfId="28729"/>
    <cellStyle name="Обычный 4 5 3 2 5" xfId="28730"/>
    <cellStyle name="Обычный 4 5 3 2 5 2" xfId="28731"/>
    <cellStyle name="Обычный 4 5 3 2 5 2 2" xfId="28732"/>
    <cellStyle name="Обычный 4 5 3 2 5 2 2 2" xfId="28733"/>
    <cellStyle name="Обычный 4 5 3 2 5 2 3" xfId="28734"/>
    <cellStyle name="Обычный 4 5 3 2 5 2 4" xfId="28735"/>
    <cellStyle name="Обычный 4 5 3 2 5 3" xfId="28736"/>
    <cellStyle name="Обычный 4 5 3 2 5 3 2" xfId="28737"/>
    <cellStyle name="Обычный 4 5 3 2 5 3 3" xfId="28738"/>
    <cellStyle name="Обычный 4 5 3 2 5 4" xfId="28739"/>
    <cellStyle name="Обычный 4 5 3 2 5 4 2" xfId="28740"/>
    <cellStyle name="Обычный 4 5 3 2 5 4 3" xfId="28741"/>
    <cellStyle name="Обычный 4 5 3 2 5 5" xfId="28742"/>
    <cellStyle name="Обычный 4 5 3 2 5 5 2" xfId="28743"/>
    <cellStyle name="Обычный 4 5 3 2 5 5 3" xfId="28744"/>
    <cellStyle name="Обычный 4 5 3 2 5 6" xfId="28745"/>
    <cellStyle name="Обычный 4 5 3 2 5 6 2" xfId="28746"/>
    <cellStyle name="Обычный 4 5 3 2 5 7" xfId="28747"/>
    <cellStyle name="Обычный 4 5 3 2 5 8" xfId="28748"/>
    <cellStyle name="Обычный 4 5 3 2 6" xfId="28749"/>
    <cellStyle name="Обычный 4 5 3 2 6 2" xfId="28750"/>
    <cellStyle name="Обычный 4 5 3 2 6 2 2" xfId="28751"/>
    <cellStyle name="Обычный 4 5 3 2 6 2 3" xfId="28752"/>
    <cellStyle name="Обычный 4 5 3 2 6 3" xfId="28753"/>
    <cellStyle name="Обычный 4 5 3 2 6 3 2" xfId="28754"/>
    <cellStyle name="Обычный 4 5 3 2 6 3 3" xfId="28755"/>
    <cellStyle name="Обычный 4 5 3 2 6 4" xfId="28756"/>
    <cellStyle name="Обычный 4 5 3 2 6 4 2" xfId="28757"/>
    <cellStyle name="Обычный 4 5 3 2 6 4 3" xfId="28758"/>
    <cellStyle name="Обычный 4 5 3 2 6 5" xfId="28759"/>
    <cellStyle name="Обычный 4 5 3 2 6 5 2" xfId="28760"/>
    <cellStyle name="Обычный 4 5 3 2 6 6" xfId="28761"/>
    <cellStyle name="Обычный 4 5 3 2 6 7" xfId="28762"/>
    <cellStyle name="Обычный 4 5 3 2 7" xfId="28763"/>
    <cellStyle name="Обычный 4 5 3 2 7 2" xfId="28764"/>
    <cellStyle name="Обычный 4 5 3 2 7 2 2" xfId="28765"/>
    <cellStyle name="Обычный 4 5 3 2 7 2 3" xfId="28766"/>
    <cellStyle name="Обычный 4 5 3 2 7 3" xfId="28767"/>
    <cellStyle name="Обычный 4 5 3 2 7 3 2" xfId="28768"/>
    <cellStyle name="Обычный 4 5 3 2 7 3 3" xfId="28769"/>
    <cellStyle name="Обычный 4 5 3 2 7 4" xfId="28770"/>
    <cellStyle name="Обычный 4 5 3 2 7 4 2" xfId="28771"/>
    <cellStyle name="Обычный 4 5 3 2 7 4 3" xfId="28772"/>
    <cellStyle name="Обычный 4 5 3 2 7 5" xfId="28773"/>
    <cellStyle name="Обычный 4 5 3 2 7 5 2" xfId="28774"/>
    <cellStyle name="Обычный 4 5 3 2 7 6" xfId="28775"/>
    <cellStyle name="Обычный 4 5 3 2 7 7" xfId="28776"/>
    <cellStyle name="Обычный 4 5 3 2 8" xfId="28777"/>
    <cellStyle name="Обычный 4 5 3 2 8 2" xfId="28778"/>
    <cellStyle name="Обычный 4 5 3 2 8 2 2" xfId="28779"/>
    <cellStyle name="Обычный 4 5 3 2 8 2 3" xfId="28780"/>
    <cellStyle name="Обычный 4 5 3 2 8 3" xfId="28781"/>
    <cellStyle name="Обычный 4 5 3 2 8 3 2" xfId="28782"/>
    <cellStyle name="Обычный 4 5 3 2 8 3 3" xfId="28783"/>
    <cellStyle name="Обычный 4 5 3 2 8 4" xfId="28784"/>
    <cellStyle name="Обычный 4 5 3 2 8 4 2" xfId="28785"/>
    <cellStyle name="Обычный 4 5 3 2 8 4 3" xfId="28786"/>
    <cellStyle name="Обычный 4 5 3 2 8 5" xfId="28787"/>
    <cellStyle name="Обычный 4 5 3 2 8 5 2" xfId="28788"/>
    <cellStyle name="Обычный 4 5 3 2 8 6" xfId="28789"/>
    <cellStyle name="Обычный 4 5 3 2 8 7" xfId="28790"/>
    <cellStyle name="Обычный 4 5 3 2 9" xfId="28791"/>
    <cellStyle name="Обычный 4 5 3 2 9 2" xfId="28792"/>
    <cellStyle name="Обычный 4 5 3 2 9 2 2" xfId="28793"/>
    <cellStyle name="Обычный 4 5 3 2 9 2 3" xfId="28794"/>
    <cellStyle name="Обычный 4 5 3 2 9 3" xfId="28795"/>
    <cellStyle name="Обычный 4 5 3 2 9 3 2" xfId="28796"/>
    <cellStyle name="Обычный 4 5 3 2 9 3 3" xfId="28797"/>
    <cellStyle name="Обычный 4 5 3 2 9 4" xfId="28798"/>
    <cellStyle name="Обычный 4 5 3 2 9 4 2" xfId="28799"/>
    <cellStyle name="Обычный 4 5 3 2 9 4 3" xfId="28800"/>
    <cellStyle name="Обычный 4 5 3 2 9 5" xfId="28801"/>
    <cellStyle name="Обычный 4 5 3 2 9 5 2" xfId="28802"/>
    <cellStyle name="Обычный 4 5 3 2 9 6" xfId="28803"/>
    <cellStyle name="Обычный 4 5 3 2 9 7" xfId="28804"/>
    <cellStyle name="Обычный 4 5 3 3" xfId="28805"/>
    <cellStyle name="Обычный 4 5 3 3 10" xfId="28806"/>
    <cellStyle name="Обычный 4 5 3 3 10 2" xfId="28807"/>
    <cellStyle name="Обычный 4 5 3 3 10 3" xfId="28808"/>
    <cellStyle name="Обычный 4 5 3 3 11" xfId="28809"/>
    <cellStyle name="Обычный 4 5 3 3 11 2" xfId="28810"/>
    <cellStyle name="Обычный 4 5 3 3 12" xfId="28811"/>
    <cellStyle name="Обычный 4 5 3 3 13" xfId="28812"/>
    <cellStyle name="Обычный 4 5 3 3 2" xfId="28813"/>
    <cellStyle name="Обычный 4 5 3 3 2 2" xfId="28814"/>
    <cellStyle name="Обычный 4 5 3 3 2 2 2" xfId="28815"/>
    <cellStyle name="Обычный 4 5 3 3 2 2 2 2" xfId="28816"/>
    <cellStyle name="Обычный 4 5 3 3 2 2 3" xfId="28817"/>
    <cellStyle name="Обычный 4 5 3 3 2 2 4" xfId="28818"/>
    <cellStyle name="Обычный 4 5 3 3 2 3" xfId="28819"/>
    <cellStyle name="Обычный 4 5 3 3 2 3 2" xfId="28820"/>
    <cellStyle name="Обычный 4 5 3 3 2 3 3" xfId="28821"/>
    <cellStyle name="Обычный 4 5 3 3 2 4" xfId="28822"/>
    <cellStyle name="Обычный 4 5 3 3 2 4 2" xfId="28823"/>
    <cellStyle name="Обычный 4 5 3 3 2 4 3" xfId="28824"/>
    <cellStyle name="Обычный 4 5 3 3 2 5" xfId="28825"/>
    <cellStyle name="Обычный 4 5 3 3 2 5 2" xfId="28826"/>
    <cellStyle name="Обычный 4 5 3 3 2 5 3" xfId="28827"/>
    <cellStyle name="Обычный 4 5 3 3 2 6" xfId="28828"/>
    <cellStyle name="Обычный 4 5 3 3 2 6 2" xfId="28829"/>
    <cellStyle name="Обычный 4 5 3 3 2 7" xfId="28830"/>
    <cellStyle name="Обычный 4 5 3 3 2 8" xfId="28831"/>
    <cellStyle name="Обычный 4 5 3 3 3" xfId="28832"/>
    <cellStyle name="Обычный 4 5 3 3 3 2" xfId="28833"/>
    <cellStyle name="Обычный 4 5 3 3 3 2 2" xfId="28834"/>
    <cellStyle name="Обычный 4 5 3 3 3 2 2 2" xfId="28835"/>
    <cellStyle name="Обычный 4 5 3 3 3 2 3" xfId="28836"/>
    <cellStyle name="Обычный 4 5 3 3 3 2 4" xfId="28837"/>
    <cellStyle name="Обычный 4 5 3 3 3 3" xfId="28838"/>
    <cellStyle name="Обычный 4 5 3 3 3 3 2" xfId="28839"/>
    <cellStyle name="Обычный 4 5 3 3 3 3 3" xfId="28840"/>
    <cellStyle name="Обычный 4 5 3 3 3 4" xfId="28841"/>
    <cellStyle name="Обычный 4 5 3 3 3 4 2" xfId="28842"/>
    <cellStyle name="Обычный 4 5 3 3 3 4 3" xfId="28843"/>
    <cellStyle name="Обычный 4 5 3 3 3 5" xfId="28844"/>
    <cellStyle name="Обычный 4 5 3 3 3 5 2" xfId="28845"/>
    <cellStyle name="Обычный 4 5 3 3 3 5 3" xfId="28846"/>
    <cellStyle name="Обычный 4 5 3 3 3 6" xfId="28847"/>
    <cellStyle name="Обычный 4 5 3 3 3 6 2" xfId="28848"/>
    <cellStyle name="Обычный 4 5 3 3 3 7" xfId="28849"/>
    <cellStyle name="Обычный 4 5 3 3 3 8" xfId="28850"/>
    <cellStyle name="Обычный 4 5 3 3 4" xfId="28851"/>
    <cellStyle name="Обычный 4 5 3 3 4 2" xfId="28852"/>
    <cellStyle name="Обычный 4 5 3 3 4 2 2" xfId="28853"/>
    <cellStyle name="Обычный 4 5 3 3 4 2 3" xfId="28854"/>
    <cellStyle name="Обычный 4 5 3 3 4 3" xfId="28855"/>
    <cellStyle name="Обычный 4 5 3 3 4 3 2" xfId="28856"/>
    <cellStyle name="Обычный 4 5 3 3 4 3 3" xfId="28857"/>
    <cellStyle name="Обычный 4 5 3 3 4 4" xfId="28858"/>
    <cellStyle name="Обычный 4 5 3 3 4 4 2" xfId="28859"/>
    <cellStyle name="Обычный 4 5 3 3 4 4 3" xfId="28860"/>
    <cellStyle name="Обычный 4 5 3 3 4 5" xfId="28861"/>
    <cellStyle name="Обычный 4 5 3 3 4 5 2" xfId="28862"/>
    <cellStyle name="Обычный 4 5 3 3 4 6" xfId="28863"/>
    <cellStyle name="Обычный 4 5 3 3 4 7" xfId="28864"/>
    <cellStyle name="Обычный 4 5 3 3 5" xfId="28865"/>
    <cellStyle name="Обычный 4 5 3 3 5 2" xfId="28866"/>
    <cellStyle name="Обычный 4 5 3 3 5 2 2" xfId="28867"/>
    <cellStyle name="Обычный 4 5 3 3 5 2 3" xfId="28868"/>
    <cellStyle name="Обычный 4 5 3 3 5 3" xfId="28869"/>
    <cellStyle name="Обычный 4 5 3 3 5 3 2" xfId="28870"/>
    <cellStyle name="Обычный 4 5 3 3 5 3 3" xfId="28871"/>
    <cellStyle name="Обычный 4 5 3 3 5 4" xfId="28872"/>
    <cellStyle name="Обычный 4 5 3 3 5 4 2" xfId="28873"/>
    <cellStyle name="Обычный 4 5 3 3 5 4 3" xfId="28874"/>
    <cellStyle name="Обычный 4 5 3 3 5 5" xfId="28875"/>
    <cellStyle name="Обычный 4 5 3 3 5 5 2" xfId="28876"/>
    <cellStyle name="Обычный 4 5 3 3 5 6" xfId="28877"/>
    <cellStyle name="Обычный 4 5 3 3 5 7" xfId="28878"/>
    <cellStyle name="Обычный 4 5 3 3 6" xfId="28879"/>
    <cellStyle name="Обычный 4 5 3 3 6 2" xfId="28880"/>
    <cellStyle name="Обычный 4 5 3 3 6 2 2" xfId="28881"/>
    <cellStyle name="Обычный 4 5 3 3 6 2 3" xfId="28882"/>
    <cellStyle name="Обычный 4 5 3 3 6 3" xfId="28883"/>
    <cellStyle name="Обычный 4 5 3 3 6 3 2" xfId="28884"/>
    <cellStyle name="Обычный 4 5 3 3 6 3 3" xfId="28885"/>
    <cellStyle name="Обычный 4 5 3 3 6 4" xfId="28886"/>
    <cellStyle name="Обычный 4 5 3 3 6 4 2" xfId="28887"/>
    <cellStyle name="Обычный 4 5 3 3 6 4 3" xfId="28888"/>
    <cellStyle name="Обычный 4 5 3 3 6 5" xfId="28889"/>
    <cellStyle name="Обычный 4 5 3 3 6 5 2" xfId="28890"/>
    <cellStyle name="Обычный 4 5 3 3 6 6" xfId="28891"/>
    <cellStyle name="Обычный 4 5 3 3 6 7" xfId="28892"/>
    <cellStyle name="Обычный 4 5 3 3 7" xfId="28893"/>
    <cellStyle name="Обычный 4 5 3 3 7 2" xfId="28894"/>
    <cellStyle name="Обычный 4 5 3 3 7 2 2" xfId="28895"/>
    <cellStyle name="Обычный 4 5 3 3 7 2 3" xfId="28896"/>
    <cellStyle name="Обычный 4 5 3 3 7 3" xfId="28897"/>
    <cellStyle name="Обычный 4 5 3 3 7 3 2" xfId="28898"/>
    <cellStyle name="Обычный 4 5 3 3 7 3 3" xfId="28899"/>
    <cellStyle name="Обычный 4 5 3 3 7 4" xfId="28900"/>
    <cellStyle name="Обычный 4 5 3 3 7 4 2" xfId="28901"/>
    <cellStyle name="Обычный 4 5 3 3 7 5" xfId="28902"/>
    <cellStyle name="Обычный 4 5 3 3 7 5 2" xfId="28903"/>
    <cellStyle name="Обычный 4 5 3 3 7 6" xfId="28904"/>
    <cellStyle name="Обычный 4 5 3 3 7 7" xfId="28905"/>
    <cellStyle name="Обычный 4 5 3 3 8" xfId="28906"/>
    <cellStyle name="Обычный 4 5 3 3 8 2" xfId="28907"/>
    <cellStyle name="Обычный 4 5 3 3 8 3" xfId="28908"/>
    <cellStyle name="Обычный 4 5 3 3 9" xfId="28909"/>
    <cellStyle name="Обычный 4 5 3 3 9 2" xfId="28910"/>
    <cellStyle name="Обычный 4 5 3 3 9 3" xfId="28911"/>
    <cellStyle name="Обычный 4 5 3 4" xfId="28912"/>
    <cellStyle name="Обычный 4 5 3 4 10" xfId="28913"/>
    <cellStyle name="Обычный 4 5 3 4 10 2" xfId="28914"/>
    <cellStyle name="Обычный 4 5 3 4 11" xfId="28915"/>
    <cellStyle name="Обычный 4 5 3 4 12" xfId="28916"/>
    <cellStyle name="Обычный 4 5 3 4 2" xfId="28917"/>
    <cellStyle name="Обычный 4 5 3 4 2 2" xfId="28918"/>
    <cellStyle name="Обычный 4 5 3 4 2 2 2" xfId="28919"/>
    <cellStyle name="Обычный 4 5 3 4 2 2 2 2" xfId="28920"/>
    <cellStyle name="Обычный 4 5 3 4 2 2 3" xfId="28921"/>
    <cellStyle name="Обычный 4 5 3 4 2 2 4" xfId="28922"/>
    <cellStyle name="Обычный 4 5 3 4 2 3" xfId="28923"/>
    <cellStyle name="Обычный 4 5 3 4 2 3 2" xfId="28924"/>
    <cellStyle name="Обычный 4 5 3 4 2 3 3" xfId="28925"/>
    <cellStyle name="Обычный 4 5 3 4 2 4" xfId="28926"/>
    <cellStyle name="Обычный 4 5 3 4 2 4 2" xfId="28927"/>
    <cellStyle name="Обычный 4 5 3 4 2 4 3" xfId="28928"/>
    <cellStyle name="Обычный 4 5 3 4 2 5" xfId="28929"/>
    <cellStyle name="Обычный 4 5 3 4 2 5 2" xfId="28930"/>
    <cellStyle name="Обычный 4 5 3 4 2 5 3" xfId="28931"/>
    <cellStyle name="Обычный 4 5 3 4 2 6" xfId="28932"/>
    <cellStyle name="Обычный 4 5 3 4 2 6 2" xfId="28933"/>
    <cellStyle name="Обычный 4 5 3 4 2 7" xfId="28934"/>
    <cellStyle name="Обычный 4 5 3 4 2 8" xfId="28935"/>
    <cellStyle name="Обычный 4 5 3 4 3" xfId="28936"/>
    <cellStyle name="Обычный 4 5 3 4 3 2" xfId="28937"/>
    <cellStyle name="Обычный 4 5 3 4 3 2 2" xfId="28938"/>
    <cellStyle name="Обычный 4 5 3 4 3 2 2 2" xfId="28939"/>
    <cellStyle name="Обычный 4 5 3 4 3 2 3" xfId="28940"/>
    <cellStyle name="Обычный 4 5 3 4 3 2 4" xfId="28941"/>
    <cellStyle name="Обычный 4 5 3 4 3 3" xfId="28942"/>
    <cellStyle name="Обычный 4 5 3 4 3 3 2" xfId="28943"/>
    <cellStyle name="Обычный 4 5 3 4 3 3 3" xfId="28944"/>
    <cellStyle name="Обычный 4 5 3 4 3 4" xfId="28945"/>
    <cellStyle name="Обычный 4 5 3 4 3 4 2" xfId="28946"/>
    <cellStyle name="Обычный 4 5 3 4 3 4 3" xfId="28947"/>
    <cellStyle name="Обычный 4 5 3 4 3 5" xfId="28948"/>
    <cellStyle name="Обычный 4 5 3 4 3 5 2" xfId="28949"/>
    <cellStyle name="Обычный 4 5 3 4 3 5 3" xfId="28950"/>
    <cellStyle name="Обычный 4 5 3 4 3 6" xfId="28951"/>
    <cellStyle name="Обычный 4 5 3 4 3 6 2" xfId="28952"/>
    <cellStyle name="Обычный 4 5 3 4 3 7" xfId="28953"/>
    <cellStyle name="Обычный 4 5 3 4 3 8" xfId="28954"/>
    <cellStyle name="Обычный 4 5 3 4 4" xfId="28955"/>
    <cellStyle name="Обычный 4 5 3 4 4 2" xfId="28956"/>
    <cellStyle name="Обычный 4 5 3 4 4 2 2" xfId="28957"/>
    <cellStyle name="Обычный 4 5 3 4 4 2 3" xfId="28958"/>
    <cellStyle name="Обычный 4 5 3 4 4 3" xfId="28959"/>
    <cellStyle name="Обычный 4 5 3 4 4 3 2" xfId="28960"/>
    <cellStyle name="Обычный 4 5 3 4 4 3 3" xfId="28961"/>
    <cellStyle name="Обычный 4 5 3 4 4 4" xfId="28962"/>
    <cellStyle name="Обычный 4 5 3 4 4 4 2" xfId="28963"/>
    <cellStyle name="Обычный 4 5 3 4 4 4 3" xfId="28964"/>
    <cellStyle name="Обычный 4 5 3 4 4 5" xfId="28965"/>
    <cellStyle name="Обычный 4 5 3 4 4 5 2" xfId="28966"/>
    <cellStyle name="Обычный 4 5 3 4 4 6" xfId="28967"/>
    <cellStyle name="Обычный 4 5 3 4 4 7" xfId="28968"/>
    <cellStyle name="Обычный 4 5 3 4 5" xfId="28969"/>
    <cellStyle name="Обычный 4 5 3 4 5 2" xfId="28970"/>
    <cellStyle name="Обычный 4 5 3 4 5 2 2" xfId="28971"/>
    <cellStyle name="Обычный 4 5 3 4 5 2 3" xfId="28972"/>
    <cellStyle name="Обычный 4 5 3 4 5 3" xfId="28973"/>
    <cellStyle name="Обычный 4 5 3 4 5 3 2" xfId="28974"/>
    <cellStyle name="Обычный 4 5 3 4 5 3 3" xfId="28975"/>
    <cellStyle name="Обычный 4 5 3 4 5 4" xfId="28976"/>
    <cellStyle name="Обычный 4 5 3 4 5 4 2" xfId="28977"/>
    <cellStyle name="Обычный 4 5 3 4 5 4 3" xfId="28978"/>
    <cellStyle name="Обычный 4 5 3 4 5 5" xfId="28979"/>
    <cellStyle name="Обычный 4 5 3 4 5 5 2" xfId="28980"/>
    <cellStyle name="Обычный 4 5 3 4 5 6" xfId="28981"/>
    <cellStyle name="Обычный 4 5 3 4 5 7" xfId="28982"/>
    <cellStyle name="Обычный 4 5 3 4 6" xfId="28983"/>
    <cellStyle name="Обычный 4 5 3 4 6 2" xfId="28984"/>
    <cellStyle name="Обычный 4 5 3 4 6 2 2" xfId="28985"/>
    <cellStyle name="Обычный 4 5 3 4 6 2 3" xfId="28986"/>
    <cellStyle name="Обычный 4 5 3 4 6 3" xfId="28987"/>
    <cellStyle name="Обычный 4 5 3 4 6 3 2" xfId="28988"/>
    <cellStyle name="Обычный 4 5 3 4 6 3 3" xfId="28989"/>
    <cellStyle name="Обычный 4 5 3 4 6 4" xfId="28990"/>
    <cellStyle name="Обычный 4 5 3 4 6 4 2" xfId="28991"/>
    <cellStyle name="Обычный 4 5 3 4 6 5" xfId="28992"/>
    <cellStyle name="Обычный 4 5 3 4 6 5 2" xfId="28993"/>
    <cellStyle name="Обычный 4 5 3 4 6 6" xfId="28994"/>
    <cellStyle name="Обычный 4 5 3 4 6 7" xfId="28995"/>
    <cellStyle name="Обычный 4 5 3 4 7" xfId="28996"/>
    <cellStyle name="Обычный 4 5 3 4 7 2" xfId="28997"/>
    <cellStyle name="Обычный 4 5 3 4 7 3" xfId="28998"/>
    <cellStyle name="Обычный 4 5 3 4 8" xfId="28999"/>
    <cellStyle name="Обычный 4 5 3 4 8 2" xfId="29000"/>
    <cellStyle name="Обычный 4 5 3 4 8 3" xfId="29001"/>
    <cellStyle name="Обычный 4 5 3 4 9" xfId="29002"/>
    <cellStyle name="Обычный 4 5 3 4 9 2" xfId="29003"/>
    <cellStyle name="Обычный 4 5 3 4 9 3" xfId="29004"/>
    <cellStyle name="Обычный 4 5 3 5" xfId="29005"/>
    <cellStyle name="Обычный 4 5 3 5 2" xfId="29006"/>
    <cellStyle name="Обычный 4 5 3 5 2 2" xfId="29007"/>
    <cellStyle name="Обычный 4 5 3 5 2 2 2" xfId="29008"/>
    <cellStyle name="Обычный 4 5 3 5 2 2 3" xfId="29009"/>
    <cellStyle name="Обычный 4 5 3 5 2 3" xfId="29010"/>
    <cellStyle name="Обычный 4 5 3 5 2 3 2" xfId="29011"/>
    <cellStyle name="Обычный 4 5 3 5 2 3 3" xfId="29012"/>
    <cellStyle name="Обычный 4 5 3 5 2 4" xfId="29013"/>
    <cellStyle name="Обычный 4 5 3 5 2 4 2" xfId="29014"/>
    <cellStyle name="Обычный 4 5 3 5 2 4 3" xfId="29015"/>
    <cellStyle name="Обычный 4 5 3 5 2 5" xfId="29016"/>
    <cellStyle name="Обычный 4 5 3 5 2 5 2" xfId="29017"/>
    <cellStyle name="Обычный 4 5 3 5 2 6" xfId="29018"/>
    <cellStyle name="Обычный 4 5 3 5 2 7" xfId="29019"/>
    <cellStyle name="Обычный 4 5 3 5 3" xfId="29020"/>
    <cellStyle name="Обычный 4 5 3 5 3 2" xfId="29021"/>
    <cellStyle name="Обычный 4 5 3 5 3 2 2" xfId="29022"/>
    <cellStyle name="Обычный 4 5 3 5 3 3" xfId="29023"/>
    <cellStyle name="Обычный 4 5 3 5 3 4" xfId="29024"/>
    <cellStyle name="Обычный 4 5 3 5 4" xfId="29025"/>
    <cellStyle name="Обычный 4 5 3 5 4 2" xfId="29026"/>
    <cellStyle name="Обычный 4 5 3 5 4 3" xfId="29027"/>
    <cellStyle name="Обычный 4 5 3 5 5" xfId="29028"/>
    <cellStyle name="Обычный 4 5 3 5 5 2" xfId="29029"/>
    <cellStyle name="Обычный 4 5 3 5 5 3" xfId="29030"/>
    <cellStyle name="Обычный 4 5 3 5 6" xfId="29031"/>
    <cellStyle name="Обычный 4 5 3 5 6 2" xfId="29032"/>
    <cellStyle name="Обычный 4 5 3 5 6 3" xfId="29033"/>
    <cellStyle name="Обычный 4 5 3 5 7" xfId="29034"/>
    <cellStyle name="Обычный 4 5 3 5 7 2" xfId="29035"/>
    <cellStyle name="Обычный 4 5 3 5 8" xfId="29036"/>
    <cellStyle name="Обычный 4 5 3 5 9" xfId="29037"/>
    <cellStyle name="Обычный 4 5 3 6" xfId="29038"/>
    <cellStyle name="Обычный 4 5 3 6 2" xfId="29039"/>
    <cellStyle name="Обычный 4 5 3 6 2 2" xfId="29040"/>
    <cellStyle name="Обычный 4 5 3 6 2 2 2" xfId="29041"/>
    <cellStyle name="Обычный 4 5 3 6 2 3" xfId="29042"/>
    <cellStyle name="Обычный 4 5 3 6 2 4" xfId="29043"/>
    <cellStyle name="Обычный 4 5 3 6 3" xfId="29044"/>
    <cellStyle name="Обычный 4 5 3 6 3 2" xfId="29045"/>
    <cellStyle name="Обычный 4 5 3 6 3 3" xfId="29046"/>
    <cellStyle name="Обычный 4 5 3 6 4" xfId="29047"/>
    <cellStyle name="Обычный 4 5 3 6 4 2" xfId="29048"/>
    <cellStyle name="Обычный 4 5 3 6 4 3" xfId="29049"/>
    <cellStyle name="Обычный 4 5 3 6 5" xfId="29050"/>
    <cellStyle name="Обычный 4 5 3 6 5 2" xfId="29051"/>
    <cellStyle name="Обычный 4 5 3 6 5 3" xfId="29052"/>
    <cellStyle name="Обычный 4 5 3 6 6" xfId="29053"/>
    <cellStyle name="Обычный 4 5 3 6 6 2" xfId="29054"/>
    <cellStyle name="Обычный 4 5 3 6 7" xfId="29055"/>
    <cellStyle name="Обычный 4 5 3 6 8" xfId="29056"/>
    <cellStyle name="Обычный 4 5 3 7" xfId="29057"/>
    <cellStyle name="Обычный 4 5 3 7 2" xfId="29058"/>
    <cellStyle name="Обычный 4 5 3 7 2 2" xfId="29059"/>
    <cellStyle name="Обычный 4 5 3 7 2 2 2" xfId="29060"/>
    <cellStyle name="Обычный 4 5 3 7 2 3" xfId="29061"/>
    <cellStyle name="Обычный 4 5 3 7 2 4" xfId="29062"/>
    <cellStyle name="Обычный 4 5 3 7 3" xfId="29063"/>
    <cellStyle name="Обычный 4 5 3 7 3 2" xfId="29064"/>
    <cellStyle name="Обычный 4 5 3 7 3 3" xfId="29065"/>
    <cellStyle name="Обычный 4 5 3 7 4" xfId="29066"/>
    <cellStyle name="Обычный 4 5 3 7 4 2" xfId="29067"/>
    <cellStyle name="Обычный 4 5 3 7 4 3" xfId="29068"/>
    <cellStyle name="Обычный 4 5 3 7 5" xfId="29069"/>
    <cellStyle name="Обычный 4 5 3 7 5 2" xfId="29070"/>
    <cellStyle name="Обычный 4 5 3 7 5 3" xfId="29071"/>
    <cellStyle name="Обычный 4 5 3 7 6" xfId="29072"/>
    <cellStyle name="Обычный 4 5 3 7 6 2" xfId="29073"/>
    <cellStyle name="Обычный 4 5 3 7 7" xfId="29074"/>
    <cellStyle name="Обычный 4 5 3 7 8" xfId="29075"/>
    <cellStyle name="Обычный 4 5 3 8" xfId="29076"/>
    <cellStyle name="Обычный 4 5 3 8 2" xfId="29077"/>
    <cellStyle name="Обычный 4 5 3 8 2 2" xfId="29078"/>
    <cellStyle name="Обычный 4 5 3 8 2 3" xfId="29079"/>
    <cellStyle name="Обычный 4 5 3 8 3" xfId="29080"/>
    <cellStyle name="Обычный 4 5 3 8 3 2" xfId="29081"/>
    <cellStyle name="Обычный 4 5 3 8 3 3" xfId="29082"/>
    <cellStyle name="Обычный 4 5 3 8 4" xfId="29083"/>
    <cellStyle name="Обычный 4 5 3 8 4 2" xfId="29084"/>
    <cellStyle name="Обычный 4 5 3 8 4 3" xfId="29085"/>
    <cellStyle name="Обычный 4 5 3 8 5" xfId="29086"/>
    <cellStyle name="Обычный 4 5 3 8 5 2" xfId="29087"/>
    <cellStyle name="Обычный 4 5 3 8 6" xfId="29088"/>
    <cellStyle name="Обычный 4 5 3 8 7" xfId="29089"/>
    <cellStyle name="Обычный 4 5 3 9" xfId="29090"/>
    <cellStyle name="Обычный 4 5 3 9 2" xfId="29091"/>
    <cellStyle name="Обычный 4 5 3 9 2 2" xfId="29092"/>
    <cellStyle name="Обычный 4 5 3 9 2 3" xfId="29093"/>
    <cellStyle name="Обычный 4 5 3 9 3" xfId="29094"/>
    <cellStyle name="Обычный 4 5 3 9 3 2" xfId="29095"/>
    <cellStyle name="Обычный 4 5 3 9 3 3" xfId="29096"/>
    <cellStyle name="Обычный 4 5 3 9 4" xfId="29097"/>
    <cellStyle name="Обычный 4 5 3 9 4 2" xfId="29098"/>
    <cellStyle name="Обычный 4 5 3 9 4 3" xfId="29099"/>
    <cellStyle name="Обычный 4 5 3 9 5" xfId="29100"/>
    <cellStyle name="Обычный 4 5 3 9 5 2" xfId="29101"/>
    <cellStyle name="Обычный 4 5 3 9 6" xfId="29102"/>
    <cellStyle name="Обычный 4 5 3 9 7" xfId="29103"/>
    <cellStyle name="Обычный 4 5 4" xfId="29104"/>
    <cellStyle name="Обычный 4 5 4 10" xfId="29105"/>
    <cellStyle name="Обычный 4 5 4 10 2" xfId="29106"/>
    <cellStyle name="Обычный 4 5 4 10 2 2" xfId="29107"/>
    <cellStyle name="Обычный 4 5 4 10 2 3" xfId="29108"/>
    <cellStyle name="Обычный 4 5 4 10 3" xfId="29109"/>
    <cellStyle name="Обычный 4 5 4 10 3 2" xfId="29110"/>
    <cellStyle name="Обычный 4 5 4 10 3 3" xfId="29111"/>
    <cellStyle name="Обычный 4 5 4 10 4" xfId="29112"/>
    <cellStyle name="Обычный 4 5 4 10 4 2" xfId="29113"/>
    <cellStyle name="Обычный 4 5 4 10 4 3" xfId="29114"/>
    <cellStyle name="Обычный 4 5 4 10 5" xfId="29115"/>
    <cellStyle name="Обычный 4 5 4 10 5 2" xfId="29116"/>
    <cellStyle name="Обычный 4 5 4 10 6" xfId="29117"/>
    <cellStyle name="Обычный 4 5 4 10 7" xfId="29118"/>
    <cellStyle name="Обычный 4 5 4 11" xfId="29119"/>
    <cellStyle name="Обычный 4 5 4 11 2" xfId="29120"/>
    <cellStyle name="Обычный 4 5 4 11 3" xfId="29121"/>
    <cellStyle name="Обычный 4 5 4 12" xfId="29122"/>
    <cellStyle name="Обычный 4 5 4 12 2" xfId="29123"/>
    <cellStyle name="Обычный 4 5 4 12 3" xfId="29124"/>
    <cellStyle name="Обычный 4 5 4 13" xfId="29125"/>
    <cellStyle name="Обычный 4 5 4 13 2" xfId="29126"/>
    <cellStyle name="Обычный 4 5 4 13 3" xfId="29127"/>
    <cellStyle name="Обычный 4 5 4 14" xfId="29128"/>
    <cellStyle name="Обычный 4 5 4 14 2" xfId="29129"/>
    <cellStyle name="Обычный 4 5 4 15" xfId="29130"/>
    <cellStyle name="Обычный 4 5 4 16" xfId="29131"/>
    <cellStyle name="Обычный 4 5 4 2" xfId="29132"/>
    <cellStyle name="Обычный 4 5 4 2 10" xfId="29133"/>
    <cellStyle name="Обычный 4 5 4 2 10 2" xfId="29134"/>
    <cellStyle name="Обычный 4 5 4 2 10 3" xfId="29135"/>
    <cellStyle name="Обычный 4 5 4 2 11" xfId="29136"/>
    <cellStyle name="Обычный 4 5 4 2 11 2" xfId="29137"/>
    <cellStyle name="Обычный 4 5 4 2 12" xfId="29138"/>
    <cellStyle name="Обычный 4 5 4 2 13" xfId="29139"/>
    <cellStyle name="Обычный 4 5 4 2 2" xfId="29140"/>
    <cellStyle name="Обычный 4 5 4 2 2 2" xfId="29141"/>
    <cellStyle name="Обычный 4 5 4 2 2 2 2" xfId="29142"/>
    <cellStyle name="Обычный 4 5 4 2 2 2 2 2" xfId="29143"/>
    <cellStyle name="Обычный 4 5 4 2 2 2 3" xfId="29144"/>
    <cellStyle name="Обычный 4 5 4 2 2 2 4" xfId="29145"/>
    <cellStyle name="Обычный 4 5 4 2 2 3" xfId="29146"/>
    <cellStyle name="Обычный 4 5 4 2 2 3 2" xfId="29147"/>
    <cellStyle name="Обычный 4 5 4 2 2 3 3" xfId="29148"/>
    <cellStyle name="Обычный 4 5 4 2 2 4" xfId="29149"/>
    <cellStyle name="Обычный 4 5 4 2 2 4 2" xfId="29150"/>
    <cellStyle name="Обычный 4 5 4 2 2 4 3" xfId="29151"/>
    <cellStyle name="Обычный 4 5 4 2 2 5" xfId="29152"/>
    <cellStyle name="Обычный 4 5 4 2 2 5 2" xfId="29153"/>
    <cellStyle name="Обычный 4 5 4 2 2 5 3" xfId="29154"/>
    <cellStyle name="Обычный 4 5 4 2 2 6" xfId="29155"/>
    <cellStyle name="Обычный 4 5 4 2 2 6 2" xfId="29156"/>
    <cellStyle name="Обычный 4 5 4 2 2 7" xfId="29157"/>
    <cellStyle name="Обычный 4 5 4 2 2 8" xfId="29158"/>
    <cellStyle name="Обычный 4 5 4 2 3" xfId="29159"/>
    <cellStyle name="Обычный 4 5 4 2 3 2" xfId="29160"/>
    <cellStyle name="Обычный 4 5 4 2 3 2 2" xfId="29161"/>
    <cellStyle name="Обычный 4 5 4 2 3 2 2 2" xfId="29162"/>
    <cellStyle name="Обычный 4 5 4 2 3 2 3" xfId="29163"/>
    <cellStyle name="Обычный 4 5 4 2 3 2 4" xfId="29164"/>
    <cellStyle name="Обычный 4 5 4 2 3 3" xfId="29165"/>
    <cellStyle name="Обычный 4 5 4 2 3 3 2" xfId="29166"/>
    <cellStyle name="Обычный 4 5 4 2 3 3 3" xfId="29167"/>
    <cellStyle name="Обычный 4 5 4 2 3 4" xfId="29168"/>
    <cellStyle name="Обычный 4 5 4 2 3 4 2" xfId="29169"/>
    <cellStyle name="Обычный 4 5 4 2 3 4 3" xfId="29170"/>
    <cellStyle name="Обычный 4 5 4 2 3 5" xfId="29171"/>
    <cellStyle name="Обычный 4 5 4 2 3 5 2" xfId="29172"/>
    <cellStyle name="Обычный 4 5 4 2 3 5 3" xfId="29173"/>
    <cellStyle name="Обычный 4 5 4 2 3 6" xfId="29174"/>
    <cellStyle name="Обычный 4 5 4 2 3 6 2" xfId="29175"/>
    <cellStyle name="Обычный 4 5 4 2 3 7" xfId="29176"/>
    <cellStyle name="Обычный 4 5 4 2 3 8" xfId="29177"/>
    <cellStyle name="Обычный 4 5 4 2 4" xfId="29178"/>
    <cellStyle name="Обычный 4 5 4 2 4 2" xfId="29179"/>
    <cellStyle name="Обычный 4 5 4 2 4 2 2" xfId="29180"/>
    <cellStyle name="Обычный 4 5 4 2 4 2 3" xfId="29181"/>
    <cellStyle name="Обычный 4 5 4 2 4 3" xfId="29182"/>
    <cellStyle name="Обычный 4 5 4 2 4 3 2" xfId="29183"/>
    <cellStyle name="Обычный 4 5 4 2 4 3 3" xfId="29184"/>
    <cellStyle name="Обычный 4 5 4 2 4 4" xfId="29185"/>
    <cellStyle name="Обычный 4 5 4 2 4 4 2" xfId="29186"/>
    <cellStyle name="Обычный 4 5 4 2 4 4 3" xfId="29187"/>
    <cellStyle name="Обычный 4 5 4 2 4 5" xfId="29188"/>
    <cellStyle name="Обычный 4 5 4 2 4 5 2" xfId="29189"/>
    <cellStyle name="Обычный 4 5 4 2 4 6" xfId="29190"/>
    <cellStyle name="Обычный 4 5 4 2 4 7" xfId="29191"/>
    <cellStyle name="Обычный 4 5 4 2 5" xfId="29192"/>
    <cellStyle name="Обычный 4 5 4 2 5 2" xfId="29193"/>
    <cellStyle name="Обычный 4 5 4 2 5 2 2" xfId="29194"/>
    <cellStyle name="Обычный 4 5 4 2 5 2 3" xfId="29195"/>
    <cellStyle name="Обычный 4 5 4 2 5 3" xfId="29196"/>
    <cellStyle name="Обычный 4 5 4 2 5 3 2" xfId="29197"/>
    <cellStyle name="Обычный 4 5 4 2 5 3 3" xfId="29198"/>
    <cellStyle name="Обычный 4 5 4 2 5 4" xfId="29199"/>
    <cellStyle name="Обычный 4 5 4 2 5 4 2" xfId="29200"/>
    <cellStyle name="Обычный 4 5 4 2 5 4 3" xfId="29201"/>
    <cellStyle name="Обычный 4 5 4 2 5 5" xfId="29202"/>
    <cellStyle name="Обычный 4 5 4 2 5 5 2" xfId="29203"/>
    <cellStyle name="Обычный 4 5 4 2 5 6" xfId="29204"/>
    <cellStyle name="Обычный 4 5 4 2 5 7" xfId="29205"/>
    <cellStyle name="Обычный 4 5 4 2 6" xfId="29206"/>
    <cellStyle name="Обычный 4 5 4 2 6 2" xfId="29207"/>
    <cellStyle name="Обычный 4 5 4 2 6 2 2" xfId="29208"/>
    <cellStyle name="Обычный 4 5 4 2 6 2 3" xfId="29209"/>
    <cellStyle name="Обычный 4 5 4 2 6 3" xfId="29210"/>
    <cellStyle name="Обычный 4 5 4 2 6 3 2" xfId="29211"/>
    <cellStyle name="Обычный 4 5 4 2 6 3 3" xfId="29212"/>
    <cellStyle name="Обычный 4 5 4 2 6 4" xfId="29213"/>
    <cellStyle name="Обычный 4 5 4 2 6 4 2" xfId="29214"/>
    <cellStyle name="Обычный 4 5 4 2 6 4 3" xfId="29215"/>
    <cellStyle name="Обычный 4 5 4 2 6 5" xfId="29216"/>
    <cellStyle name="Обычный 4 5 4 2 6 5 2" xfId="29217"/>
    <cellStyle name="Обычный 4 5 4 2 6 6" xfId="29218"/>
    <cellStyle name="Обычный 4 5 4 2 6 7" xfId="29219"/>
    <cellStyle name="Обычный 4 5 4 2 7" xfId="29220"/>
    <cellStyle name="Обычный 4 5 4 2 7 2" xfId="29221"/>
    <cellStyle name="Обычный 4 5 4 2 7 2 2" xfId="29222"/>
    <cellStyle name="Обычный 4 5 4 2 7 2 3" xfId="29223"/>
    <cellStyle name="Обычный 4 5 4 2 7 3" xfId="29224"/>
    <cellStyle name="Обычный 4 5 4 2 7 3 2" xfId="29225"/>
    <cellStyle name="Обычный 4 5 4 2 7 3 3" xfId="29226"/>
    <cellStyle name="Обычный 4 5 4 2 7 4" xfId="29227"/>
    <cellStyle name="Обычный 4 5 4 2 7 4 2" xfId="29228"/>
    <cellStyle name="Обычный 4 5 4 2 7 5" xfId="29229"/>
    <cellStyle name="Обычный 4 5 4 2 7 5 2" xfId="29230"/>
    <cellStyle name="Обычный 4 5 4 2 7 6" xfId="29231"/>
    <cellStyle name="Обычный 4 5 4 2 7 7" xfId="29232"/>
    <cellStyle name="Обычный 4 5 4 2 8" xfId="29233"/>
    <cellStyle name="Обычный 4 5 4 2 8 2" xfId="29234"/>
    <cellStyle name="Обычный 4 5 4 2 8 3" xfId="29235"/>
    <cellStyle name="Обычный 4 5 4 2 9" xfId="29236"/>
    <cellStyle name="Обычный 4 5 4 2 9 2" xfId="29237"/>
    <cellStyle name="Обычный 4 5 4 2 9 3" xfId="29238"/>
    <cellStyle name="Обычный 4 5 4 3" xfId="29239"/>
    <cellStyle name="Обычный 4 5 4 3 10" xfId="29240"/>
    <cellStyle name="Обычный 4 5 4 3 10 2" xfId="29241"/>
    <cellStyle name="Обычный 4 5 4 3 11" xfId="29242"/>
    <cellStyle name="Обычный 4 5 4 3 12" xfId="29243"/>
    <cellStyle name="Обычный 4 5 4 3 2" xfId="29244"/>
    <cellStyle name="Обычный 4 5 4 3 2 2" xfId="29245"/>
    <cellStyle name="Обычный 4 5 4 3 2 2 2" xfId="29246"/>
    <cellStyle name="Обычный 4 5 4 3 2 2 2 2" xfId="29247"/>
    <cellStyle name="Обычный 4 5 4 3 2 2 3" xfId="29248"/>
    <cellStyle name="Обычный 4 5 4 3 2 2 4" xfId="29249"/>
    <cellStyle name="Обычный 4 5 4 3 2 3" xfId="29250"/>
    <cellStyle name="Обычный 4 5 4 3 2 3 2" xfId="29251"/>
    <cellStyle name="Обычный 4 5 4 3 2 3 3" xfId="29252"/>
    <cellStyle name="Обычный 4 5 4 3 2 4" xfId="29253"/>
    <cellStyle name="Обычный 4 5 4 3 2 4 2" xfId="29254"/>
    <cellStyle name="Обычный 4 5 4 3 2 4 3" xfId="29255"/>
    <cellStyle name="Обычный 4 5 4 3 2 5" xfId="29256"/>
    <cellStyle name="Обычный 4 5 4 3 2 5 2" xfId="29257"/>
    <cellStyle name="Обычный 4 5 4 3 2 5 3" xfId="29258"/>
    <cellStyle name="Обычный 4 5 4 3 2 6" xfId="29259"/>
    <cellStyle name="Обычный 4 5 4 3 2 6 2" xfId="29260"/>
    <cellStyle name="Обычный 4 5 4 3 2 7" xfId="29261"/>
    <cellStyle name="Обычный 4 5 4 3 2 8" xfId="29262"/>
    <cellStyle name="Обычный 4 5 4 3 3" xfId="29263"/>
    <cellStyle name="Обычный 4 5 4 3 3 2" xfId="29264"/>
    <cellStyle name="Обычный 4 5 4 3 3 2 2" xfId="29265"/>
    <cellStyle name="Обычный 4 5 4 3 3 2 2 2" xfId="29266"/>
    <cellStyle name="Обычный 4 5 4 3 3 2 3" xfId="29267"/>
    <cellStyle name="Обычный 4 5 4 3 3 2 4" xfId="29268"/>
    <cellStyle name="Обычный 4 5 4 3 3 3" xfId="29269"/>
    <cellStyle name="Обычный 4 5 4 3 3 3 2" xfId="29270"/>
    <cellStyle name="Обычный 4 5 4 3 3 3 3" xfId="29271"/>
    <cellStyle name="Обычный 4 5 4 3 3 4" xfId="29272"/>
    <cellStyle name="Обычный 4 5 4 3 3 4 2" xfId="29273"/>
    <cellStyle name="Обычный 4 5 4 3 3 4 3" xfId="29274"/>
    <cellStyle name="Обычный 4 5 4 3 3 5" xfId="29275"/>
    <cellStyle name="Обычный 4 5 4 3 3 5 2" xfId="29276"/>
    <cellStyle name="Обычный 4 5 4 3 3 5 3" xfId="29277"/>
    <cellStyle name="Обычный 4 5 4 3 3 6" xfId="29278"/>
    <cellStyle name="Обычный 4 5 4 3 3 6 2" xfId="29279"/>
    <cellStyle name="Обычный 4 5 4 3 3 7" xfId="29280"/>
    <cellStyle name="Обычный 4 5 4 3 3 8" xfId="29281"/>
    <cellStyle name="Обычный 4 5 4 3 4" xfId="29282"/>
    <cellStyle name="Обычный 4 5 4 3 4 2" xfId="29283"/>
    <cellStyle name="Обычный 4 5 4 3 4 2 2" xfId="29284"/>
    <cellStyle name="Обычный 4 5 4 3 4 2 3" xfId="29285"/>
    <cellStyle name="Обычный 4 5 4 3 4 3" xfId="29286"/>
    <cellStyle name="Обычный 4 5 4 3 4 3 2" xfId="29287"/>
    <cellStyle name="Обычный 4 5 4 3 4 3 3" xfId="29288"/>
    <cellStyle name="Обычный 4 5 4 3 4 4" xfId="29289"/>
    <cellStyle name="Обычный 4 5 4 3 4 4 2" xfId="29290"/>
    <cellStyle name="Обычный 4 5 4 3 4 4 3" xfId="29291"/>
    <cellStyle name="Обычный 4 5 4 3 4 5" xfId="29292"/>
    <cellStyle name="Обычный 4 5 4 3 4 5 2" xfId="29293"/>
    <cellStyle name="Обычный 4 5 4 3 4 6" xfId="29294"/>
    <cellStyle name="Обычный 4 5 4 3 4 7" xfId="29295"/>
    <cellStyle name="Обычный 4 5 4 3 5" xfId="29296"/>
    <cellStyle name="Обычный 4 5 4 3 5 2" xfId="29297"/>
    <cellStyle name="Обычный 4 5 4 3 5 2 2" xfId="29298"/>
    <cellStyle name="Обычный 4 5 4 3 5 2 3" xfId="29299"/>
    <cellStyle name="Обычный 4 5 4 3 5 3" xfId="29300"/>
    <cellStyle name="Обычный 4 5 4 3 5 3 2" xfId="29301"/>
    <cellStyle name="Обычный 4 5 4 3 5 3 3" xfId="29302"/>
    <cellStyle name="Обычный 4 5 4 3 5 4" xfId="29303"/>
    <cellStyle name="Обычный 4 5 4 3 5 4 2" xfId="29304"/>
    <cellStyle name="Обычный 4 5 4 3 5 4 3" xfId="29305"/>
    <cellStyle name="Обычный 4 5 4 3 5 5" xfId="29306"/>
    <cellStyle name="Обычный 4 5 4 3 5 5 2" xfId="29307"/>
    <cellStyle name="Обычный 4 5 4 3 5 6" xfId="29308"/>
    <cellStyle name="Обычный 4 5 4 3 5 7" xfId="29309"/>
    <cellStyle name="Обычный 4 5 4 3 6" xfId="29310"/>
    <cellStyle name="Обычный 4 5 4 3 6 2" xfId="29311"/>
    <cellStyle name="Обычный 4 5 4 3 6 2 2" xfId="29312"/>
    <cellStyle name="Обычный 4 5 4 3 6 2 3" xfId="29313"/>
    <cellStyle name="Обычный 4 5 4 3 6 3" xfId="29314"/>
    <cellStyle name="Обычный 4 5 4 3 6 3 2" xfId="29315"/>
    <cellStyle name="Обычный 4 5 4 3 6 3 3" xfId="29316"/>
    <cellStyle name="Обычный 4 5 4 3 6 4" xfId="29317"/>
    <cellStyle name="Обычный 4 5 4 3 6 4 2" xfId="29318"/>
    <cellStyle name="Обычный 4 5 4 3 6 5" xfId="29319"/>
    <cellStyle name="Обычный 4 5 4 3 6 5 2" xfId="29320"/>
    <cellStyle name="Обычный 4 5 4 3 6 6" xfId="29321"/>
    <cellStyle name="Обычный 4 5 4 3 6 7" xfId="29322"/>
    <cellStyle name="Обычный 4 5 4 3 7" xfId="29323"/>
    <cellStyle name="Обычный 4 5 4 3 7 2" xfId="29324"/>
    <cellStyle name="Обычный 4 5 4 3 7 3" xfId="29325"/>
    <cellStyle name="Обычный 4 5 4 3 8" xfId="29326"/>
    <cellStyle name="Обычный 4 5 4 3 8 2" xfId="29327"/>
    <cellStyle name="Обычный 4 5 4 3 8 3" xfId="29328"/>
    <cellStyle name="Обычный 4 5 4 3 9" xfId="29329"/>
    <cellStyle name="Обычный 4 5 4 3 9 2" xfId="29330"/>
    <cellStyle name="Обычный 4 5 4 3 9 3" xfId="29331"/>
    <cellStyle name="Обычный 4 5 4 4" xfId="29332"/>
    <cellStyle name="Обычный 4 5 4 4 2" xfId="29333"/>
    <cellStyle name="Обычный 4 5 4 4 2 2" xfId="29334"/>
    <cellStyle name="Обычный 4 5 4 4 2 2 2" xfId="29335"/>
    <cellStyle name="Обычный 4 5 4 4 2 2 3" xfId="29336"/>
    <cellStyle name="Обычный 4 5 4 4 2 3" xfId="29337"/>
    <cellStyle name="Обычный 4 5 4 4 2 3 2" xfId="29338"/>
    <cellStyle name="Обычный 4 5 4 4 2 3 3" xfId="29339"/>
    <cellStyle name="Обычный 4 5 4 4 2 4" xfId="29340"/>
    <cellStyle name="Обычный 4 5 4 4 2 4 2" xfId="29341"/>
    <cellStyle name="Обычный 4 5 4 4 2 4 3" xfId="29342"/>
    <cellStyle name="Обычный 4 5 4 4 2 5" xfId="29343"/>
    <cellStyle name="Обычный 4 5 4 4 2 5 2" xfId="29344"/>
    <cellStyle name="Обычный 4 5 4 4 2 6" xfId="29345"/>
    <cellStyle name="Обычный 4 5 4 4 2 7" xfId="29346"/>
    <cellStyle name="Обычный 4 5 4 4 3" xfId="29347"/>
    <cellStyle name="Обычный 4 5 4 4 3 2" xfId="29348"/>
    <cellStyle name="Обычный 4 5 4 4 3 2 2" xfId="29349"/>
    <cellStyle name="Обычный 4 5 4 4 3 3" xfId="29350"/>
    <cellStyle name="Обычный 4 5 4 4 3 4" xfId="29351"/>
    <cellStyle name="Обычный 4 5 4 4 4" xfId="29352"/>
    <cellStyle name="Обычный 4 5 4 4 4 2" xfId="29353"/>
    <cellStyle name="Обычный 4 5 4 4 4 3" xfId="29354"/>
    <cellStyle name="Обычный 4 5 4 4 5" xfId="29355"/>
    <cellStyle name="Обычный 4 5 4 4 5 2" xfId="29356"/>
    <cellStyle name="Обычный 4 5 4 4 5 3" xfId="29357"/>
    <cellStyle name="Обычный 4 5 4 4 6" xfId="29358"/>
    <cellStyle name="Обычный 4 5 4 4 6 2" xfId="29359"/>
    <cellStyle name="Обычный 4 5 4 4 6 3" xfId="29360"/>
    <cellStyle name="Обычный 4 5 4 4 7" xfId="29361"/>
    <cellStyle name="Обычный 4 5 4 4 7 2" xfId="29362"/>
    <cellStyle name="Обычный 4 5 4 4 8" xfId="29363"/>
    <cellStyle name="Обычный 4 5 4 4 9" xfId="29364"/>
    <cellStyle name="Обычный 4 5 4 5" xfId="29365"/>
    <cellStyle name="Обычный 4 5 4 5 2" xfId="29366"/>
    <cellStyle name="Обычный 4 5 4 5 2 2" xfId="29367"/>
    <cellStyle name="Обычный 4 5 4 5 2 2 2" xfId="29368"/>
    <cellStyle name="Обычный 4 5 4 5 2 3" xfId="29369"/>
    <cellStyle name="Обычный 4 5 4 5 2 4" xfId="29370"/>
    <cellStyle name="Обычный 4 5 4 5 3" xfId="29371"/>
    <cellStyle name="Обычный 4 5 4 5 3 2" xfId="29372"/>
    <cellStyle name="Обычный 4 5 4 5 3 3" xfId="29373"/>
    <cellStyle name="Обычный 4 5 4 5 4" xfId="29374"/>
    <cellStyle name="Обычный 4 5 4 5 4 2" xfId="29375"/>
    <cellStyle name="Обычный 4 5 4 5 4 3" xfId="29376"/>
    <cellStyle name="Обычный 4 5 4 5 5" xfId="29377"/>
    <cellStyle name="Обычный 4 5 4 5 5 2" xfId="29378"/>
    <cellStyle name="Обычный 4 5 4 5 5 3" xfId="29379"/>
    <cellStyle name="Обычный 4 5 4 5 6" xfId="29380"/>
    <cellStyle name="Обычный 4 5 4 5 6 2" xfId="29381"/>
    <cellStyle name="Обычный 4 5 4 5 7" xfId="29382"/>
    <cellStyle name="Обычный 4 5 4 5 8" xfId="29383"/>
    <cellStyle name="Обычный 4 5 4 6" xfId="29384"/>
    <cellStyle name="Обычный 4 5 4 6 2" xfId="29385"/>
    <cellStyle name="Обычный 4 5 4 6 2 2" xfId="29386"/>
    <cellStyle name="Обычный 4 5 4 6 2 2 2" xfId="29387"/>
    <cellStyle name="Обычный 4 5 4 6 2 3" xfId="29388"/>
    <cellStyle name="Обычный 4 5 4 6 2 4" xfId="29389"/>
    <cellStyle name="Обычный 4 5 4 6 3" xfId="29390"/>
    <cellStyle name="Обычный 4 5 4 6 3 2" xfId="29391"/>
    <cellStyle name="Обычный 4 5 4 6 3 3" xfId="29392"/>
    <cellStyle name="Обычный 4 5 4 6 4" xfId="29393"/>
    <cellStyle name="Обычный 4 5 4 6 4 2" xfId="29394"/>
    <cellStyle name="Обычный 4 5 4 6 4 3" xfId="29395"/>
    <cellStyle name="Обычный 4 5 4 6 5" xfId="29396"/>
    <cellStyle name="Обычный 4 5 4 6 5 2" xfId="29397"/>
    <cellStyle name="Обычный 4 5 4 6 5 3" xfId="29398"/>
    <cellStyle name="Обычный 4 5 4 6 6" xfId="29399"/>
    <cellStyle name="Обычный 4 5 4 6 6 2" xfId="29400"/>
    <cellStyle name="Обычный 4 5 4 6 7" xfId="29401"/>
    <cellStyle name="Обычный 4 5 4 6 8" xfId="29402"/>
    <cellStyle name="Обычный 4 5 4 7" xfId="29403"/>
    <cellStyle name="Обычный 4 5 4 7 2" xfId="29404"/>
    <cellStyle name="Обычный 4 5 4 7 2 2" xfId="29405"/>
    <cellStyle name="Обычный 4 5 4 7 2 3" xfId="29406"/>
    <cellStyle name="Обычный 4 5 4 7 3" xfId="29407"/>
    <cellStyle name="Обычный 4 5 4 7 3 2" xfId="29408"/>
    <cellStyle name="Обычный 4 5 4 7 3 3" xfId="29409"/>
    <cellStyle name="Обычный 4 5 4 7 4" xfId="29410"/>
    <cellStyle name="Обычный 4 5 4 7 4 2" xfId="29411"/>
    <cellStyle name="Обычный 4 5 4 7 4 3" xfId="29412"/>
    <cellStyle name="Обычный 4 5 4 7 5" xfId="29413"/>
    <cellStyle name="Обычный 4 5 4 7 5 2" xfId="29414"/>
    <cellStyle name="Обычный 4 5 4 7 6" xfId="29415"/>
    <cellStyle name="Обычный 4 5 4 7 7" xfId="29416"/>
    <cellStyle name="Обычный 4 5 4 8" xfId="29417"/>
    <cellStyle name="Обычный 4 5 4 8 2" xfId="29418"/>
    <cellStyle name="Обычный 4 5 4 8 2 2" xfId="29419"/>
    <cellStyle name="Обычный 4 5 4 8 2 3" xfId="29420"/>
    <cellStyle name="Обычный 4 5 4 8 3" xfId="29421"/>
    <cellStyle name="Обычный 4 5 4 8 3 2" xfId="29422"/>
    <cellStyle name="Обычный 4 5 4 8 3 3" xfId="29423"/>
    <cellStyle name="Обычный 4 5 4 8 4" xfId="29424"/>
    <cellStyle name="Обычный 4 5 4 8 4 2" xfId="29425"/>
    <cellStyle name="Обычный 4 5 4 8 4 3" xfId="29426"/>
    <cellStyle name="Обычный 4 5 4 8 5" xfId="29427"/>
    <cellStyle name="Обычный 4 5 4 8 5 2" xfId="29428"/>
    <cellStyle name="Обычный 4 5 4 8 6" xfId="29429"/>
    <cellStyle name="Обычный 4 5 4 8 7" xfId="29430"/>
    <cellStyle name="Обычный 4 5 4 9" xfId="29431"/>
    <cellStyle name="Обычный 4 5 4 9 2" xfId="29432"/>
    <cellStyle name="Обычный 4 5 4 9 2 2" xfId="29433"/>
    <cellStyle name="Обычный 4 5 4 9 2 3" xfId="29434"/>
    <cellStyle name="Обычный 4 5 4 9 3" xfId="29435"/>
    <cellStyle name="Обычный 4 5 4 9 3 2" xfId="29436"/>
    <cellStyle name="Обычный 4 5 4 9 3 3" xfId="29437"/>
    <cellStyle name="Обычный 4 5 4 9 4" xfId="29438"/>
    <cellStyle name="Обычный 4 5 4 9 4 2" xfId="29439"/>
    <cellStyle name="Обычный 4 5 4 9 4 3" xfId="29440"/>
    <cellStyle name="Обычный 4 5 4 9 5" xfId="29441"/>
    <cellStyle name="Обычный 4 5 4 9 5 2" xfId="29442"/>
    <cellStyle name="Обычный 4 5 4 9 6" xfId="29443"/>
    <cellStyle name="Обычный 4 5 4 9 7" xfId="29444"/>
    <cellStyle name="Обычный 4 5 5" xfId="29445"/>
    <cellStyle name="Обычный 4 5 5 10" xfId="29446"/>
    <cellStyle name="Обычный 4 5 5 10 2" xfId="29447"/>
    <cellStyle name="Обычный 4 5 5 10 2 2" xfId="29448"/>
    <cellStyle name="Обычный 4 5 5 10 2 3" xfId="29449"/>
    <cellStyle name="Обычный 4 5 5 10 3" xfId="29450"/>
    <cellStyle name="Обычный 4 5 5 10 3 2" xfId="29451"/>
    <cellStyle name="Обычный 4 5 5 10 3 3" xfId="29452"/>
    <cellStyle name="Обычный 4 5 5 10 4" xfId="29453"/>
    <cellStyle name="Обычный 4 5 5 10 4 2" xfId="29454"/>
    <cellStyle name="Обычный 4 5 5 10 4 3" xfId="29455"/>
    <cellStyle name="Обычный 4 5 5 10 5" xfId="29456"/>
    <cellStyle name="Обычный 4 5 5 10 5 2" xfId="29457"/>
    <cellStyle name="Обычный 4 5 5 10 6" xfId="29458"/>
    <cellStyle name="Обычный 4 5 5 10 7" xfId="29459"/>
    <cellStyle name="Обычный 4 5 5 11" xfId="29460"/>
    <cellStyle name="Обычный 4 5 5 11 2" xfId="29461"/>
    <cellStyle name="Обычный 4 5 5 11 3" xfId="29462"/>
    <cellStyle name="Обычный 4 5 5 12" xfId="29463"/>
    <cellStyle name="Обычный 4 5 5 12 2" xfId="29464"/>
    <cellStyle name="Обычный 4 5 5 12 3" xfId="29465"/>
    <cellStyle name="Обычный 4 5 5 13" xfId="29466"/>
    <cellStyle name="Обычный 4 5 5 13 2" xfId="29467"/>
    <cellStyle name="Обычный 4 5 5 13 3" xfId="29468"/>
    <cellStyle name="Обычный 4 5 5 14" xfId="29469"/>
    <cellStyle name="Обычный 4 5 5 14 2" xfId="29470"/>
    <cellStyle name="Обычный 4 5 5 15" xfId="29471"/>
    <cellStyle name="Обычный 4 5 5 16" xfId="29472"/>
    <cellStyle name="Обычный 4 5 5 2" xfId="29473"/>
    <cellStyle name="Обычный 4 5 5 2 10" xfId="29474"/>
    <cellStyle name="Обычный 4 5 5 2 10 2" xfId="29475"/>
    <cellStyle name="Обычный 4 5 5 2 10 3" xfId="29476"/>
    <cellStyle name="Обычный 4 5 5 2 11" xfId="29477"/>
    <cellStyle name="Обычный 4 5 5 2 11 2" xfId="29478"/>
    <cellStyle name="Обычный 4 5 5 2 12" xfId="29479"/>
    <cellStyle name="Обычный 4 5 5 2 13" xfId="29480"/>
    <cellStyle name="Обычный 4 5 5 2 2" xfId="29481"/>
    <cellStyle name="Обычный 4 5 5 2 2 2" xfId="29482"/>
    <cellStyle name="Обычный 4 5 5 2 2 2 2" xfId="29483"/>
    <cellStyle name="Обычный 4 5 5 2 2 2 2 2" xfId="29484"/>
    <cellStyle name="Обычный 4 5 5 2 2 2 3" xfId="29485"/>
    <cellStyle name="Обычный 4 5 5 2 2 2 4" xfId="29486"/>
    <cellStyle name="Обычный 4 5 5 2 2 3" xfId="29487"/>
    <cellStyle name="Обычный 4 5 5 2 2 3 2" xfId="29488"/>
    <cellStyle name="Обычный 4 5 5 2 2 3 3" xfId="29489"/>
    <cellStyle name="Обычный 4 5 5 2 2 4" xfId="29490"/>
    <cellStyle name="Обычный 4 5 5 2 2 4 2" xfId="29491"/>
    <cellStyle name="Обычный 4 5 5 2 2 4 3" xfId="29492"/>
    <cellStyle name="Обычный 4 5 5 2 2 5" xfId="29493"/>
    <cellStyle name="Обычный 4 5 5 2 2 5 2" xfId="29494"/>
    <cellStyle name="Обычный 4 5 5 2 2 5 3" xfId="29495"/>
    <cellStyle name="Обычный 4 5 5 2 2 6" xfId="29496"/>
    <cellStyle name="Обычный 4 5 5 2 2 6 2" xfId="29497"/>
    <cellStyle name="Обычный 4 5 5 2 2 7" xfId="29498"/>
    <cellStyle name="Обычный 4 5 5 2 2 8" xfId="29499"/>
    <cellStyle name="Обычный 4 5 5 2 3" xfId="29500"/>
    <cellStyle name="Обычный 4 5 5 2 3 2" xfId="29501"/>
    <cellStyle name="Обычный 4 5 5 2 3 2 2" xfId="29502"/>
    <cellStyle name="Обычный 4 5 5 2 3 2 2 2" xfId="29503"/>
    <cellStyle name="Обычный 4 5 5 2 3 2 3" xfId="29504"/>
    <cellStyle name="Обычный 4 5 5 2 3 2 4" xfId="29505"/>
    <cellStyle name="Обычный 4 5 5 2 3 3" xfId="29506"/>
    <cellStyle name="Обычный 4 5 5 2 3 3 2" xfId="29507"/>
    <cellStyle name="Обычный 4 5 5 2 3 3 3" xfId="29508"/>
    <cellStyle name="Обычный 4 5 5 2 3 4" xfId="29509"/>
    <cellStyle name="Обычный 4 5 5 2 3 4 2" xfId="29510"/>
    <cellStyle name="Обычный 4 5 5 2 3 4 3" xfId="29511"/>
    <cellStyle name="Обычный 4 5 5 2 3 5" xfId="29512"/>
    <cellStyle name="Обычный 4 5 5 2 3 5 2" xfId="29513"/>
    <cellStyle name="Обычный 4 5 5 2 3 5 3" xfId="29514"/>
    <cellStyle name="Обычный 4 5 5 2 3 6" xfId="29515"/>
    <cellStyle name="Обычный 4 5 5 2 3 6 2" xfId="29516"/>
    <cellStyle name="Обычный 4 5 5 2 3 7" xfId="29517"/>
    <cellStyle name="Обычный 4 5 5 2 3 8" xfId="29518"/>
    <cellStyle name="Обычный 4 5 5 2 4" xfId="29519"/>
    <cellStyle name="Обычный 4 5 5 2 4 2" xfId="29520"/>
    <cellStyle name="Обычный 4 5 5 2 4 2 2" xfId="29521"/>
    <cellStyle name="Обычный 4 5 5 2 4 2 3" xfId="29522"/>
    <cellStyle name="Обычный 4 5 5 2 4 3" xfId="29523"/>
    <cellStyle name="Обычный 4 5 5 2 4 3 2" xfId="29524"/>
    <cellStyle name="Обычный 4 5 5 2 4 3 3" xfId="29525"/>
    <cellStyle name="Обычный 4 5 5 2 4 4" xfId="29526"/>
    <cellStyle name="Обычный 4 5 5 2 4 4 2" xfId="29527"/>
    <cellStyle name="Обычный 4 5 5 2 4 4 3" xfId="29528"/>
    <cellStyle name="Обычный 4 5 5 2 4 5" xfId="29529"/>
    <cellStyle name="Обычный 4 5 5 2 4 5 2" xfId="29530"/>
    <cellStyle name="Обычный 4 5 5 2 4 6" xfId="29531"/>
    <cellStyle name="Обычный 4 5 5 2 4 7" xfId="29532"/>
    <cellStyle name="Обычный 4 5 5 2 5" xfId="29533"/>
    <cellStyle name="Обычный 4 5 5 2 5 2" xfId="29534"/>
    <cellStyle name="Обычный 4 5 5 2 5 2 2" xfId="29535"/>
    <cellStyle name="Обычный 4 5 5 2 5 2 3" xfId="29536"/>
    <cellStyle name="Обычный 4 5 5 2 5 3" xfId="29537"/>
    <cellStyle name="Обычный 4 5 5 2 5 3 2" xfId="29538"/>
    <cellStyle name="Обычный 4 5 5 2 5 3 3" xfId="29539"/>
    <cellStyle name="Обычный 4 5 5 2 5 4" xfId="29540"/>
    <cellStyle name="Обычный 4 5 5 2 5 4 2" xfId="29541"/>
    <cellStyle name="Обычный 4 5 5 2 5 4 3" xfId="29542"/>
    <cellStyle name="Обычный 4 5 5 2 5 5" xfId="29543"/>
    <cellStyle name="Обычный 4 5 5 2 5 5 2" xfId="29544"/>
    <cellStyle name="Обычный 4 5 5 2 5 6" xfId="29545"/>
    <cellStyle name="Обычный 4 5 5 2 5 7" xfId="29546"/>
    <cellStyle name="Обычный 4 5 5 2 6" xfId="29547"/>
    <cellStyle name="Обычный 4 5 5 2 6 2" xfId="29548"/>
    <cellStyle name="Обычный 4 5 5 2 6 2 2" xfId="29549"/>
    <cellStyle name="Обычный 4 5 5 2 6 2 3" xfId="29550"/>
    <cellStyle name="Обычный 4 5 5 2 6 3" xfId="29551"/>
    <cellStyle name="Обычный 4 5 5 2 6 3 2" xfId="29552"/>
    <cellStyle name="Обычный 4 5 5 2 6 3 3" xfId="29553"/>
    <cellStyle name="Обычный 4 5 5 2 6 4" xfId="29554"/>
    <cellStyle name="Обычный 4 5 5 2 6 4 2" xfId="29555"/>
    <cellStyle name="Обычный 4 5 5 2 6 4 3" xfId="29556"/>
    <cellStyle name="Обычный 4 5 5 2 6 5" xfId="29557"/>
    <cellStyle name="Обычный 4 5 5 2 6 5 2" xfId="29558"/>
    <cellStyle name="Обычный 4 5 5 2 6 6" xfId="29559"/>
    <cellStyle name="Обычный 4 5 5 2 6 7" xfId="29560"/>
    <cellStyle name="Обычный 4 5 5 2 7" xfId="29561"/>
    <cellStyle name="Обычный 4 5 5 2 7 2" xfId="29562"/>
    <cellStyle name="Обычный 4 5 5 2 7 2 2" xfId="29563"/>
    <cellStyle name="Обычный 4 5 5 2 7 2 3" xfId="29564"/>
    <cellStyle name="Обычный 4 5 5 2 7 3" xfId="29565"/>
    <cellStyle name="Обычный 4 5 5 2 7 3 2" xfId="29566"/>
    <cellStyle name="Обычный 4 5 5 2 7 3 3" xfId="29567"/>
    <cellStyle name="Обычный 4 5 5 2 7 4" xfId="29568"/>
    <cellStyle name="Обычный 4 5 5 2 7 4 2" xfId="29569"/>
    <cellStyle name="Обычный 4 5 5 2 7 5" xfId="29570"/>
    <cellStyle name="Обычный 4 5 5 2 7 5 2" xfId="29571"/>
    <cellStyle name="Обычный 4 5 5 2 7 6" xfId="29572"/>
    <cellStyle name="Обычный 4 5 5 2 7 7" xfId="29573"/>
    <cellStyle name="Обычный 4 5 5 2 8" xfId="29574"/>
    <cellStyle name="Обычный 4 5 5 2 8 2" xfId="29575"/>
    <cellStyle name="Обычный 4 5 5 2 8 3" xfId="29576"/>
    <cellStyle name="Обычный 4 5 5 2 9" xfId="29577"/>
    <cellStyle name="Обычный 4 5 5 2 9 2" xfId="29578"/>
    <cellStyle name="Обычный 4 5 5 2 9 3" xfId="29579"/>
    <cellStyle name="Обычный 4 5 5 3" xfId="29580"/>
    <cellStyle name="Обычный 4 5 5 3 10" xfId="29581"/>
    <cellStyle name="Обычный 4 5 5 3 10 2" xfId="29582"/>
    <cellStyle name="Обычный 4 5 5 3 11" xfId="29583"/>
    <cellStyle name="Обычный 4 5 5 3 12" xfId="29584"/>
    <cellStyle name="Обычный 4 5 5 3 2" xfId="29585"/>
    <cellStyle name="Обычный 4 5 5 3 2 2" xfId="29586"/>
    <cellStyle name="Обычный 4 5 5 3 2 2 2" xfId="29587"/>
    <cellStyle name="Обычный 4 5 5 3 2 2 2 2" xfId="29588"/>
    <cellStyle name="Обычный 4 5 5 3 2 2 3" xfId="29589"/>
    <cellStyle name="Обычный 4 5 5 3 2 2 4" xfId="29590"/>
    <cellStyle name="Обычный 4 5 5 3 2 3" xfId="29591"/>
    <cellStyle name="Обычный 4 5 5 3 2 3 2" xfId="29592"/>
    <cellStyle name="Обычный 4 5 5 3 2 3 3" xfId="29593"/>
    <cellStyle name="Обычный 4 5 5 3 2 4" xfId="29594"/>
    <cellStyle name="Обычный 4 5 5 3 2 4 2" xfId="29595"/>
    <cellStyle name="Обычный 4 5 5 3 2 4 3" xfId="29596"/>
    <cellStyle name="Обычный 4 5 5 3 2 5" xfId="29597"/>
    <cellStyle name="Обычный 4 5 5 3 2 5 2" xfId="29598"/>
    <cellStyle name="Обычный 4 5 5 3 2 5 3" xfId="29599"/>
    <cellStyle name="Обычный 4 5 5 3 2 6" xfId="29600"/>
    <cellStyle name="Обычный 4 5 5 3 2 6 2" xfId="29601"/>
    <cellStyle name="Обычный 4 5 5 3 2 7" xfId="29602"/>
    <cellStyle name="Обычный 4 5 5 3 2 8" xfId="29603"/>
    <cellStyle name="Обычный 4 5 5 3 3" xfId="29604"/>
    <cellStyle name="Обычный 4 5 5 3 3 2" xfId="29605"/>
    <cellStyle name="Обычный 4 5 5 3 3 2 2" xfId="29606"/>
    <cellStyle name="Обычный 4 5 5 3 3 2 2 2" xfId="29607"/>
    <cellStyle name="Обычный 4 5 5 3 3 2 3" xfId="29608"/>
    <cellStyle name="Обычный 4 5 5 3 3 2 4" xfId="29609"/>
    <cellStyle name="Обычный 4 5 5 3 3 3" xfId="29610"/>
    <cellStyle name="Обычный 4 5 5 3 3 3 2" xfId="29611"/>
    <cellStyle name="Обычный 4 5 5 3 3 3 3" xfId="29612"/>
    <cellStyle name="Обычный 4 5 5 3 3 4" xfId="29613"/>
    <cellStyle name="Обычный 4 5 5 3 3 4 2" xfId="29614"/>
    <cellStyle name="Обычный 4 5 5 3 3 4 3" xfId="29615"/>
    <cellStyle name="Обычный 4 5 5 3 3 5" xfId="29616"/>
    <cellStyle name="Обычный 4 5 5 3 3 5 2" xfId="29617"/>
    <cellStyle name="Обычный 4 5 5 3 3 5 3" xfId="29618"/>
    <cellStyle name="Обычный 4 5 5 3 3 6" xfId="29619"/>
    <cellStyle name="Обычный 4 5 5 3 3 6 2" xfId="29620"/>
    <cellStyle name="Обычный 4 5 5 3 3 7" xfId="29621"/>
    <cellStyle name="Обычный 4 5 5 3 3 8" xfId="29622"/>
    <cellStyle name="Обычный 4 5 5 3 4" xfId="29623"/>
    <cellStyle name="Обычный 4 5 5 3 4 2" xfId="29624"/>
    <cellStyle name="Обычный 4 5 5 3 4 2 2" xfId="29625"/>
    <cellStyle name="Обычный 4 5 5 3 4 2 3" xfId="29626"/>
    <cellStyle name="Обычный 4 5 5 3 4 3" xfId="29627"/>
    <cellStyle name="Обычный 4 5 5 3 4 3 2" xfId="29628"/>
    <cellStyle name="Обычный 4 5 5 3 4 3 3" xfId="29629"/>
    <cellStyle name="Обычный 4 5 5 3 4 4" xfId="29630"/>
    <cellStyle name="Обычный 4 5 5 3 4 4 2" xfId="29631"/>
    <cellStyle name="Обычный 4 5 5 3 4 4 3" xfId="29632"/>
    <cellStyle name="Обычный 4 5 5 3 4 5" xfId="29633"/>
    <cellStyle name="Обычный 4 5 5 3 4 5 2" xfId="29634"/>
    <cellStyle name="Обычный 4 5 5 3 4 6" xfId="29635"/>
    <cellStyle name="Обычный 4 5 5 3 4 7" xfId="29636"/>
    <cellStyle name="Обычный 4 5 5 3 5" xfId="29637"/>
    <cellStyle name="Обычный 4 5 5 3 5 2" xfId="29638"/>
    <cellStyle name="Обычный 4 5 5 3 5 2 2" xfId="29639"/>
    <cellStyle name="Обычный 4 5 5 3 5 2 3" xfId="29640"/>
    <cellStyle name="Обычный 4 5 5 3 5 3" xfId="29641"/>
    <cellStyle name="Обычный 4 5 5 3 5 3 2" xfId="29642"/>
    <cellStyle name="Обычный 4 5 5 3 5 3 3" xfId="29643"/>
    <cellStyle name="Обычный 4 5 5 3 5 4" xfId="29644"/>
    <cellStyle name="Обычный 4 5 5 3 5 4 2" xfId="29645"/>
    <cellStyle name="Обычный 4 5 5 3 5 4 3" xfId="29646"/>
    <cellStyle name="Обычный 4 5 5 3 5 5" xfId="29647"/>
    <cellStyle name="Обычный 4 5 5 3 5 5 2" xfId="29648"/>
    <cellStyle name="Обычный 4 5 5 3 5 6" xfId="29649"/>
    <cellStyle name="Обычный 4 5 5 3 5 7" xfId="29650"/>
    <cellStyle name="Обычный 4 5 5 3 6" xfId="29651"/>
    <cellStyle name="Обычный 4 5 5 3 6 2" xfId="29652"/>
    <cellStyle name="Обычный 4 5 5 3 6 2 2" xfId="29653"/>
    <cellStyle name="Обычный 4 5 5 3 6 2 3" xfId="29654"/>
    <cellStyle name="Обычный 4 5 5 3 6 3" xfId="29655"/>
    <cellStyle name="Обычный 4 5 5 3 6 3 2" xfId="29656"/>
    <cellStyle name="Обычный 4 5 5 3 6 3 3" xfId="29657"/>
    <cellStyle name="Обычный 4 5 5 3 6 4" xfId="29658"/>
    <cellStyle name="Обычный 4 5 5 3 6 4 2" xfId="29659"/>
    <cellStyle name="Обычный 4 5 5 3 6 5" xfId="29660"/>
    <cellStyle name="Обычный 4 5 5 3 6 5 2" xfId="29661"/>
    <cellStyle name="Обычный 4 5 5 3 6 6" xfId="29662"/>
    <cellStyle name="Обычный 4 5 5 3 6 7" xfId="29663"/>
    <cellStyle name="Обычный 4 5 5 3 7" xfId="29664"/>
    <cellStyle name="Обычный 4 5 5 3 7 2" xfId="29665"/>
    <cellStyle name="Обычный 4 5 5 3 7 3" xfId="29666"/>
    <cellStyle name="Обычный 4 5 5 3 8" xfId="29667"/>
    <cellStyle name="Обычный 4 5 5 3 8 2" xfId="29668"/>
    <cellStyle name="Обычный 4 5 5 3 8 3" xfId="29669"/>
    <cellStyle name="Обычный 4 5 5 3 9" xfId="29670"/>
    <cellStyle name="Обычный 4 5 5 3 9 2" xfId="29671"/>
    <cellStyle name="Обычный 4 5 5 3 9 3" xfId="29672"/>
    <cellStyle name="Обычный 4 5 5 4" xfId="29673"/>
    <cellStyle name="Обычный 4 5 5 4 2" xfId="29674"/>
    <cellStyle name="Обычный 4 5 5 4 2 2" xfId="29675"/>
    <cellStyle name="Обычный 4 5 5 4 2 2 2" xfId="29676"/>
    <cellStyle name="Обычный 4 5 5 4 2 2 3" xfId="29677"/>
    <cellStyle name="Обычный 4 5 5 4 2 3" xfId="29678"/>
    <cellStyle name="Обычный 4 5 5 4 2 3 2" xfId="29679"/>
    <cellStyle name="Обычный 4 5 5 4 2 3 3" xfId="29680"/>
    <cellStyle name="Обычный 4 5 5 4 2 4" xfId="29681"/>
    <cellStyle name="Обычный 4 5 5 4 2 4 2" xfId="29682"/>
    <cellStyle name="Обычный 4 5 5 4 2 4 3" xfId="29683"/>
    <cellStyle name="Обычный 4 5 5 4 2 5" xfId="29684"/>
    <cellStyle name="Обычный 4 5 5 4 2 5 2" xfId="29685"/>
    <cellStyle name="Обычный 4 5 5 4 2 6" xfId="29686"/>
    <cellStyle name="Обычный 4 5 5 4 2 7" xfId="29687"/>
    <cellStyle name="Обычный 4 5 5 4 3" xfId="29688"/>
    <cellStyle name="Обычный 4 5 5 4 3 2" xfId="29689"/>
    <cellStyle name="Обычный 4 5 5 4 3 2 2" xfId="29690"/>
    <cellStyle name="Обычный 4 5 5 4 3 3" xfId="29691"/>
    <cellStyle name="Обычный 4 5 5 4 3 4" xfId="29692"/>
    <cellStyle name="Обычный 4 5 5 4 4" xfId="29693"/>
    <cellStyle name="Обычный 4 5 5 4 4 2" xfId="29694"/>
    <cellStyle name="Обычный 4 5 5 4 4 3" xfId="29695"/>
    <cellStyle name="Обычный 4 5 5 4 5" xfId="29696"/>
    <cellStyle name="Обычный 4 5 5 4 5 2" xfId="29697"/>
    <cellStyle name="Обычный 4 5 5 4 5 3" xfId="29698"/>
    <cellStyle name="Обычный 4 5 5 4 6" xfId="29699"/>
    <cellStyle name="Обычный 4 5 5 4 6 2" xfId="29700"/>
    <cellStyle name="Обычный 4 5 5 4 6 3" xfId="29701"/>
    <cellStyle name="Обычный 4 5 5 4 7" xfId="29702"/>
    <cellStyle name="Обычный 4 5 5 4 7 2" xfId="29703"/>
    <cellStyle name="Обычный 4 5 5 4 8" xfId="29704"/>
    <cellStyle name="Обычный 4 5 5 4 9" xfId="29705"/>
    <cellStyle name="Обычный 4 5 5 5" xfId="29706"/>
    <cellStyle name="Обычный 4 5 5 5 2" xfId="29707"/>
    <cellStyle name="Обычный 4 5 5 5 2 2" xfId="29708"/>
    <cellStyle name="Обычный 4 5 5 5 2 2 2" xfId="29709"/>
    <cellStyle name="Обычный 4 5 5 5 2 3" xfId="29710"/>
    <cellStyle name="Обычный 4 5 5 5 2 4" xfId="29711"/>
    <cellStyle name="Обычный 4 5 5 5 3" xfId="29712"/>
    <cellStyle name="Обычный 4 5 5 5 3 2" xfId="29713"/>
    <cellStyle name="Обычный 4 5 5 5 3 3" xfId="29714"/>
    <cellStyle name="Обычный 4 5 5 5 4" xfId="29715"/>
    <cellStyle name="Обычный 4 5 5 5 4 2" xfId="29716"/>
    <cellStyle name="Обычный 4 5 5 5 4 3" xfId="29717"/>
    <cellStyle name="Обычный 4 5 5 5 5" xfId="29718"/>
    <cellStyle name="Обычный 4 5 5 5 5 2" xfId="29719"/>
    <cellStyle name="Обычный 4 5 5 5 5 3" xfId="29720"/>
    <cellStyle name="Обычный 4 5 5 5 6" xfId="29721"/>
    <cellStyle name="Обычный 4 5 5 5 6 2" xfId="29722"/>
    <cellStyle name="Обычный 4 5 5 5 7" xfId="29723"/>
    <cellStyle name="Обычный 4 5 5 5 8" xfId="29724"/>
    <cellStyle name="Обычный 4 5 5 6" xfId="29725"/>
    <cellStyle name="Обычный 4 5 5 6 2" xfId="29726"/>
    <cellStyle name="Обычный 4 5 5 6 2 2" xfId="29727"/>
    <cellStyle name="Обычный 4 5 5 6 2 2 2" xfId="29728"/>
    <cellStyle name="Обычный 4 5 5 6 2 3" xfId="29729"/>
    <cellStyle name="Обычный 4 5 5 6 2 4" xfId="29730"/>
    <cellStyle name="Обычный 4 5 5 6 3" xfId="29731"/>
    <cellStyle name="Обычный 4 5 5 6 3 2" xfId="29732"/>
    <cellStyle name="Обычный 4 5 5 6 3 3" xfId="29733"/>
    <cellStyle name="Обычный 4 5 5 6 4" xfId="29734"/>
    <cellStyle name="Обычный 4 5 5 6 4 2" xfId="29735"/>
    <cellStyle name="Обычный 4 5 5 6 4 3" xfId="29736"/>
    <cellStyle name="Обычный 4 5 5 6 5" xfId="29737"/>
    <cellStyle name="Обычный 4 5 5 6 5 2" xfId="29738"/>
    <cellStyle name="Обычный 4 5 5 6 5 3" xfId="29739"/>
    <cellStyle name="Обычный 4 5 5 6 6" xfId="29740"/>
    <cellStyle name="Обычный 4 5 5 6 6 2" xfId="29741"/>
    <cellStyle name="Обычный 4 5 5 6 7" xfId="29742"/>
    <cellStyle name="Обычный 4 5 5 6 8" xfId="29743"/>
    <cellStyle name="Обычный 4 5 5 7" xfId="29744"/>
    <cellStyle name="Обычный 4 5 5 7 2" xfId="29745"/>
    <cellStyle name="Обычный 4 5 5 7 2 2" xfId="29746"/>
    <cellStyle name="Обычный 4 5 5 7 2 3" xfId="29747"/>
    <cellStyle name="Обычный 4 5 5 7 3" xfId="29748"/>
    <cellStyle name="Обычный 4 5 5 7 3 2" xfId="29749"/>
    <cellStyle name="Обычный 4 5 5 7 3 3" xfId="29750"/>
    <cellStyle name="Обычный 4 5 5 7 4" xfId="29751"/>
    <cellStyle name="Обычный 4 5 5 7 4 2" xfId="29752"/>
    <cellStyle name="Обычный 4 5 5 7 4 3" xfId="29753"/>
    <cellStyle name="Обычный 4 5 5 7 5" xfId="29754"/>
    <cellStyle name="Обычный 4 5 5 7 5 2" xfId="29755"/>
    <cellStyle name="Обычный 4 5 5 7 6" xfId="29756"/>
    <cellStyle name="Обычный 4 5 5 7 7" xfId="29757"/>
    <cellStyle name="Обычный 4 5 5 8" xfId="29758"/>
    <cellStyle name="Обычный 4 5 5 8 2" xfId="29759"/>
    <cellStyle name="Обычный 4 5 5 8 2 2" xfId="29760"/>
    <cellStyle name="Обычный 4 5 5 8 2 3" xfId="29761"/>
    <cellStyle name="Обычный 4 5 5 8 3" xfId="29762"/>
    <cellStyle name="Обычный 4 5 5 8 3 2" xfId="29763"/>
    <cellStyle name="Обычный 4 5 5 8 3 3" xfId="29764"/>
    <cellStyle name="Обычный 4 5 5 8 4" xfId="29765"/>
    <cellStyle name="Обычный 4 5 5 8 4 2" xfId="29766"/>
    <cellStyle name="Обычный 4 5 5 8 4 3" xfId="29767"/>
    <cellStyle name="Обычный 4 5 5 8 5" xfId="29768"/>
    <cellStyle name="Обычный 4 5 5 8 5 2" xfId="29769"/>
    <cellStyle name="Обычный 4 5 5 8 6" xfId="29770"/>
    <cellStyle name="Обычный 4 5 5 8 7" xfId="29771"/>
    <cellStyle name="Обычный 4 5 5 9" xfId="29772"/>
    <cellStyle name="Обычный 4 5 5 9 2" xfId="29773"/>
    <cellStyle name="Обычный 4 5 5 9 2 2" xfId="29774"/>
    <cellStyle name="Обычный 4 5 5 9 2 3" xfId="29775"/>
    <cellStyle name="Обычный 4 5 5 9 3" xfId="29776"/>
    <cellStyle name="Обычный 4 5 5 9 3 2" xfId="29777"/>
    <cellStyle name="Обычный 4 5 5 9 3 3" xfId="29778"/>
    <cellStyle name="Обычный 4 5 5 9 4" xfId="29779"/>
    <cellStyle name="Обычный 4 5 5 9 4 2" xfId="29780"/>
    <cellStyle name="Обычный 4 5 5 9 4 3" xfId="29781"/>
    <cellStyle name="Обычный 4 5 5 9 5" xfId="29782"/>
    <cellStyle name="Обычный 4 5 5 9 5 2" xfId="29783"/>
    <cellStyle name="Обычный 4 5 5 9 6" xfId="29784"/>
    <cellStyle name="Обычный 4 5 5 9 7" xfId="29785"/>
    <cellStyle name="Обычный 4 5 6" xfId="29786"/>
    <cellStyle name="Обычный 4 5 6 10" xfId="29787"/>
    <cellStyle name="Обычный 4 5 6 10 2" xfId="29788"/>
    <cellStyle name="Обычный 4 5 6 10 3" xfId="29789"/>
    <cellStyle name="Обычный 4 5 6 11" xfId="29790"/>
    <cellStyle name="Обычный 4 5 6 11 2" xfId="29791"/>
    <cellStyle name="Обычный 4 5 6 11 3" xfId="29792"/>
    <cellStyle name="Обычный 4 5 6 12" xfId="29793"/>
    <cellStyle name="Обычный 4 5 6 12 2" xfId="29794"/>
    <cellStyle name="Обычный 4 5 6 13" xfId="29795"/>
    <cellStyle name="Обычный 4 5 6 14" xfId="29796"/>
    <cellStyle name="Обычный 4 5 6 2" xfId="29797"/>
    <cellStyle name="Обычный 4 5 6 2 2" xfId="29798"/>
    <cellStyle name="Обычный 4 5 6 2 2 2" xfId="29799"/>
    <cellStyle name="Обычный 4 5 6 2 2 2 2" xfId="29800"/>
    <cellStyle name="Обычный 4 5 6 2 2 2 3" xfId="29801"/>
    <cellStyle name="Обычный 4 5 6 2 2 3" xfId="29802"/>
    <cellStyle name="Обычный 4 5 6 2 2 3 2" xfId="29803"/>
    <cellStyle name="Обычный 4 5 6 2 2 3 3" xfId="29804"/>
    <cellStyle name="Обычный 4 5 6 2 2 4" xfId="29805"/>
    <cellStyle name="Обычный 4 5 6 2 2 4 2" xfId="29806"/>
    <cellStyle name="Обычный 4 5 6 2 2 4 3" xfId="29807"/>
    <cellStyle name="Обычный 4 5 6 2 2 5" xfId="29808"/>
    <cellStyle name="Обычный 4 5 6 2 2 5 2" xfId="29809"/>
    <cellStyle name="Обычный 4 5 6 2 2 6" xfId="29810"/>
    <cellStyle name="Обычный 4 5 6 2 2 7" xfId="29811"/>
    <cellStyle name="Обычный 4 5 6 2 3" xfId="29812"/>
    <cellStyle name="Обычный 4 5 6 2 3 2" xfId="29813"/>
    <cellStyle name="Обычный 4 5 6 2 3 2 2" xfId="29814"/>
    <cellStyle name="Обычный 4 5 6 2 3 3" xfId="29815"/>
    <cellStyle name="Обычный 4 5 6 2 3 4" xfId="29816"/>
    <cellStyle name="Обычный 4 5 6 2 4" xfId="29817"/>
    <cellStyle name="Обычный 4 5 6 2 4 2" xfId="29818"/>
    <cellStyle name="Обычный 4 5 6 2 4 3" xfId="29819"/>
    <cellStyle name="Обычный 4 5 6 2 5" xfId="29820"/>
    <cellStyle name="Обычный 4 5 6 2 5 2" xfId="29821"/>
    <cellStyle name="Обычный 4 5 6 2 5 3" xfId="29822"/>
    <cellStyle name="Обычный 4 5 6 2 6" xfId="29823"/>
    <cellStyle name="Обычный 4 5 6 2 6 2" xfId="29824"/>
    <cellStyle name="Обычный 4 5 6 2 6 3" xfId="29825"/>
    <cellStyle name="Обычный 4 5 6 2 7" xfId="29826"/>
    <cellStyle name="Обычный 4 5 6 2 7 2" xfId="29827"/>
    <cellStyle name="Обычный 4 5 6 2 8" xfId="29828"/>
    <cellStyle name="Обычный 4 5 6 2 9" xfId="29829"/>
    <cellStyle name="Обычный 4 5 6 3" xfId="29830"/>
    <cellStyle name="Обычный 4 5 6 3 2" xfId="29831"/>
    <cellStyle name="Обычный 4 5 6 3 2 2" xfId="29832"/>
    <cellStyle name="Обычный 4 5 6 3 2 2 2" xfId="29833"/>
    <cellStyle name="Обычный 4 5 6 3 2 3" xfId="29834"/>
    <cellStyle name="Обычный 4 5 6 3 2 4" xfId="29835"/>
    <cellStyle name="Обычный 4 5 6 3 3" xfId="29836"/>
    <cellStyle name="Обычный 4 5 6 3 3 2" xfId="29837"/>
    <cellStyle name="Обычный 4 5 6 3 3 3" xfId="29838"/>
    <cellStyle name="Обычный 4 5 6 3 4" xfId="29839"/>
    <cellStyle name="Обычный 4 5 6 3 4 2" xfId="29840"/>
    <cellStyle name="Обычный 4 5 6 3 4 3" xfId="29841"/>
    <cellStyle name="Обычный 4 5 6 3 5" xfId="29842"/>
    <cellStyle name="Обычный 4 5 6 3 5 2" xfId="29843"/>
    <cellStyle name="Обычный 4 5 6 3 5 3" xfId="29844"/>
    <cellStyle name="Обычный 4 5 6 3 6" xfId="29845"/>
    <cellStyle name="Обычный 4 5 6 3 6 2" xfId="29846"/>
    <cellStyle name="Обычный 4 5 6 3 7" xfId="29847"/>
    <cellStyle name="Обычный 4 5 6 3 8" xfId="29848"/>
    <cellStyle name="Обычный 4 5 6 4" xfId="29849"/>
    <cellStyle name="Обычный 4 5 6 4 2" xfId="29850"/>
    <cellStyle name="Обычный 4 5 6 4 2 2" xfId="29851"/>
    <cellStyle name="Обычный 4 5 6 4 2 3" xfId="29852"/>
    <cellStyle name="Обычный 4 5 6 4 3" xfId="29853"/>
    <cellStyle name="Обычный 4 5 6 4 3 2" xfId="29854"/>
    <cellStyle name="Обычный 4 5 6 4 3 3" xfId="29855"/>
    <cellStyle name="Обычный 4 5 6 4 4" xfId="29856"/>
    <cellStyle name="Обычный 4 5 6 4 4 2" xfId="29857"/>
    <cellStyle name="Обычный 4 5 6 4 4 3" xfId="29858"/>
    <cellStyle name="Обычный 4 5 6 4 5" xfId="29859"/>
    <cellStyle name="Обычный 4 5 6 4 5 2" xfId="29860"/>
    <cellStyle name="Обычный 4 5 6 4 6" xfId="29861"/>
    <cellStyle name="Обычный 4 5 6 4 7" xfId="29862"/>
    <cellStyle name="Обычный 4 5 6 5" xfId="29863"/>
    <cellStyle name="Обычный 4 5 6 5 2" xfId="29864"/>
    <cellStyle name="Обычный 4 5 6 5 2 2" xfId="29865"/>
    <cellStyle name="Обычный 4 5 6 5 2 3" xfId="29866"/>
    <cellStyle name="Обычный 4 5 6 5 3" xfId="29867"/>
    <cellStyle name="Обычный 4 5 6 5 3 2" xfId="29868"/>
    <cellStyle name="Обычный 4 5 6 5 3 3" xfId="29869"/>
    <cellStyle name="Обычный 4 5 6 5 4" xfId="29870"/>
    <cellStyle name="Обычный 4 5 6 5 4 2" xfId="29871"/>
    <cellStyle name="Обычный 4 5 6 5 4 3" xfId="29872"/>
    <cellStyle name="Обычный 4 5 6 5 5" xfId="29873"/>
    <cellStyle name="Обычный 4 5 6 5 5 2" xfId="29874"/>
    <cellStyle name="Обычный 4 5 6 5 6" xfId="29875"/>
    <cellStyle name="Обычный 4 5 6 5 7" xfId="29876"/>
    <cellStyle name="Обычный 4 5 6 6" xfId="29877"/>
    <cellStyle name="Обычный 4 5 6 6 2" xfId="29878"/>
    <cellStyle name="Обычный 4 5 6 6 2 2" xfId="29879"/>
    <cellStyle name="Обычный 4 5 6 6 2 3" xfId="29880"/>
    <cellStyle name="Обычный 4 5 6 6 3" xfId="29881"/>
    <cellStyle name="Обычный 4 5 6 6 3 2" xfId="29882"/>
    <cellStyle name="Обычный 4 5 6 6 3 3" xfId="29883"/>
    <cellStyle name="Обычный 4 5 6 6 4" xfId="29884"/>
    <cellStyle name="Обычный 4 5 6 6 4 2" xfId="29885"/>
    <cellStyle name="Обычный 4 5 6 6 4 3" xfId="29886"/>
    <cellStyle name="Обычный 4 5 6 6 5" xfId="29887"/>
    <cellStyle name="Обычный 4 5 6 6 5 2" xfId="29888"/>
    <cellStyle name="Обычный 4 5 6 6 6" xfId="29889"/>
    <cellStyle name="Обычный 4 5 6 6 7" xfId="29890"/>
    <cellStyle name="Обычный 4 5 6 7" xfId="29891"/>
    <cellStyle name="Обычный 4 5 6 7 2" xfId="29892"/>
    <cellStyle name="Обычный 4 5 6 7 2 2" xfId="29893"/>
    <cellStyle name="Обычный 4 5 6 7 2 3" xfId="29894"/>
    <cellStyle name="Обычный 4 5 6 7 3" xfId="29895"/>
    <cellStyle name="Обычный 4 5 6 7 3 2" xfId="29896"/>
    <cellStyle name="Обычный 4 5 6 7 3 3" xfId="29897"/>
    <cellStyle name="Обычный 4 5 6 7 4" xfId="29898"/>
    <cellStyle name="Обычный 4 5 6 7 4 2" xfId="29899"/>
    <cellStyle name="Обычный 4 5 6 7 4 3" xfId="29900"/>
    <cellStyle name="Обычный 4 5 6 7 5" xfId="29901"/>
    <cellStyle name="Обычный 4 5 6 7 5 2" xfId="29902"/>
    <cellStyle name="Обычный 4 5 6 7 6" xfId="29903"/>
    <cellStyle name="Обычный 4 5 6 7 7" xfId="29904"/>
    <cellStyle name="Обычный 4 5 6 8" xfId="29905"/>
    <cellStyle name="Обычный 4 5 6 8 2" xfId="29906"/>
    <cellStyle name="Обычный 4 5 6 8 2 2" xfId="29907"/>
    <cellStyle name="Обычный 4 5 6 8 2 3" xfId="29908"/>
    <cellStyle name="Обычный 4 5 6 8 3" xfId="29909"/>
    <cellStyle name="Обычный 4 5 6 8 3 2" xfId="29910"/>
    <cellStyle name="Обычный 4 5 6 8 3 3" xfId="29911"/>
    <cellStyle name="Обычный 4 5 6 8 4" xfId="29912"/>
    <cellStyle name="Обычный 4 5 6 8 4 2" xfId="29913"/>
    <cellStyle name="Обычный 4 5 6 8 5" xfId="29914"/>
    <cellStyle name="Обычный 4 5 6 8 5 2" xfId="29915"/>
    <cellStyle name="Обычный 4 5 6 8 6" xfId="29916"/>
    <cellStyle name="Обычный 4 5 6 8 7" xfId="29917"/>
    <cellStyle name="Обычный 4 5 6 9" xfId="29918"/>
    <cellStyle name="Обычный 4 5 6 9 2" xfId="29919"/>
    <cellStyle name="Обычный 4 5 6 9 3" xfId="29920"/>
    <cellStyle name="Обычный 4 5 7" xfId="29921"/>
    <cellStyle name="Обычный 4 5 7 10" xfId="29922"/>
    <cellStyle name="Обычный 4 5 7 10 2" xfId="29923"/>
    <cellStyle name="Обычный 4 5 7 11" xfId="29924"/>
    <cellStyle name="Обычный 4 5 7 12" xfId="29925"/>
    <cellStyle name="Обычный 4 5 7 2" xfId="29926"/>
    <cellStyle name="Обычный 4 5 7 2 2" xfId="29927"/>
    <cellStyle name="Обычный 4 5 7 2 2 2" xfId="29928"/>
    <cellStyle name="Обычный 4 5 7 2 2 2 2" xfId="29929"/>
    <cellStyle name="Обычный 4 5 7 2 2 3" xfId="29930"/>
    <cellStyle name="Обычный 4 5 7 2 2 4" xfId="29931"/>
    <cellStyle name="Обычный 4 5 7 2 3" xfId="29932"/>
    <cellStyle name="Обычный 4 5 7 2 3 2" xfId="29933"/>
    <cellStyle name="Обычный 4 5 7 2 3 3" xfId="29934"/>
    <cellStyle name="Обычный 4 5 7 2 4" xfId="29935"/>
    <cellStyle name="Обычный 4 5 7 2 4 2" xfId="29936"/>
    <cellStyle name="Обычный 4 5 7 2 4 3" xfId="29937"/>
    <cellStyle name="Обычный 4 5 7 2 5" xfId="29938"/>
    <cellStyle name="Обычный 4 5 7 2 5 2" xfId="29939"/>
    <cellStyle name="Обычный 4 5 7 2 5 3" xfId="29940"/>
    <cellStyle name="Обычный 4 5 7 2 6" xfId="29941"/>
    <cellStyle name="Обычный 4 5 7 2 6 2" xfId="29942"/>
    <cellStyle name="Обычный 4 5 7 2 7" xfId="29943"/>
    <cellStyle name="Обычный 4 5 7 2 8" xfId="29944"/>
    <cellStyle name="Обычный 4 5 7 3" xfId="29945"/>
    <cellStyle name="Обычный 4 5 7 3 2" xfId="29946"/>
    <cellStyle name="Обычный 4 5 7 3 2 2" xfId="29947"/>
    <cellStyle name="Обычный 4 5 7 3 2 2 2" xfId="29948"/>
    <cellStyle name="Обычный 4 5 7 3 2 3" xfId="29949"/>
    <cellStyle name="Обычный 4 5 7 3 2 4" xfId="29950"/>
    <cellStyle name="Обычный 4 5 7 3 3" xfId="29951"/>
    <cellStyle name="Обычный 4 5 7 3 3 2" xfId="29952"/>
    <cellStyle name="Обычный 4 5 7 3 3 3" xfId="29953"/>
    <cellStyle name="Обычный 4 5 7 3 4" xfId="29954"/>
    <cellStyle name="Обычный 4 5 7 3 4 2" xfId="29955"/>
    <cellStyle name="Обычный 4 5 7 3 4 3" xfId="29956"/>
    <cellStyle name="Обычный 4 5 7 3 5" xfId="29957"/>
    <cellStyle name="Обычный 4 5 7 3 5 2" xfId="29958"/>
    <cellStyle name="Обычный 4 5 7 3 5 3" xfId="29959"/>
    <cellStyle name="Обычный 4 5 7 3 6" xfId="29960"/>
    <cellStyle name="Обычный 4 5 7 3 6 2" xfId="29961"/>
    <cellStyle name="Обычный 4 5 7 3 7" xfId="29962"/>
    <cellStyle name="Обычный 4 5 7 3 8" xfId="29963"/>
    <cellStyle name="Обычный 4 5 7 4" xfId="29964"/>
    <cellStyle name="Обычный 4 5 7 4 2" xfId="29965"/>
    <cellStyle name="Обычный 4 5 7 4 2 2" xfId="29966"/>
    <cellStyle name="Обычный 4 5 7 4 2 3" xfId="29967"/>
    <cellStyle name="Обычный 4 5 7 4 3" xfId="29968"/>
    <cellStyle name="Обычный 4 5 7 4 3 2" xfId="29969"/>
    <cellStyle name="Обычный 4 5 7 4 3 3" xfId="29970"/>
    <cellStyle name="Обычный 4 5 7 4 4" xfId="29971"/>
    <cellStyle name="Обычный 4 5 7 4 4 2" xfId="29972"/>
    <cellStyle name="Обычный 4 5 7 4 4 3" xfId="29973"/>
    <cellStyle name="Обычный 4 5 7 4 5" xfId="29974"/>
    <cellStyle name="Обычный 4 5 7 4 5 2" xfId="29975"/>
    <cellStyle name="Обычный 4 5 7 4 6" xfId="29976"/>
    <cellStyle name="Обычный 4 5 7 4 7" xfId="29977"/>
    <cellStyle name="Обычный 4 5 7 5" xfId="29978"/>
    <cellStyle name="Обычный 4 5 7 5 2" xfId="29979"/>
    <cellStyle name="Обычный 4 5 7 5 2 2" xfId="29980"/>
    <cellStyle name="Обычный 4 5 7 5 2 3" xfId="29981"/>
    <cellStyle name="Обычный 4 5 7 5 3" xfId="29982"/>
    <cellStyle name="Обычный 4 5 7 5 3 2" xfId="29983"/>
    <cellStyle name="Обычный 4 5 7 5 3 3" xfId="29984"/>
    <cellStyle name="Обычный 4 5 7 5 4" xfId="29985"/>
    <cellStyle name="Обычный 4 5 7 5 4 2" xfId="29986"/>
    <cellStyle name="Обычный 4 5 7 5 4 3" xfId="29987"/>
    <cellStyle name="Обычный 4 5 7 5 5" xfId="29988"/>
    <cellStyle name="Обычный 4 5 7 5 5 2" xfId="29989"/>
    <cellStyle name="Обычный 4 5 7 5 6" xfId="29990"/>
    <cellStyle name="Обычный 4 5 7 5 7" xfId="29991"/>
    <cellStyle name="Обычный 4 5 7 6" xfId="29992"/>
    <cellStyle name="Обычный 4 5 7 6 2" xfId="29993"/>
    <cellStyle name="Обычный 4 5 7 6 2 2" xfId="29994"/>
    <cellStyle name="Обычный 4 5 7 6 2 3" xfId="29995"/>
    <cellStyle name="Обычный 4 5 7 6 3" xfId="29996"/>
    <cellStyle name="Обычный 4 5 7 6 3 2" xfId="29997"/>
    <cellStyle name="Обычный 4 5 7 6 3 3" xfId="29998"/>
    <cellStyle name="Обычный 4 5 7 6 4" xfId="29999"/>
    <cellStyle name="Обычный 4 5 7 6 4 2" xfId="30000"/>
    <cellStyle name="Обычный 4 5 7 6 5" xfId="30001"/>
    <cellStyle name="Обычный 4 5 7 6 5 2" xfId="30002"/>
    <cellStyle name="Обычный 4 5 7 6 6" xfId="30003"/>
    <cellStyle name="Обычный 4 5 7 6 7" xfId="30004"/>
    <cellStyle name="Обычный 4 5 7 7" xfId="30005"/>
    <cellStyle name="Обычный 4 5 7 7 2" xfId="30006"/>
    <cellStyle name="Обычный 4 5 7 7 3" xfId="30007"/>
    <cellStyle name="Обычный 4 5 7 8" xfId="30008"/>
    <cellStyle name="Обычный 4 5 7 8 2" xfId="30009"/>
    <cellStyle name="Обычный 4 5 7 8 3" xfId="30010"/>
    <cellStyle name="Обычный 4 5 7 9" xfId="30011"/>
    <cellStyle name="Обычный 4 5 7 9 2" xfId="30012"/>
    <cellStyle name="Обычный 4 5 7 9 3" xfId="30013"/>
    <cellStyle name="Обычный 4 5 8" xfId="30014"/>
    <cellStyle name="Обычный 4 5 8 2" xfId="30015"/>
    <cellStyle name="Обычный 4 5 8 2 2" xfId="30016"/>
    <cellStyle name="Обычный 4 5 8 2 2 2" xfId="30017"/>
    <cellStyle name="Обычный 4 5 8 2 2 3" xfId="30018"/>
    <cellStyle name="Обычный 4 5 8 2 3" xfId="30019"/>
    <cellStyle name="Обычный 4 5 8 2 3 2" xfId="30020"/>
    <cellStyle name="Обычный 4 5 8 2 3 3" xfId="30021"/>
    <cellStyle name="Обычный 4 5 8 2 4" xfId="30022"/>
    <cellStyle name="Обычный 4 5 8 2 4 2" xfId="30023"/>
    <cellStyle name="Обычный 4 5 8 2 4 3" xfId="30024"/>
    <cellStyle name="Обычный 4 5 8 2 5" xfId="30025"/>
    <cellStyle name="Обычный 4 5 8 2 5 2" xfId="30026"/>
    <cellStyle name="Обычный 4 5 8 2 6" xfId="30027"/>
    <cellStyle name="Обычный 4 5 8 2 7" xfId="30028"/>
    <cellStyle name="Обычный 4 5 8 3" xfId="30029"/>
    <cellStyle name="Обычный 4 5 8 3 2" xfId="30030"/>
    <cellStyle name="Обычный 4 5 8 3 2 2" xfId="30031"/>
    <cellStyle name="Обычный 4 5 8 3 3" xfId="30032"/>
    <cellStyle name="Обычный 4 5 8 3 4" xfId="30033"/>
    <cellStyle name="Обычный 4 5 8 4" xfId="30034"/>
    <cellStyle name="Обычный 4 5 8 4 2" xfId="30035"/>
    <cellStyle name="Обычный 4 5 8 4 3" xfId="30036"/>
    <cellStyle name="Обычный 4 5 8 5" xfId="30037"/>
    <cellStyle name="Обычный 4 5 8 5 2" xfId="30038"/>
    <cellStyle name="Обычный 4 5 8 5 3" xfId="30039"/>
    <cellStyle name="Обычный 4 5 8 6" xfId="30040"/>
    <cellStyle name="Обычный 4 5 8 6 2" xfId="30041"/>
    <cellStyle name="Обычный 4 5 8 6 3" xfId="30042"/>
    <cellStyle name="Обычный 4 5 8 7" xfId="30043"/>
    <cellStyle name="Обычный 4 5 8 7 2" xfId="30044"/>
    <cellStyle name="Обычный 4 5 8 8" xfId="30045"/>
    <cellStyle name="Обычный 4 5 8 9" xfId="30046"/>
    <cellStyle name="Обычный 4 5 9" xfId="30047"/>
    <cellStyle name="Обычный 4 5 9 2" xfId="30048"/>
    <cellStyle name="Обычный 4 5 9 2 2" xfId="30049"/>
    <cellStyle name="Обычный 4 5 9 2 2 2" xfId="30050"/>
    <cellStyle name="Обычный 4 5 9 2 2 3" xfId="30051"/>
    <cellStyle name="Обычный 4 5 9 2 3" xfId="30052"/>
    <cellStyle name="Обычный 4 5 9 2 3 2" xfId="30053"/>
    <cellStyle name="Обычный 4 5 9 2 3 3" xfId="30054"/>
    <cellStyle name="Обычный 4 5 9 2 4" xfId="30055"/>
    <cellStyle name="Обычный 4 5 9 2 4 2" xfId="30056"/>
    <cellStyle name="Обычный 4 5 9 2 4 3" xfId="30057"/>
    <cellStyle name="Обычный 4 5 9 2 5" xfId="30058"/>
    <cellStyle name="Обычный 4 5 9 2 5 2" xfId="30059"/>
    <cellStyle name="Обычный 4 5 9 2 6" xfId="30060"/>
    <cellStyle name="Обычный 4 5 9 2 7" xfId="30061"/>
    <cellStyle name="Обычный 4 5 9 3" xfId="30062"/>
    <cellStyle name="Обычный 4 5 9 3 2" xfId="30063"/>
    <cellStyle name="Обычный 4 5 9 3 2 2" xfId="30064"/>
    <cellStyle name="Обычный 4 5 9 3 3" xfId="30065"/>
    <cellStyle name="Обычный 4 5 9 3 4" xfId="30066"/>
    <cellStyle name="Обычный 4 5 9 4" xfId="30067"/>
    <cellStyle name="Обычный 4 5 9 4 2" xfId="30068"/>
    <cellStyle name="Обычный 4 5 9 4 3" xfId="30069"/>
    <cellStyle name="Обычный 4 5 9 5" xfId="30070"/>
    <cellStyle name="Обычный 4 5 9 5 2" xfId="30071"/>
    <cellStyle name="Обычный 4 5 9 5 3" xfId="30072"/>
    <cellStyle name="Обычный 4 5 9 6" xfId="30073"/>
    <cellStyle name="Обычный 4 5 9 6 2" xfId="30074"/>
    <cellStyle name="Обычный 4 5 9 6 3" xfId="30075"/>
    <cellStyle name="Обычный 4 5 9 7" xfId="30076"/>
    <cellStyle name="Обычный 4 5 9 7 2" xfId="30077"/>
    <cellStyle name="Обычный 4 5 9 8" xfId="30078"/>
    <cellStyle name="Обычный 4 5 9 9" xfId="30079"/>
    <cellStyle name="Обычный 4 5_Перекрестное субсидирование" xfId="30080"/>
    <cellStyle name="Обычный 4 6" xfId="30081"/>
    <cellStyle name="Обычный 4 6 10" xfId="30082"/>
    <cellStyle name="Обычный 4 6 10 2" xfId="30083"/>
    <cellStyle name="Обычный 4 6 10 2 2" xfId="30084"/>
    <cellStyle name="Обычный 4 6 10 2 2 2" xfId="30085"/>
    <cellStyle name="Обычный 4 6 10 2 3" xfId="30086"/>
    <cellStyle name="Обычный 4 6 10 2 4" xfId="30087"/>
    <cellStyle name="Обычный 4 6 10 3" xfId="30088"/>
    <cellStyle name="Обычный 4 6 10 3 2" xfId="30089"/>
    <cellStyle name="Обычный 4 6 10 3 3" xfId="30090"/>
    <cellStyle name="Обычный 4 6 10 4" xfId="30091"/>
    <cellStyle name="Обычный 4 6 10 4 2" xfId="30092"/>
    <cellStyle name="Обычный 4 6 10 4 3" xfId="30093"/>
    <cellStyle name="Обычный 4 6 10 5" xfId="30094"/>
    <cellStyle name="Обычный 4 6 10 5 2" xfId="30095"/>
    <cellStyle name="Обычный 4 6 10 5 3" xfId="30096"/>
    <cellStyle name="Обычный 4 6 10 6" xfId="30097"/>
    <cellStyle name="Обычный 4 6 10 6 2" xfId="30098"/>
    <cellStyle name="Обычный 4 6 10 7" xfId="30099"/>
    <cellStyle name="Обычный 4 6 10 8" xfId="30100"/>
    <cellStyle name="Обычный 4 6 11" xfId="30101"/>
    <cellStyle name="Обычный 4 6 11 2" xfId="30102"/>
    <cellStyle name="Обычный 4 6 11 2 2" xfId="30103"/>
    <cellStyle name="Обычный 4 6 11 2 3" xfId="30104"/>
    <cellStyle name="Обычный 4 6 11 3" xfId="30105"/>
    <cellStyle name="Обычный 4 6 11 3 2" xfId="30106"/>
    <cellStyle name="Обычный 4 6 11 3 3" xfId="30107"/>
    <cellStyle name="Обычный 4 6 11 4" xfId="30108"/>
    <cellStyle name="Обычный 4 6 11 4 2" xfId="30109"/>
    <cellStyle name="Обычный 4 6 11 4 3" xfId="30110"/>
    <cellStyle name="Обычный 4 6 11 5" xfId="30111"/>
    <cellStyle name="Обычный 4 6 11 5 2" xfId="30112"/>
    <cellStyle name="Обычный 4 6 11 6" xfId="30113"/>
    <cellStyle name="Обычный 4 6 11 7" xfId="30114"/>
    <cellStyle name="Обычный 4 6 12" xfId="30115"/>
    <cellStyle name="Обычный 4 6 12 2" xfId="30116"/>
    <cellStyle name="Обычный 4 6 12 2 2" xfId="30117"/>
    <cellStyle name="Обычный 4 6 12 2 3" xfId="30118"/>
    <cellStyle name="Обычный 4 6 12 3" xfId="30119"/>
    <cellStyle name="Обычный 4 6 12 3 2" xfId="30120"/>
    <cellStyle name="Обычный 4 6 12 3 3" xfId="30121"/>
    <cellStyle name="Обычный 4 6 12 4" xfId="30122"/>
    <cellStyle name="Обычный 4 6 12 4 2" xfId="30123"/>
    <cellStyle name="Обычный 4 6 12 4 3" xfId="30124"/>
    <cellStyle name="Обычный 4 6 12 5" xfId="30125"/>
    <cellStyle name="Обычный 4 6 12 5 2" xfId="30126"/>
    <cellStyle name="Обычный 4 6 12 6" xfId="30127"/>
    <cellStyle name="Обычный 4 6 12 7" xfId="30128"/>
    <cellStyle name="Обычный 4 6 13" xfId="30129"/>
    <cellStyle name="Обычный 4 6 13 2" xfId="30130"/>
    <cellStyle name="Обычный 4 6 13 2 2" xfId="30131"/>
    <cellStyle name="Обычный 4 6 13 2 3" xfId="30132"/>
    <cellStyle name="Обычный 4 6 13 3" xfId="30133"/>
    <cellStyle name="Обычный 4 6 13 3 2" xfId="30134"/>
    <cellStyle name="Обычный 4 6 13 3 3" xfId="30135"/>
    <cellStyle name="Обычный 4 6 13 4" xfId="30136"/>
    <cellStyle name="Обычный 4 6 13 4 2" xfId="30137"/>
    <cellStyle name="Обычный 4 6 13 4 3" xfId="30138"/>
    <cellStyle name="Обычный 4 6 13 5" xfId="30139"/>
    <cellStyle name="Обычный 4 6 13 5 2" xfId="30140"/>
    <cellStyle name="Обычный 4 6 13 6" xfId="30141"/>
    <cellStyle name="Обычный 4 6 13 7" xfId="30142"/>
    <cellStyle name="Обычный 4 6 14" xfId="30143"/>
    <cellStyle name="Обычный 4 6 14 2" xfId="30144"/>
    <cellStyle name="Обычный 4 6 14 2 2" xfId="30145"/>
    <cellStyle name="Обычный 4 6 14 2 3" xfId="30146"/>
    <cellStyle name="Обычный 4 6 14 3" xfId="30147"/>
    <cellStyle name="Обычный 4 6 14 3 2" xfId="30148"/>
    <cellStyle name="Обычный 4 6 14 3 3" xfId="30149"/>
    <cellStyle name="Обычный 4 6 14 4" xfId="30150"/>
    <cellStyle name="Обычный 4 6 14 4 2" xfId="30151"/>
    <cellStyle name="Обычный 4 6 14 4 3" xfId="30152"/>
    <cellStyle name="Обычный 4 6 14 5" xfId="30153"/>
    <cellStyle name="Обычный 4 6 14 5 2" xfId="30154"/>
    <cellStyle name="Обычный 4 6 14 6" xfId="30155"/>
    <cellStyle name="Обычный 4 6 14 7" xfId="30156"/>
    <cellStyle name="Обычный 4 6 15" xfId="30157"/>
    <cellStyle name="Обычный 4 6 15 2" xfId="30158"/>
    <cellStyle name="Обычный 4 6 15 2 2" xfId="30159"/>
    <cellStyle name="Обычный 4 6 15 2 3" xfId="30160"/>
    <cellStyle name="Обычный 4 6 15 3" xfId="30161"/>
    <cellStyle name="Обычный 4 6 15 3 2" xfId="30162"/>
    <cellStyle name="Обычный 4 6 15 3 3" xfId="30163"/>
    <cellStyle name="Обычный 4 6 15 4" xfId="30164"/>
    <cellStyle name="Обычный 4 6 15 4 2" xfId="30165"/>
    <cellStyle name="Обычный 4 6 15 4 3" xfId="30166"/>
    <cellStyle name="Обычный 4 6 15 5" xfId="30167"/>
    <cellStyle name="Обычный 4 6 15 5 2" xfId="30168"/>
    <cellStyle name="Обычный 4 6 15 6" xfId="30169"/>
    <cellStyle name="Обычный 4 6 15 7" xfId="30170"/>
    <cellStyle name="Обычный 4 6 16" xfId="30171"/>
    <cellStyle name="Обычный 4 6 16 2" xfId="30172"/>
    <cellStyle name="Обычный 4 6 16 3" xfId="30173"/>
    <cellStyle name="Обычный 4 6 17" xfId="30174"/>
    <cellStyle name="Обычный 4 6 17 2" xfId="30175"/>
    <cellStyle name="Обычный 4 6 17 3" xfId="30176"/>
    <cellStyle name="Обычный 4 6 18" xfId="30177"/>
    <cellStyle name="Обычный 4 6 18 2" xfId="30178"/>
    <cellStyle name="Обычный 4 6 18 3" xfId="30179"/>
    <cellStyle name="Обычный 4 6 19" xfId="30180"/>
    <cellStyle name="Обычный 4 6 19 2" xfId="30181"/>
    <cellStyle name="Обычный 4 6 19 3" xfId="30182"/>
    <cellStyle name="Обычный 4 6 2" xfId="30183"/>
    <cellStyle name="Обычный 4 6 2 10" xfId="30184"/>
    <cellStyle name="Обычный 4 6 2 10 2" xfId="30185"/>
    <cellStyle name="Обычный 4 6 2 10 2 2" xfId="30186"/>
    <cellStyle name="Обычный 4 6 2 10 2 3" xfId="30187"/>
    <cellStyle name="Обычный 4 6 2 10 3" xfId="30188"/>
    <cellStyle name="Обычный 4 6 2 10 3 2" xfId="30189"/>
    <cellStyle name="Обычный 4 6 2 10 3 3" xfId="30190"/>
    <cellStyle name="Обычный 4 6 2 10 4" xfId="30191"/>
    <cellStyle name="Обычный 4 6 2 10 4 2" xfId="30192"/>
    <cellStyle name="Обычный 4 6 2 10 4 3" xfId="30193"/>
    <cellStyle name="Обычный 4 6 2 10 5" xfId="30194"/>
    <cellStyle name="Обычный 4 6 2 10 5 2" xfId="30195"/>
    <cellStyle name="Обычный 4 6 2 10 6" xfId="30196"/>
    <cellStyle name="Обычный 4 6 2 10 7" xfId="30197"/>
    <cellStyle name="Обычный 4 6 2 11" xfId="30198"/>
    <cellStyle name="Обычный 4 6 2 11 2" xfId="30199"/>
    <cellStyle name="Обычный 4 6 2 11 2 2" xfId="30200"/>
    <cellStyle name="Обычный 4 6 2 11 2 3" xfId="30201"/>
    <cellStyle name="Обычный 4 6 2 11 3" xfId="30202"/>
    <cellStyle name="Обычный 4 6 2 11 3 2" xfId="30203"/>
    <cellStyle name="Обычный 4 6 2 11 3 3" xfId="30204"/>
    <cellStyle name="Обычный 4 6 2 11 4" xfId="30205"/>
    <cellStyle name="Обычный 4 6 2 11 4 2" xfId="30206"/>
    <cellStyle name="Обычный 4 6 2 11 4 3" xfId="30207"/>
    <cellStyle name="Обычный 4 6 2 11 5" xfId="30208"/>
    <cellStyle name="Обычный 4 6 2 11 5 2" xfId="30209"/>
    <cellStyle name="Обычный 4 6 2 11 6" xfId="30210"/>
    <cellStyle name="Обычный 4 6 2 11 7" xfId="30211"/>
    <cellStyle name="Обычный 4 6 2 12" xfId="30212"/>
    <cellStyle name="Обычный 4 6 2 12 2" xfId="30213"/>
    <cellStyle name="Обычный 4 6 2 12 3" xfId="30214"/>
    <cellStyle name="Обычный 4 6 2 13" xfId="30215"/>
    <cellStyle name="Обычный 4 6 2 13 2" xfId="30216"/>
    <cellStyle name="Обычный 4 6 2 13 3" xfId="30217"/>
    <cellStyle name="Обычный 4 6 2 14" xfId="30218"/>
    <cellStyle name="Обычный 4 6 2 14 2" xfId="30219"/>
    <cellStyle name="Обычный 4 6 2 14 3" xfId="30220"/>
    <cellStyle name="Обычный 4 6 2 15" xfId="30221"/>
    <cellStyle name="Обычный 4 6 2 15 2" xfId="30222"/>
    <cellStyle name="Обычный 4 6 2 16" xfId="30223"/>
    <cellStyle name="Обычный 4 6 2 17" xfId="30224"/>
    <cellStyle name="Обычный 4 6 2 2" xfId="30225"/>
    <cellStyle name="Обычный 4 6 2 2 10" xfId="30226"/>
    <cellStyle name="Обычный 4 6 2 2 10 2" xfId="30227"/>
    <cellStyle name="Обычный 4 6 2 2 10 2 2" xfId="30228"/>
    <cellStyle name="Обычный 4 6 2 2 10 2 3" xfId="30229"/>
    <cellStyle name="Обычный 4 6 2 2 10 3" xfId="30230"/>
    <cellStyle name="Обычный 4 6 2 2 10 3 2" xfId="30231"/>
    <cellStyle name="Обычный 4 6 2 2 10 3 3" xfId="30232"/>
    <cellStyle name="Обычный 4 6 2 2 10 4" xfId="30233"/>
    <cellStyle name="Обычный 4 6 2 2 10 4 2" xfId="30234"/>
    <cellStyle name="Обычный 4 6 2 2 10 4 3" xfId="30235"/>
    <cellStyle name="Обычный 4 6 2 2 10 5" xfId="30236"/>
    <cellStyle name="Обычный 4 6 2 2 10 5 2" xfId="30237"/>
    <cellStyle name="Обычный 4 6 2 2 10 6" xfId="30238"/>
    <cellStyle name="Обычный 4 6 2 2 10 7" xfId="30239"/>
    <cellStyle name="Обычный 4 6 2 2 11" xfId="30240"/>
    <cellStyle name="Обычный 4 6 2 2 11 2" xfId="30241"/>
    <cellStyle name="Обычный 4 6 2 2 11 3" xfId="30242"/>
    <cellStyle name="Обычный 4 6 2 2 12" xfId="30243"/>
    <cellStyle name="Обычный 4 6 2 2 12 2" xfId="30244"/>
    <cellStyle name="Обычный 4 6 2 2 12 3" xfId="30245"/>
    <cellStyle name="Обычный 4 6 2 2 13" xfId="30246"/>
    <cellStyle name="Обычный 4 6 2 2 13 2" xfId="30247"/>
    <cellStyle name="Обычный 4 6 2 2 13 3" xfId="30248"/>
    <cellStyle name="Обычный 4 6 2 2 14" xfId="30249"/>
    <cellStyle name="Обычный 4 6 2 2 14 2" xfId="30250"/>
    <cellStyle name="Обычный 4 6 2 2 15" xfId="30251"/>
    <cellStyle name="Обычный 4 6 2 2 16" xfId="30252"/>
    <cellStyle name="Обычный 4 6 2 2 2" xfId="30253"/>
    <cellStyle name="Обычный 4 6 2 2 2 10" xfId="30254"/>
    <cellStyle name="Обычный 4 6 2 2 2 10 2" xfId="30255"/>
    <cellStyle name="Обычный 4 6 2 2 2 10 3" xfId="30256"/>
    <cellStyle name="Обычный 4 6 2 2 2 11" xfId="30257"/>
    <cellStyle name="Обычный 4 6 2 2 2 11 2" xfId="30258"/>
    <cellStyle name="Обычный 4 6 2 2 2 12" xfId="30259"/>
    <cellStyle name="Обычный 4 6 2 2 2 13" xfId="30260"/>
    <cellStyle name="Обычный 4 6 2 2 2 2" xfId="30261"/>
    <cellStyle name="Обычный 4 6 2 2 2 2 2" xfId="30262"/>
    <cellStyle name="Обычный 4 6 2 2 2 2 2 2" xfId="30263"/>
    <cellStyle name="Обычный 4 6 2 2 2 2 2 2 2" xfId="30264"/>
    <cellStyle name="Обычный 4 6 2 2 2 2 2 3" xfId="30265"/>
    <cellStyle name="Обычный 4 6 2 2 2 2 2 4" xfId="30266"/>
    <cellStyle name="Обычный 4 6 2 2 2 2 3" xfId="30267"/>
    <cellStyle name="Обычный 4 6 2 2 2 2 3 2" xfId="30268"/>
    <cellStyle name="Обычный 4 6 2 2 2 2 3 3" xfId="30269"/>
    <cellStyle name="Обычный 4 6 2 2 2 2 4" xfId="30270"/>
    <cellStyle name="Обычный 4 6 2 2 2 2 4 2" xfId="30271"/>
    <cellStyle name="Обычный 4 6 2 2 2 2 4 3" xfId="30272"/>
    <cellStyle name="Обычный 4 6 2 2 2 2 5" xfId="30273"/>
    <cellStyle name="Обычный 4 6 2 2 2 2 5 2" xfId="30274"/>
    <cellStyle name="Обычный 4 6 2 2 2 2 5 3" xfId="30275"/>
    <cellStyle name="Обычный 4 6 2 2 2 2 6" xfId="30276"/>
    <cellStyle name="Обычный 4 6 2 2 2 2 6 2" xfId="30277"/>
    <cellStyle name="Обычный 4 6 2 2 2 2 7" xfId="30278"/>
    <cellStyle name="Обычный 4 6 2 2 2 2 8" xfId="30279"/>
    <cellStyle name="Обычный 4 6 2 2 2 3" xfId="30280"/>
    <cellStyle name="Обычный 4 6 2 2 2 3 2" xfId="30281"/>
    <cellStyle name="Обычный 4 6 2 2 2 3 2 2" xfId="30282"/>
    <cellStyle name="Обычный 4 6 2 2 2 3 2 2 2" xfId="30283"/>
    <cellStyle name="Обычный 4 6 2 2 2 3 2 3" xfId="30284"/>
    <cellStyle name="Обычный 4 6 2 2 2 3 2 4" xfId="30285"/>
    <cellStyle name="Обычный 4 6 2 2 2 3 3" xfId="30286"/>
    <cellStyle name="Обычный 4 6 2 2 2 3 3 2" xfId="30287"/>
    <cellStyle name="Обычный 4 6 2 2 2 3 3 3" xfId="30288"/>
    <cellStyle name="Обычный 4 6 2 2 2 3 4" xfId="30289"/>
    <cellStyle name="Обычный 4 6 2 2 2 3 4 2" xfId="30290"/>
    <cellStyle name="Обычный 4 6 2 2 2 3 4 3" xfId="30291"/>
    <cellStyle name="Обычный 4 6 2 2 2 3 5" xfId="30292"/>
    <cellStyle name="Обычный 4 6 2 2 2 3 5 2" xfId="30293"/>
    <cellStyle name="Обычный 4 6 2 2 2 3 5 3" xfId="30294"/>
    <cellStyle name="Обычный 4 6 2 2 2 3 6" xfId="30295"/>
    <cellStyle name="Обычный 4 6 2 2 2 3 6 2" xfId="30296"/>
    <cellStyle name="Обычный 4 6 2 2 2 3 7" xfId="30297"/>
    <cellStyle name="Обычный 4 6 2 2 2 3 8" xfId="30298"/>
    <cellStyle name="Обычный 4 6 2 2 2 4" xfId="30299"/>
    <cellStyle name="Обычный 4 6 2 2 2 4 2" xfId="30300"/>
    <cellStyle name="Обычный 4 6 2 2 2 4 2 2" xfId="30301"/>
    <cellStyle name="Обычный 4 6 2 2 2 4 2 3" xfId="30302"/>
    <cellStyle name="Обычный 4 6 2 2 2 4 3" xfId="30303"/>
    <cellStyle name="Обычный 4 6 2 2 2 4 3 2" xfId="30304"/>
    <cellStyle name="Обычный 4 6 2 2 2 4 3 3" xfId="30305"/>
    <cellStyle name="Обычный 4 6 2 2 2 4 4" xfId="30306"/>
    <cellStyle name="Обычный 4 6 2 2 2 4 4 2" xfId="30307"/>
    <cellStyle name="Обычный 4 6 2 2 2 4 4 3" xfId="30308"/>
    <cellStyle name="Обычный 4 6 2 2 2 4 5" xfId="30309"/>
    <cellStyle name="Обычный 4 6 2 2 2 4 5 2" xfId="30310"/>
    <cellStyle name="Обычный 4 6 2 2 2 4 6" xfId="30311"/>
    <cellStyle name="Обычный 4 6 2 2 2 4 7" xfId="30312"/>
    <cellStyle name="Обычный 4 6 2 2 2 5" xfId="30313"/>
    <cellStyle name="Обычный 4 6 2 2 2 5 2" xfId="30314"/>
    <cellStyle name="Обычный 4 6 2 2 2 5 2 2" xfId="30315"/>
    <cellStyle name="Обычный 4 6 2 2 2 5 2 3" xfId="30316"/>
    <cellStyle name="Обычный 4 6 2 2 2 5 3" xfId="30317"/>
    <cellStyle name="Обычный 4 6 2 2 2 5 3 2" xfId="30318"/>
    <cellStyle name="Обычный 4 6 2 2 2 5 3 3" xfId="30319"/>
    <cellStyle name="Обычный 4 6 2 2 2 5 4" xfId="30320"/>
    <cellStyle name="Обычный 4 6 2 2 2 5 4 2" xfId="30321"/>
    <cellStyle name="Обычный 4 6 2 2 2 5 4 3" xfId="30322"/>
    <cellStyle name="Обычный 4 6 2 2 2 5 5" xfId="30323"/>
    <cellStyle name="Обычный 4 6 2 2 2 5 5 2" xfId="30324"/>
    <cellStyle name="Обычный 4 6 2 2 2 5 6" xfId="30325"/>
    <cellStyle name="Обычный 4 6 2 2 2 5 7" xfId="30326"/>
    <cellStyle name="Обычный 4 6 2 2 2 6" xfId="30327"/>
    <cellStyle name="Обычный 4 6 2 2 2 6 2" xfId="30328"/>
    <cellStyle name="Обычный 4 6 2 2 2 6 2 2" xfId="30329"/>
    <cellStyle name="Обычный 4 6 2 2 2 6 2 3" xfId="30330"/>
    <cellStyle name="Обычный 4 6 2 2 2 6 3" xfId="30331"/>
    <cellStyle name="Обычный 4 6 2 2 2 6 3 2" xfId="30332"/>
    <cellStyle name="Обычный 4 6 2 2 2 6 3 3" xfId="30333"/>
    <cellStyle name="Обычный 4 6 2 2 2 6 4" xfId="30334"/>
    <cellStyle name="Обычный 4 6 2 2 2 6 4 2" xfId="30335"/>
    <cellStyle name="Обычный 4 6 2 2 2 6 4 3" xfId="30336"/>
    <cellStyle name="Обычный 4 6 2 2 2 6 5" xfId="30337"/>
    <cellStyle name="Обычный 4 6 2 2 2 6 5 2" xfId="30338"/>
    <cellStyle name="Обычный 4 6 2 2 2 6 6" xfId="30339"/>
    <cellStyle name="Обычный 4 6 2 2 2 6 7" xfId="30340"/>
    <cellStyle name="Обычный 4 6 2 2 2 7" xfId="30341"/>
    <cellStyle name="Обычный 4 6 2 2 2 7 2" xfId="30342"/>
    <cellStyle name="Обычный 4 6 2 2 2 7 2 2" xfId="30343"/>
    <cellStyle name="Обычный 4 6 2 2 2 7 2 3" xfId="30344"/>
    <cellStyle name="Обычный 4 6 2 2 2 7 3" xfId="30345"/>
    <cellStyle name="Обычный 4 6 2 2 2 7 3 2" xfId="30346"/>
    <cellStyle name="Обычный 4 6 2 2 2 7 3 3" xfId="30347"/>
    <cellStyle name="Обычный 4 6 2 2 2 7 4" xfId="30348"/>
    <cellStyle name="Обычный 4 6 2 2 2 7 4 2" xfId="30349"/>
    <cellStyle name="Обычный 4 6 2 2 2 7 5" xfId="30350"/>
    <cellStyle name="Обычный 4 6 2 2 2 7 5 2" xfId="30351"/>
    <cellStyle name="Обычный 4 6 2 2 2 7 6" xfId="30352"/>
    <cellStyle name="Обычный 4 6 2 2 2 7 7" xfId="30353"/>
    <cellStyle name="Обычный 4 6 2 2 2 8" xfId="30354"/>
    <cellStyle name="Обычный 4 6 2 2 2 8 2" xfId="30355"/>
    <cellStyle name="Обычный 4 6 2 2 2 8 3" xfId="30356"/>
    <cellStyle name="Обычный 4 6 2 2 2 9" xfId="30357"/>
    <cellStyle name="Обычный 4 6 2 2 2 9 2" xfId="30358"/>
    <cellStyle name="Обычный 4 6 2 2 2 9 3" xfId="30359"/>
    <cellStyle name="Обычный 4 6 2 2 3" xfId="30360"/>
    <cellStyle name="Обычный 4 6 2 2 3 10" xfId="30361"/>
    <cellStyle name="Обычный 4 6 2 2 3 10 2" xfId="30362"/>
    <cellStyle name="Обычный 4 6 2 2 3 11" xfId="30363"/>
    <cellStyle name="Обычный 4 6 2 2 3 12" xfId="30364"/>
    <cellStyle name="Обычный 4 6 2 2 3 2" xfId="30365"/>
    <cellStyle name="Обычный 4 6 2 2 3 2 2" xfId="30366"/>
    <cellStyle name="Обычный 4 6 2 2 3 2 2 2" xfId="30367"/>
    <cellStyle name="Обычный 4 6 2 2 3 2 2 2 2" xfId="30368"/>
    <cellStyle name="Обычный 4 6 2 2 3 2 2 3" xfId="30369"/>
    <cellStyle name="Обычный 4 6 2 2 3 2 2 4" xfId="30370"/>
    <cellStyle name="Обычный 4 6 2 2 3 2 3" xfId="30371"/>
    <cellStyle name="Обычный 4 6 2 2 3 2 3 2" xfId="30372"/>
    <cellStyle name="Обычный 4 6 2 2 3 2 3 3" xfId="30373"/>
    <cellStyle name="Обычный 4 6 2 2 3 2 4" xfId="30374"/>
    <cellStyle name="Обычный 4 6 2 2 3 2 4 2" xfId="30375"/>
    <cellStyle name="Обычный 4 6 2 2 3 2 4 3" xfId="30376"/>
    <cellStyle name="Обычный 4 6 2 2 3 2 5" xfId="30377"/>
    <cellStyle name="Обычный 4 6 2 2 3 2 5 2" xfId="30378"/>
    <cellStyle name="Обычный 4 6 2 2 3 2 5 3" xfId="30379"/>
    <cellStyle name="Обычный 4 6 2 2 3 2 6" xfId="30380"/>
    <cellStyle name="Обычный 4 6 2 2 3 2 6 2" xfId="30381"/>
    <cellStyle name="Обычный 4 6 2 2 3 2 7" xfId="30382"/>
    <cellStyle name="Обычный 4 6 2 2 3 2 8" xfId="30383"/>
    <cellStyle name="Обычный 4 6 2 2 3 3" xfId="30384"/>
    <cellStyle name="Обычный 4 6 2 2 3 3 2" xfId="30385"/>
    <cellStyle name="Обычный 4 6 2 2 3 3 2 2" xfId="30386"/>
    <cellStyle name="Обычный 4 6 2 2 3 3 2 2 2" xfId="30387"/>
    <cellStyle name="Обычный 4 6 2 2 3 3 2 3" xfId="30388"/>
    <cellStyle name="Обычный 4 6 2 2 3 3 2 4" xfId="30389"/>
    <cellStyle name="Обычный 4 6 2 2 3 3 3" xfId="30390"/>
    <cellStyle name="Обычный 4 6 2 2 3 3 3 2" xfId="30391"/>
    <cellStyle name="Обычный 4 6 2 2 3 3 3 3" xfId="30392"/>
    <cellStyle name="Обычный 4 6 2 2 3 3 4" xfId="30393"/>
    <cellStyle name="Обычный 4 6 2 2 3 3 4 2" xfId="30394"/>
    <cellStyle name="Обычный 4 6 2 2 3 3 4 3" xfId="30395"/>
    <cellStyle name="Обычный 4 6 2 2 3 3 5" xfId="30396"/>
    <cellStyle name="Обычный 4 6 2 2 3 3 5 2" xfId="30397"/>
    <cellStyle name="Обычный 4 6 2 2 3 3 5 3" xfId="30398"/>
    <cellStyle name="Обычный 4 6 2 2 3 3 6" xfId="30399"/>
    <cellStyle name="Обычный 4 6 2 2 3 3 6 2" xfId="30400"/>
    <cellStyle name="Обычный 4 6 2 2 3 3 7" xfId="30401"/>
    <cellStyle name="Обычный 4 6 2 2 3 3 8" xfId="30402"/>
    <cellStyle name="Обычный 4 6 2 2 3 4" xfId="30403"/>
    <cellStyle name="Обычный 4 6 2 2 3 4 2" xfId="30404"/>
    <cellStyle name="Обычный 4 6 2 2 3 4 2 2" xfId="30405"/>
    <cellStyle name="Обычный 4 6 2 2 3 4 2 3" xfId="30406"/>
    <cellStyle name="Обычный 4 6 2 2 3 4 3" xfId="30407"/>
    <cellStyle name="Обычный 4 6 2 2 3 4 3 2" xfId="30408"/>
    <cellStyle name="Обычный 4 6 2 2 3 4 3 3" xfId="30409"/>
    <cellStyle name="Обычный 4 6 2 2 3 4 4" xfId="30410"/>
    <cellStyle name="Обычный 4 6 2 2 3 4 4 2" xfId="30411"/>
    <cellStyle name="Обычный 4 6 2 2 3 4 4 3" xfId="30412"/>
    <cellStyle name="Обычный 4 6 2 2 3 4 5" xfId="30413"/>
    <cellStyle name="Обычный 4 6 2 2 3 4 5 2" xfId="30414"/>
    <cellStyle name="Обычный 4 6 2 2 3 4 6" xfId="30415"/>
    <cellStyle name="Обычный 4 6 2 2 3 4 7" xfId="30416"/>
    <cellStyle name="Обычный 4 6 2 2 3 5" xfId="30417"/>
    <cellStyle name="Обычный 4 6 2 2 3 5 2" xfId="30418"/>
    <cellStyle name="Обычный 4 6 2 2 3 5 2 2" xfId="30419"/>
    <cellStyle name="Обычный 4 6 2 2 3 5 2 3" xfId="30420"/>
    <cellStyle name="Обычный 4 6 2 2 3 5 3" xfId="30421"/>
    <cellStyle name="Обычный 4 6 2 2 3 5 3 2" xfId="30422"/>
    <cellStyle name="Обычный 4 6 2 2 3 5 3 3" xfId="30423"/>
    <cellStyle name="Обычный 4 6 2 2 3 5 4" xfId="30424"/>
    <cellStyle name="Обычный 4 6 2 2 3 5 4 2" xfId="30425"/>
    <cellStyle name="Обычный 4 6 2 2 3 5 4 3" xfId="30426"/>
    <cellStyle name="Обычный 4 6 2 2 3 5 5" xfId="30427"/>
    <cellStyle name="Обычный 4 6 2 2 3 5 5 2" xfId="30428"/>
    <cellStyle name="Обычный 4 6 2 2 3 5 6" xfId="30429"/>
    <cellStyle name="Обычный 4 6 2 2 3 5 7" xfId="30430"/>
    <cellStyle name="Обычный 4 6 2 2 3 6" xfId="30431"/>
    <cellStyle name="Обычный 4 6 2 2 3 6 2" xfId="30432"/>
    <cellStyle name="Обычный 4 6 2 2 3 6 2 2" xfId="30433"/>
    <cellStyle name="Обычный 4 6 2 2 3 6 2 3" xfId="30434"/>
    <cellStyle name="Обычный 4 6 2 2 3 6 3" xfId="30435"/>
    <cellStyle name="Обычный 4 6 2 2 3 6 3 2" xfId="30436"/>
    <cellStyle name="Обычный 4 6 2 2 3 6 3 3" xfId="30437"/>
    <cellStyle name="Обычный 4 6 2 2 3 6 4" xfId="30438"/>
    <cellStyle name="Обычный 4 6 2 2 3 6 4 2" xfId="30439"/>
    <cellStyle name="Обычный 4 6 2 2 3 6 5" xfId="30440"/>
    <cellStyle name="Обычный 4 6 2 2 3 6 5 2" xfId="30441"/>
    <cellStyle name="Обычный 4 6 2 2 3 6 6" xfId="30442"/>
    <cellStyle name="Обычный 4 6 2 2 3 6 7" xfId="30443"/>
    <cellStyle name="Обычный 4 6 2 2 3 7" xfId="30444"/>
    <cellStyle name="Обычный 4 6 2 2 3 7 2" xfId="30445"/>
    <cellStyle name="Обычный 4 6 2 2 3 7 3" xfId="30446"/>
    <cellStyle name="Обычный 4 6 2 2 3 8" xfId="30447"/>
    <cellStyle name="Обычный 4 6 2 2 3 8 2" xfId="30448"/>
    <cellStyle name="Обычный 4 6 2 2 3 8 3" xfId="30449"/>
    <cellStyle name="Обычный 4 6 2 2 3 9" xfId="30450"/>
    <cellStyle name="Обычный 4 6 2 2 3 9 2" xfId="30451"/>
    <cellStyle name="Обычный 4 6 2 2 3 9 3" xfId="30452"/>
    <cellStyle name="Обычный 4 6 2 2 4" xfId="30453"/>
    <cellStyle name="Обычный 4 6 2 2 4 2" xfId="30454"/>
    <cellStyle name="Обычный 4 6 2 2 4 2 2" xfId="30455"/>
    <cellStyle name="Обычный 4 6 2 2 4 2 2 2" xfId="30456"/>
    <cellStyle name="Обычный 4 6 2 2 4 2 2 3" xfId="30457"/>
    <cellStyle name="Обычный 4 6 2 2 4 2 3" xfId="30458"/>
    <cellStyle name="Обычный 4 6 2 2 4 2 3 2" xfId="30459"/>
    <cellStyle name="Обычный 4 6 2 2 4 2 3 3" xfId="30460"/>
    <cellStyle name="Обычный 4 6 2 2 4 2 4" xfId="30461"/>
    <cellStyle name="Обычный 4 6 2 2 4 2 4 2" xfId="30462"/>
    <cellStyle name="Обычный 4 6 2 2 4 2 4 3" xfId="30463"/>
    <cellStyle name="Обычный 4 6 2 2 4 2 5" xfId="30464"/>
    <cellStyle name="Обычный 4 6 2 2 4 2 5 2" xfId="30465"/>
    <cellStyle name="Обычный 4 6 2 2 4 2 6" xfId="30466"/>
    <cellStyle name="Обычный 4 6 2 2 4 2 7" xfId="30467"/>
    <cellStyle name="Обычный 4 6 2 2 4 3" xfId="30468"/>
    <cellStyle name="Обычный 4 6 2 2 4 3 2" xfId="30469"/>
    <cellStyle name="Обычный 4 6 2 2 4 3 2 2" xfId="30470"/>
    <cellStyle name="Обычный 4 6 2 2 4 3 3" xfId="30471"/>
    <cellStyle name="Обычный 4 6 2 2 4 3 4" xfId="30472"/>
    <cellStyle name="Обычный 4 6 2 2 4 4" xfId="30473"/>
    <cellStyle name="Обычный 4 6 2 2 4 4 2" xfId="30474"/>
    <cellStyle name="Обычный 4 6 2 2 4 4 3" xfId="30475"/>
    <cellStyle name="Обычный 4 6 2 2 4 5" xfId="30476"/>
    <cellStyle name="Обычный 4 6 2 2 4 5 2" xfId="30477"/>
    <cellStyle name="Обычный 4 6 2 2 4 5 3" xfId="30478"/>
    <cellStyle name="Обычный 4 6 2 2 4 6" xfId="30479"/>
    <cellStyle name="Обычный 4 6 2 2 4 6 2" xfId="30480"/>
    <cellStyle name="Обычный 4 6 2 2 4 6 3" xfId="30481"/>
    <cellStyle name="Обычный 4 6 2 2 4 7" xfId="30482"/>
    <cellStyle name="Обычный 4 6 2 2 4 7 2" xfId="30483"/>
    <cellStyle name="Обычный 4 6 2 2 4 8" xfId="30484"/>
    <cellStyle name="Обычный 4 6 2 2 4 9" xfId="30485"/>
    <cellStyle name="Обычный 4 6 2 2 5" xfId="30486"/>
    <cellStyle name="Обычный 4 6 2 2 5 2" xfId="30487"/>
    <cellStyle name="Обычный 4 6 2 2 5 2 2" xfId="30488"/>
    <cellStyle name="Обычный 4 6 2 2 5 2 2 2" xfId="30489"/>
    <cellStyle name="Обычный 4 6 2 2 5 2 3" xfId="30490"/>
    <cellStyle name="Обычный 4 6 2 2 5 2 4" xfId="30491"/>
    <cellStyle name="Обычный 4 6 2 2 5 3" xfId="30492"/>
    <cellStyle name="Обычный 4 6 2 2 5 3 2" xfId="30493"/>
    <cellStyle name="Обычный 4 6 2 2 5 3 3" xfId="30494"/>
    <cellStyle name="Обычный 4 6 2 2 5 4" xfId="30495"/>
    <cellStyle name="Обычный 4 6 2 2 5 4 2" xfId="30496"/>
    <cellStyle name="Обычный 4 6 2 2 5 4 3" xfId="30497"/>
    <cellStyle name="Обычный 4 6 2 2 5 5" xfId="30498"/>
    <cellStyle name="Обычный 4 6 2 2 5 5 2" xfId="30499"/>
    <cellStyle name="Обычный 4 6 2 2 5 5 3" xfId="30500"/>
    <cellStyle name="Обычный 4 6 2 2 5 6" xfId="30501"/>
    <cellStyle name="Обычный 4 6 2 2 5 6 2" xfId="30502"/>
    <cellStyle name="Обычный 4 6 2 2 5 7" xfId="30503"/>
    <cellStyle name="Обычный 4 6 2 2 5 8" xfId="30504"/>
    <cellStyle name="Обычный 4 6 2 2 6" xfId="30505"/>
    <cellStyle name="Обычный 4 6 2 2 6 2" xfId="30506"/>
    <cellStyle name="Обычный 4 6 2 2 6 2 2" xfId="30507"/>
    <cellStyle name="Обычный 4 6 2 2 6 2 2 2" xfId="30508"/>
    <cellStyle name="Обычный 4 6 2 2 6 2 3" xfId="30509"/>
    <cellStyle name="Обычный 4 6 2 2 6 2 4" xfId="30510"/>
    <cellStyle name="Обычный 4 6 2 2 6 3" xfId="30511"/>
    <cellStyle name="Обычный 4 6 2 2 6 3 2" xfId="30512"/>
    <cellStyle name="Обычный 4 6 2 2 6 3 3" xfId="30513"/>
    <cellStyle name="Обычный 4 6 2 2 6 4" xfId="30514"/>
    <cellStyle name="Обычный 4 6 2 2 6 4 2" xfId="30515"/>
    <cellStyle name="Обычный 4 6 2 2 6 4 3" xfId="30516"/>
    <cellStyle name="Обычный 4 6 2 2 6 5" xfId="30517"/>
    <cellStyle name="Обычный 4 6 2 2 6 5 2" xfId="30518"/>
    <cellStyle name="Обычный 4 6 2 2 6 5 3" xfId="30519"/>
    <cellStyle name="Обычный 4 6 2 2 6 6" xfId="30520"/>
    <cellStyle name="Обычный 4 6 2 2 6 6 2" xfId="30521"/>
    <cellStyle name="Обычный 4 6 2 2 6 7" xfId="30522"/>
    <cellStyle name="Обычный 4 6 2 2 6 8" xfId="30523"/>
    <cellStyle name="Обычный 4 6 2 2 7" xfId="30524"/>
    <cellStyle name="Обычный 4 6 2 2 7 2" xfId="30525"/>
    <cellStyle name="Обычный 4 6 2 2 7 2 2" xfId="30526"/>
    <cellStyle name="Обычный 4 6 2 2 7 2 3" xfId="30527"/>
    <cellStyle name="Обычный 4 6 2 2 7 3" xfId="30528"/>
    <cellStyle name="Обычный 4 6 2 2 7 3 2" xfId="30529"/>
    <cellStyle name="Обычный 4 6 2 2 7 3 3" xfId="30530"/>
    <cellStyle name="Обычный 4 6 2 2 7 4" xfId="30531"/>
    <cellStyle name="Обычный 4 6 2 2 7 4 2" xfId="30532"/>
    <cellStyle name="Обычный 4 6 2 2 7 4 3" xfId="30533"/>
    <cellStyle name="Обычный 4 6 2 2 7 5" xfId="30534"/>
    <cellStyle name="Обычный 4 6 2 2 7 5 2" xfId="30535"/>
    <cellStyle name="Обычный 4 6 2 2 7 6" xfId="30536"/>
    <cellStyle name="Обычный 4 6 2 2 7 7" xfId="30537"/>
    <cellStyle name="Обычный 4 6 2 2 8" xfId="30538"/>
    <cellStyle name="Обычный 4 6 2 2 8 2" xfId="30539"/>
    <cellStyle name="Обычный 4 6 2 2 8 2 2" xfId="30540"/>
    <cellStyle name="Обычный 4 6 2 2 8 2 3" xfId="30541"/>
    <cellStyle name="Обычный 4 6 2 2 8 3" xfId="30542"/>
    <cellStyle name="Обычный 4 6 2 2 8 3 2" xfId="30543"/>
    <cellStyle name="Обычный 4 6 2 2 8 3 3" xfId="30544"/>
    <cellStyle name="Обычный 4 6 2 2 8 4" xfId="30545"/>
    <cellStyle name="Обычный 4 6 2 2 8 4 2" xfId="30546"/>
    <cellStyle name="Обычный 4 6 2 2 8 4 3" xfId="30547"/>
    <cellStyle name="Обычный 4 6 2 2 8 5" xfId="30548"/>
    <cellStyle name="Обычный 4 6 2 2 8 5 2" xfId="30549"/>
    <cellStyle name="Обычный 4 6 2 2 8 6" xfId="30550"/>
    <cellStyle name="Обычный 4 6 2 2 8 7" xfId="30551"/>
    <cellStyle name="Обычный 4 6 2 2 9" xfId="30552"/>
    <cellStyle name="Обычный 4 6 2 2 9 2" xfId="30553"/>
    <cellStyle name="Обычный 4 6 2 2 9 2 2" xfId="30554"/>
    <cellStyle name="Обычный 4 6 2 2 9 2 3" xfId="30555"/>
    <cellStyle name="Обычный 4 6 2 2 9 3" xfId="30556"/>
    <cellStyle name="Обычный 4 6 2 2 9 3 2" xfId="30557"/>
    <cellStyle name="Обычный 4 6 2 2 9 3 3" xfId="30558"/>
    <cellStyle name="Обычный 4 6 2 2 9 4" xfId="30559"/>
    <cellStyle name="Обычный 4 6 2 2 9 4 2" xfId="30560"/>
    <cellStyle name="Обычный 4 6 2 2 9 4 3" xfId="30561"/>
    <cellStyle name="Обычный 4 6 2 2 9 5" xfId="30562"/>
    <cellStyle name="Обычный 4 6 2 2 9 5 2" xfId="30563"/>
    <cellStyle name="Обычный 4 6 2 2 9 6" xfId="30564"/>
    <cellStyle name="Обычный 4 6 2 2 9 7" xfId="30565"/>
    <cellStyle name="Обычный 4 6 2 3" xfId="30566"/>
    <cellStyle name="Обычный 4 6 2 3 10" xfId="30567"/>
    <cellStyle name="Обычный 4 6 2 3 10 2" xfId="30568"/>
    <cellStyle name="Обычный 4 6 2 3 10 3" xfId="30569"/>
    <cellStyle name="Обычный 4 6 2 3 11" xfId="30570"/>
    <cellStyle name="Обычный 4 6 2 3 11 2" xfId="30571"/>
    <cellStyle name="Обычный 4 6 2 3 11 3" xfId="30572"/>
    <cellStyle name="Обычный 4 6 2 3 12" xfId="30573"/>
    <cellStyle name="Обычный 4 6 2 3 12 2" xfId="30574"/>
    <cellStyle name="Обычный 4 6 2 3 13" xfId="30575"/>
    <cellStyle name="Обычный 4 6 2 3 14" xfId="30576"/>
    <cellStyle name="Обычный 4 6 2 3 2" xfId="30577"/>
    <cellStyle name="Обычный 4 6 2 3 2 2" xfId="30578"/>
    <cellStyle name="Обычный 4 6 2 3 2 2 2" xfId="30579"/>
    <cellStyle name="Обычный 4 6 2 3 2 2 2 2" xfId="30580"/>
    <cellStyle name="Обычный 4 6 2 3 2 2 2 3" xfId="30581"/>
    <cellStyle name="Обычный 4 6 2 3 2 2 3" xfId="30582"/>
    <cellStyle name="Обычный 4 6 2 3 2 2 3 2" xfId="30583"/>
    <cellStyle name="Обычный 4 6 2 3 2 2 3 3" xfId="30584"/>
    <cellStyle name="Обычный 4 6 2 3 2 2 4" xfId="30585"/>
    <cellStyle name="Обычный 4 6 2 3 2 2 4 2" xfId="30586"/>
    <cellStyle name="Обычный 4 6 2 3 2 2 4 3" xfId="30587"/>
    <cellStyle name="Обычный 4 6 2 3 2 2 5" xfId="30588"/>
    <cellStyle name="Обычный 4 6 2 3 2 2 5 2" xfId="30589"/>
    <cellStyle name="Обычный 4 6 2 3 2 2 6" xfId="30590"/>
    <cellStyle name="Обычный 4 6 2 3 2 2 7" xfId="30591"/>
    <cellStyle name="Обычный 4 6 2 3 2 3" xfId="30592"/>
    <cellStyle name="Обычный 4 6 2 3 2 3 2" xfId="30593"/>
    <cellStyle name="Обычный 4 6 2 3 2 3 2 2" xfId="30594"/>
    <cellStyle name="Обычный 4 6 2 3 2 3 3" xfId="30595"/>
    <cellStyle name="Обычный 4 6 2 3 2 3 4" xfId="30596"/>
    <cellStyle name="Обычный 4 6 2 3 2 4" xfId="30597"/>
    <cellStyle name="Обычный 4 6 2 3 2 4 2" xfId="30598"/>
    <cellStyle name="Обычный 4 6 2 3 2 4 3" xfId="30599"/>
    <cellStyle name="Обычный 4 6 2 3 2 5" xfId="30600"/>
    <cellStyle name="Обычный 4 6 2 3 2 5 2" xfId="30601"/>
    <cellStyle name="Обычный 4 6 2 3 2 5 3" xfId="30602"/>
    <cellStyle name="Обычный 4 6 2 3 2 6" xfId="30603"/>
    <cellStyle name="Обычный 4 6 2 3 2 6 2" xfId="30604"/>
    <cellStyle name="Обычный 4 6 2 3 2 6 3" xfId="30605"/>
    <cellStyle name="Обычный 4 6 2 3 2 7" xfId="30606"/>
    <cellStyle name="Обычный 4 6 2 3 2 7 2" xfId="30607"/>
    <cellStyle name="Обычный 4 6 2 3 2 8" xfId="30608"/>
    <cellStyle name="Обычный 4 6 2 3 2 9" xfId="30609"/>
    <cellStyle name="Обычный 4 6 2 3 3" xfId="30610"/>
    <cellStyle name="Обычный 4 6 2 3 3 2" xfId="30611"/>
    <cellStyle name="Обычный 4 6 2 3 3 2 2" xfId="30612"/>
    <cellStyle name="Обычный 4 6 2 3 3 2 2 2" xfId="30613"/>
    <cellStyle name="Обычный 4 6 2 3 3 2 3" xfId="30614"/>
    <cellStyle name="Обычный 4 6 2 3 3 2 4" xfId="30615"/>
    <cellStyle name="Обычный 4 6 2 3 3 3" xfId="30616"/>
    <cellStyle name="Обычный 4 6 2 3 3 3 2" xfId="30617"/>
    <cellStyle name="Обычный 4 6 2 3 3 3 3" xfId="30618"/>
    <cellStyle name="Обычный 4 6 2 3 3 4" xfId="30619"/>
    <cellStyle name="Обычный 4 6 2 3 3 4 2" xfId="30620"/>
    <cellStyle name="Обычный 4 6 2 3 3 4 3" xfId="30621"/>
    <cellStyle name="Обычный 4 6 2 3 3 5" xfId="30622"/>
    <cellStyle name="Обычный 4 6 2 3 3 5 2" xfId="30623"/>
    <cellStyle name="Обычный 4 6 2 3 3 5 3" xfId="30624"/>
    <cellStyle name="Обычный 4 6 2 3 3 6" xfId="30625"/>
    <cellStyle name="Обычный 4 6 2 3 3 6 2" xfId="30626"/>
    <cellStyle name="Обычный 4 6 2 3 3 7" xfId="30627"/>
    <cellStyle name="Обычный 4 6 2 3 3 8" xfId="30628"/>
    <cellStyle name="Обычный 4 6 2 3 4" xfId="30629"/>
    <cellStyle name="Обычный 4 6 2 3 4 2" xfId="30630"/>
    <cellStyle name="Обычный 4 6 2 3 4 2 2" xfId="30631"/>
    <cellStyle name="Обычный 4 6 2 3 4 2 2 2" xfId="30632"/>
    <cellStyle name="Обычный 4 6 2 3 4 2 3" xfId="30633"/>
    <cellStyle name="Обычный 4 6 2 3 4 2 4" xfId="30634"/>
    <cellStyle name="Обычный 4 6 2 3 4 3" xfId="30635"/>
    <cellStyle name="Обычный 4 6 2 3 4 3 2" xfId="30636"/>
    <cellStyle name="Обычный 4 6 2 3 4 3 3" xfId="30637"/>
    <cellStyle name="Обычный 4 6 2 3 4 4" xfId="30638"/>
    <cellStyle name="Обычный 4 6 2 3 4 4 2" xfId="30639"/>
    <cellStyle name="Обычный 4 6 2 3 4 4 3" xfId="30640"/>
    <cellStyle name="Обычный 4 6 2 3 4 5" xfId="30641"/>
    <cellStyle name="Обычный 4 6 2 3 4 5 2" xfId="30642"/>
    <cellStyle name="Обычный 4 6 2 3 4 5 3" xfId="30643"/>
    <cellStyle name="Обычный 4 6 2 3 4 6" xfId="30644"/>
    <cellStyle name="Обычный 4 6 2 3 4 6 2" xfId="30645"/>
    <cellStyle name="Обычный 4 6 2 3 4 7" xfId="30646"/>
    <cellStyle name="Обычный 4 6 2 3 4 8" xfId="30647"/>
    <cellStyle name="Обычный 4 6 2 3 5" xfId="30648"/>
    <cellStyle name="Обычный 4 6 2 3 5 2" xfId="30649"/>
    <cellStyle name="Обычный 4 6 2 3 5 2 2" xfId="30650"/>
    <cellStyle name="Обычный 4 6 2 3 5 2 3" xfId="30651"/>
    <cellStyle name="Обычный 4 6 2 3 5 3" xfId="30652"/>
    <cellStyle name="Обычный 4 6 2 3 5 3 2" xfId="30653"/>
    <cellStyle name="Обычный 4 6 2 3 5 3 3" xfId="30654"/>
    <cellStyle name="Обычный 4 6 2 3 5 4" xfId="30655"/>
    <cellStyle name="Обычный 4 6 2 3 5 4 2" xfId="30656"/>
    <cellStyle name="Обычный 4 6 2 3 5 4 3" xfId="30657"/>
    <cellStyle name="Обычный 4 6 2 3 5 5" xfId="30658"/>
    <cellStyle name="Обычный 4 6 2 3 5 5 2" xfId="30659"/>
    <cellStyle name="Обычный 4 6 2 3 5 6" xfId="30660"/>
    <cellStyle name="Обычный 4 6 2 3 5 7" xfId="30661"/>
    <cellStyle name="Обычный 4 6 2 3 6" xfId="30662"/>
    <cellStyle name="Обычный 4 6 2 3 6 2" xfId="30663"/>
    <cellStyle name="Обычный 4 6 2 3 6 2 2" xfId="30664"/>
    <cellStyle name="Обычный 4 6 2 3 6 2 3" xfId="30665"/>
    <cellStyle name="Обычный 4 6 2 3 6 3" xfId="30666"/>
    <cellStyle name="Обычный 4 6 2 3 6 3 2" xfId="30667"/>
    <cellStyle name="Обычный 4 6 2 3 6 3 3" xfId="30668"/>
    <cellStyle name="Обычный 4 6 2 3 6 4" xfId="30669"/>
    <cellStyle name="Обычный 4 6 2 3 6 4 2" xfId="30670"/>
    <cellStyle name="Обычный 4 6 2 3 6 4 3" xfId="30671"/>
    <cellStyle name="Обычный 4 6 2 3 6 5" xfId="30672"/>
    <cellStyle name="Обычный 4 6 2 3 6 5 2" xfId="30673"/>
    <cellStyle name="Обычный 4 6 2 3 6 6" xfId="30674"/>
    <cellStyle name="Обычный 4 6 2 3 6 7" xfId="30675"/>
    <cellStyle name="Обычный 4 6 2 3 7" xfId="30676"/>
    <cellStyle name="Обычный 4 6 2 3 7 2" xfId="30677"/>
    <cellStyle name="Обычный 4 6 2 3 7 2 2" xfId="30678"/>
    <cellStyle name="Обычный 4 6 2 3 7 2 3" xfId="30679"/>
    <cellStyle name="Обычный 4 6 2 3 7 3" xfId="30680"/>
    <cellStyle name="Обычный 4 6 2 3 7 3 2" xfId="30681"/>
    <cellStyle name="Обычный 4 6 2 3 7 3 3" xfId="30682"/>
    <cellStyle name="Обычный 4 6 2 3 7 4" xfId="30683"/>
    <cellStyle name="Обычный 4 6 2 3 7 4 2" xfId="30684"/>
    <cellStyle name="Обычный 4 6 2 3 7 4 3" xfId="30685"/>
    <cellStyle name="Обычный 4 6 2 3 7 5" xfId="30686"/>
    <cellStyle name="Обычный 4 6 2 3 7 5 2" xfId="30687"/>
    <cellStyle name="Обычный 4 6 2 3 7 6" xfId="30688"/>
    <cellStyle name="Обычный 4 6 2 3 7 7" xfId="30689"/>
    <cellStyle name="Обычный 4 6 2 3 8" xfId="30690"/>
    <cellStyle name="Обычный 4 6 2 3 8 2" xfId="30691"/>
    <cellStyle name="Обычный 4 6 2 3 8 2 2" xfId="30692"/>
    <cellStyle name="Обычный 4 6 2 3 8 2 3" xfId="30693"/>
    <cellStyle name="Обычный 4 6 2 3 8 3" xfId="30694"/>
    <cellStyle name="Обычный 4 6 2 3 8 3 2" xfId="30695"/>
    <cellStyle name="Обычный 4 6 2 3 8 3 3" xfId="30696"/>
    <cellStyle name="Обычный 4 6 2 3 8 4" xfId="30697"/>
    <cellStyle name="Обычный 4 6 2 3 8 4 2" xfId="30698"/>
    <cellStyle name="Обычный 4 6 2 3 8 4 3" xfId="30699"/>
    <cellStyle name="Обычный 4 6 2 3 8 5" xfId="30700"/>
    <cellStyle name="Обычный 4 6 2 3 8 5 2" xfId="30701"/>
    <cellStyle name="Обычный 4 6 2 3 8 6" xfId="30702"/>
    <cellStyle name="Обычный 4 6 2 3 8 7" xfId="30703"/>
    <cellStyle name="Обычный 4 6 2 3 9" xfId="30704"/>
    <cellStyle name="Обычный 4 6 2 3 9 2" xfId="30705"/>
    <cellStyle name="Обычный 4 6 2 3 9 3" xfId="30706"/>
    <cellStyle name="Обычный 4 6 2 4" xfId="30707"/>
    <cellStyle name="Обычный 4 6 2 4 10" xfId="30708"/>
    <cellStyle name="Обычный 4 6 2 4 10 2" xfId="30709"/>
    <cellStyle name="Обычный 4 6 2 4 11" xfId="30710"/>
    <cellStyle name="Обычный 4 6 2 4 12" xfId="30711"/>
    <cellStyle name="Обычный 4 6 2 4 2" xfId="30712"/>
    <cellStyle name="Обычный 4 6 2 4 2 2" xfId="30713"/>
    <cellStyle name="Обычный 4 6 2 4 2 2 2" xfId="30714"/>
    <cellStyle name="Обычный 4 6 2 4 2 2 2 2" xfId="30715"/>
    <cellStyle name="Обычный 4 6 2 4 2 2 3" xfId="30716"/>
    <cellStyle name="Обычный 4 6 2 4 2 2 4" xfId="30717"/>
    <cellStyle name="Обычный 4 6 2 4 2 3" xfId="30718"/>
    <cellStyle name="Обычный 4 6 2 4 2 3 2" xfId="30719"/>
    <cellStyle name="Обычный 4 6 2 4 2 3 3" xfId="30720"/>
    <cellStyle name="Обычный 4 6 2 4 2 4" xfId="30721"/>
    <cellStyle name="Обычный 4 6 2 4 2 4 2" xfId="30722"/>
    <cellStyle name="Обычный 4 6 2 4 2 4 3" xfId="30723"/>
    <cellStyle name="Обычный 4 6 2 4 2 5" xfId="30724"/>
    <cellStyle name="Обычный 4 6 2 4 2 5 2" xfId="30725"/>
    <cellStyle name="Обычный 4 6 2 4 2 5 3" xfId="30726"/>
    <cellStyle name="Обычный 4 6 2 4 2 6" xfId="30727"/>
    <cellStyle name="Обычный 4 6 2 4 2 6 2" xfId="30728"/>
    <cellStyle name="Обычный 4 6 2 4 2 7" xfId="30729"/>
    <cellStyle name="Обычный 4 6 2 4 2 8" xfId="30730"/>
    <cellStyle name="Обычный 4 6 2 4 3" xfId="30731"/>
    <cellStyle name="Обычный 4 6 2 4 3 2" xfId="30732"/>
    <cellStyle name="Обычный 4 6 2 4 3 2 2" xfId="30733"/>
    <cellStyle name="Обычный 4 6 2 4 3 2 2 2" xfId="30734"/>
    <cellStyle name="Обычный 4 6 2 4 3 2 3" xfId="30735"/>
    <cellStyle name="Обычный 4 6 2 4 3 2 4" xfId="30736"/>
    <cellStyle name="Обычный 4 6 2 4 3 3" xfId="30737"/>
    <cellStyle name="Обычный 4 6 2 4 3 3 2" xfId="30738"/>
    <cellStyle name="Обычный 4 6 2 4 3 3 3" xfId="30739"/>
    <cellStyle name="Обычный 4 6 2 4 3 4" xfId="30740"/>
    <cellStyle name="Обычный 4 6 2 4 3 4 2" xfId="30741"/>
    <cellStyle name="Обычный 4 6 2 4 3 4 3" xfId="30742"/>
    <cellStyle name="Обычный 4 6 2 4 3 5" xfId="30743"/>
    <cellStyle name="Обычный 4 6 2 4 3 5 2" xfId="30744"/>
    <cellStyle name="Обычный 4 6 2 4 3 5 3" xfId="30745"/>
    <cellStyle name="Обычный 4 6 2 4 3 6" xfId="30746"/>
    <cellStyle name="Обычный 4 6 2 4 3 6 2" xfId="30747"/>
    <cellStyle name="Обычный 4 6 2 4 3 7" xfId="30748"/>
    <cellStyle name="Обычный 4 6 2 4 3 8" xfId="30749"/>
    <cellStyle name="Обычный 4 6 2 4 4" xfId="30750"/>
    <cellStyle name="Обычный 4 6 2 4 4 2" xfId="30751"/>
    <cellStyle name="Обычный 4 6 2 4 4 2 2" xfId="30752"/>
    <cellStyle name="Обычный 4 6 2 4 4 2 3" xfId="30753"/>
    <cellStyle name="Обычный 4 6 2 4 4 3" xfId="30754"/>
    <cellStyle name="Обычный 4 6 2 4 4 3 2" xfId="30755"/>
    <cellStyle name="Обычный 4 6 2 4 4 3 3" xfId="30756"/>
    <cellStyle name="Обычный 4 6 2 4 4 4" xfId="30757"/>
    <cellStyle name="Обычный 4 6 2 4 4 4 2" xfId="30758"/>
    <cellStyle name="Обычный 4 6 2 4 4 4 3" xfId="30759"/>
    <cellStyle name="Обычный 4 6 2 4 4 5" xfId="30760"/>
    <cellStyle name="Обычный 4 6 2 4 4 5 2" xfId="30761"/>
    <cellStyle name="Обычный 4 6 2 4 4 6" xfId="30762"/>
    <cellStyle name="Обычный 4 6 2 4 4 7" xfId="30763"/>
    <cellStyle name="Обычный 4 6 2 4 5" xfId="30764"/>
    <cellStyle name="Обычный 4 6 2 4 5 2" xfId="30765"/>
    <cellStyle name="Обычный 4 6 2 4 5 2 2" xfId="30766"/>
    <cellStyle name="Обычный 4 6 2 4 5 2 3" xfId="30767"/>
    <cellStyle name="Обычный 4 6 2 4 5 3" xfId="30768"/>
    <cellStyle name="Обычный 4 6 2 4 5 3 2" xfId="30769"/>
    <cellStyle name="Обычный 4 6 2 4 5 3 3" xfId="30770"/>
    <cellStyle name="Обычный 4 6 2 4 5 4" xfId="30771"/>
    <cellStyle name="Обычный 4 6 2 4 5 4 2" xfId="30772"/>
    <cellStyle name="Обычный 4 6 2 4 5 4 3" xfId="30773"/>
    <cellStyle name="Обычный 4 6 2 4 5 5" xfId="30774"/>
    <cellStyle name="Обычный 4 6 2 4 5 5 2" xfId="30775"/>
    <cellStyle name="Обычный 4 6 2 4 5 6" xfId="30776"/>
    <cellStyle name="Обычный 4 6 2 4 5 7" xfId="30777"/>
    <cellStyle name="Обычный 4 6 2 4 6" xfId="30778"/>
    <cellStyle name="Обычный 4 6 2 4 6 2" xfId="30779"/>
    <cellStyle name="Обычный 4 6 2 4 6 2 2" xfId="30780"/>
    <cellStyle name="Обычный 4 6 2 4 6 2 3" xfId="30781"/>
    <cellStyle name="Обычный 4 6 2 4 6 3" xfId="30782"/>
    <cellStyle name="Обычный 4 6 2 4 6 3 2" xfId="30783"/>
    <cellStyle name="Обычный 4 6 2 4 6 3 3" xfId="30784"/>
    <cellStyle name="Обычный 4 6 2 4 6 4" xfId="30785"/>
    <cellStyle name="Обычный 4 6 2 4 6 4 2" xfId="30786"/>
    <cellStyle name="Обычный 4 6 2 4 6 5" xfId="30787"/>
    <cellStyle name="Обычный 4 6 2 4 6 5 2" xfId="30788"/>
    <cellStyle name="Обычный 4 6 2 4 6 6" xfId="30789"/>
    <cellStyle name="Обычный 4 6 2 4 6 7" xfId="30790"/>
    <cellStyle name="Обычный 4 6 2 4 7" xfId="30791"/>
    <cellStyle name="Обычный 4 6 2 4 7 2" xfId="30792"/>
    <cellStyle name="Обычный 4 6 2 4 7 3" xfId="30793"/>
    <cellStyle name="Обычный 4 6 2 4 8" xfId="30794"/>
    <cellStyle name="Обычный 4 6 2 4 8 2" xfId="30795"/>
    <cellStyle name="Обычный 4 6 2 4 8 3" xfId="30796"/>
    <cellStyle name="Обычный 4 6 2 4 9" xfId="30797"/>
    <cellStyle name="Обычный 4 6 2 4 9 2" xfId="30798"/>
    <cellStyle name="Обычный 4 6 2 4 9 3" xfId="30799"/>
    <cellStyle name="Обычный 4 6 2 5" xfId="30800"/>
    <cellStyle name="Обычный 4 6 2 5 2" xfId="30801"/>
    <cellStyle name="Обычный 4 6 2 5 2 2" xfId="30802"/>
    <cellStyle name="Обычный 4 6 2 5 2 2 2" xfId="30803"/>
    <cellStyle name="Обычный 4 6 2 5 2 2 3" xfId="30804"/>
    <cellStyle name="Обычный 4 6 2 5 2 3" xfId="30805"/>
    <cellStyle name="Обычный 4 6 2 5 2 3 2" xfId="30806"/>
    <cellStyle name="Обычный 4 6 2 5 2 3 3" xfId="30807"/>
    <cellStyle name="Обычный 4 6 2 5 2 4" xfId="30808"/>
    <cellStyle name="Обычный 4 6 2 5 2 4 2" xfId="30809"/>
    <cellStyle name="Обычный 4 6 2 5 2 4 3" xfId="30810"/>
    <cellStyle name="Обычный 4 6 2 5 2 5" xfId="30811"/>
    <cellStyle name="Обычный 4 6 2 5 2 5 2" xfId="30812"/>
    <cellStyle name="Обычный 4 6 2 5 2 6" xfId="30813"/>
    <cellStyle name="Обычный 4 6 2 5 2 7" xfId="30814"/>
    <cellStyle name="Обычный 4 6 2 5 3" xfId="30815"/>
    <cellStyle name="Обычный 4 6 2 5 3 2" xfId="30816"/>
    <cellStyle name="Обычный 4 6 2 5 3 2 2" xfId="30817"/>
    <cellStyle name="Обычный 4 6 2 5 3 3" xfId="30818"/>
    <cellStyle name="Обычный 4 6 2 5 3 4" xfId="30819"/>
    <cellStyle name="Обычный 4 6 2 5 4" xfId="30820"/>
    <cellStyle name="Обычный 4 6 2 5 4 2" xfId="30821"/>
    <cellStyle name="Обычный 4 6 2 5 4 3" xfId="30822"/>
    <cellStyle name="Обычный 4 6 2 5 5" xfId="30823"/>
    <cellStyle name="Обычный 4 6 2 5 5 2" xfId="30824"/>
    <cellStyle name="Обычный 4 6 2 5 5 3" xfId="30825"/>
    <cellStyle name="Обычный 4 6 2 5 6" xfId="30826"/>
    <cellStyle name="Обычный 4 6 2 5 6 2" xfId="30827"/>
    <cellStyle name="Обычный 4 6 2 5 6 3" xfId="30828"/>
    <cellStyle name="Обычный 4 6 2 5 7" xfId="30829"/>
    <cellStyle name="Обычный 4 6 2 5 7 2" xfId="30830"/>
    <cellStyle name="Обычный 4 6 2 5 8" xfId="30831"/>
    <cellStyle name="Обычный 4 6 2 5 9" xfId="30832"/>
    <cellStyle name="Обычный 4 6 2 6" xfId="30833"/>
    <cellStyle name="Обычный 4 6 2 6 2" xfId="30834"/>
    <cellStyle name="Обычный 4 6 2 6 2 2" xfId="30835"/>
    <cellStyle name="Обычный 4 6 2 6 2 2 2" xfId="30836"/>
    <cellStyle name="Обычный 4 6 2 6 2 3" xfId="30837"/>
    <cellStyle name="Обычный 4 6 2 6 2 4" xfId="30838"/>
    <cellStyle name="Обычный 4 6 2 6 3" xfId="30839"/>
    <cellStyle name="Обычный 4 6 2 6 3 2" xfId="30840"/>
    <cellStyle name="Обычный 4 6 2 6 3 3" xfId="30841"/>
    <cellStyle name="Обычный 4 6 2 6 4" xfId="30842"/>
    <cellStyle name="Обычный 4 6 2 6 4 2" xfId="30843"/>
    <cellStyle name="Обычный 4 6 2 6 4 3" xfId="30844"/>
    <cellStyle name="Обычный 4 6 2 6 5" xfId="30845"/>
    <cellStyle name="Обычный 4 6 2 6 5 2" xfId="30846"/>
    <cellStyle name="Обычный 4 6 2 6 5 3" xfId="30847"/>
    <cellStyle name="Обычный 4 6 2 6 6" xfId="30848"/>
    <cellStyle name="Обычный 4 6 2 6 6 2" xfId="30849"/>
    <cellStyle name="Обычный 4 6 2 6 7" xfId="30850"/>
    <cellStyle name="Обычный 4 6 2 6 8" xfId="30851"/>
    <cellStyle name="Обычный 4 6 2 7" xfId="30852"/>
    <cellStyle name="Обычный 4 6 2 7 2" xfId="30853"/>
    <cellStyle name="Обычный 4 6 2 7 2 2" xfId="30854"/>
    <cellStyle name="Обычный 4 6 2 7 2 2 2" xfId="30855"/>
    <cellStyle name="Обычный 4 6 2 7 2 3" xfId="30856"/>
    <cellStyle name="Обычный 4 6 2 7 2 4" xfId="30857"/>
    <cellStyle name="Обычный 4 6 2 7 3" xfId="30858"/>
    <cellStyle name="Обычный 4 6 2 7 3 2" xfId="30859"/>
    <cellStyle name="Обычный 4 6 2 7 3 3" xfId="30860"/>
    <cellStyle name="Обычный 4 6 2 7 4" xfId="30861"/>
    <cellStyle name="Обычный 4 6 2 7 4 2" xfId="30862"/>
    <cellStyle name="Обычный 4 6 2 7 4 3" xfId="30863"/>
    <cellStyle name="Обычный 4 6 2 7 5" xfId="30864"/>
    <cellStyle name="Обычный 4 6 2 7 5 2" xfId="30865"/>
    <cellStyle name="Обычный 4 6 2 7 5 3" xfId="30866"/>
    <cellStyle name="Обычный 4 6 2 7 6" xfId="30867"/>
    <cellStyle name="Обычный 4 6 2 7 6 2" xfId="30868"/>
    <cellStyle name="Обычный 4 6 2 7 7" xfId="30869"/>
    <cellStyle name="Обычный 4 6 2 7 8" xfId="30870"/>
    <cellStyle name="Обычный 4 6 2 8" xfId="30871"/>
    <cellStyle name="Обычный 4 6 2 8 2" xfId="30872"/>
    <cellStyle name="Обычный 4 6 2 8 2 2" xfId="30873"/>
    <cellStyle name="Обычный 4 6 2 8 2 3" xfId="30874"/>
    <cellStyle name="Обычный 4 6 2 8 3" xfId="30875"/>
    <cellStyle name="Обычный 4 6 2 8 3 2" xfId="30876"/>
    <cellStyle name="Обычный 4 6 2 8 3 3" xfId="30877"/>
    <cellStyle name="Обычный 4 6 2 8 4" xfId="30878"/>
    <cellStyle name="Обычный 4 6 2 8 4 2" xfId="30879"/>
    <cellStyle name="Обычный 4 6 2 8 4 3" xfId="30880"/>
    <cellStyle name="Обычный 4 6 2 8 5" xfId="30881"/>
    <cellStyle name="Обычный 4 6 2 8 5 2" xfId="30882"/>
    <cellStyle name="Обычный 4 6 2 8 6" xfId="30883"/>
    <cellStyle name="Обычный 4 6 2 8 7" xfId="30884"/>
    <cellStyle name="Обычный 4 6 2 9" xfId="30885"/>
    <cellStyle name="Обычный 4 6 2 9 2" xfId="30886"/>
    <cellStyle name="Обычный 4 6 2 9 2 2" xfId="30887"/>
    <cellStyle name="Обычный 4 6 2 9 2 3" xfId="30888"/>
    <cellStyle name="Обычный 4 6 2 9 3" xfId="30889"/>
    <cellStyle name="Обычный 4 6 2 9 3 2" xfId="30890"/>
    <cellStyle name="Обычный 4 6 2 9 3 3" xfId="30891"/>
    <cellStyle name="Обычный 4 6 2 9 4" xfId="30892"/>
    <cellStyle name="Обычный 4 6 2 9 4 2" xfId="30893"/>
    <cellStyle name="Обычный 4 6 2 9 4 3" xfId="30894"/>
    <cellStyle name="Обычный 4 6 2 9 5" xfId="30895"/>
    <cellStyle name="Обычный 4 6 2 9 5 2" xfId="30896"/>
    <cellStyle name="Обычный 4 6 2 9 6" xfId="30897"/>
    <cellStyle name="Обычный 4 6 2 9 7" xfId="30898"/>
    <cellStyle name="Обычный 4 6 20" xfId="30899"/>
    <cellStyle name="Обычный 4 6 20 2" xfId="30900"/>
    <cellStyle name="Обычный 4 6 20 3" xfId="30901"/>
    <cellStyle name="Обычный 4 6 21" xfId="30902"/>
    <cellStyle name="Обычный 4 6 21 2" xfId="30903"/>
    <cellStyle name="Обычный 4 6 22" xfId="30904"/>
    <cellStyle name="Обычный 4 6 23" xfId="30905"/>
    <cellStyle name="Обычный 4 6 24" xfId="30906"/>
    <cellStyle name="Обычный 4 6 25" xfId="30907"/>
    <cellStyle name="Обычный 4 6 26" xfId="30908"/>
    <cellStyle name="Обычный 4 6 3" xfId="30909"/>
    <cellStyle name="Обычный 4 6 3 10" xfId="30910"/>
    <cellStyle name="Обычный 4 6 3 10 2" xfId="30911"/>
    <cellStyle name="Обычный 4 6 3 10 2 2" xfId="30912"/>
    <cellStyle name="Обычный 4 6 3 10 2 3" xfId="30913"/>
    <cellStyle name="Обычный 4 6 3 10 3" xfId="30914"/>
    <cellStyle name="Обычный 4 6 3 10 3 2" xfId="30915"/>
    <cellStyle name="Обычный 4 6 3 10 3 3" xfId="30916"/>
    <cellStyle name="Обычный 4 6 3 10 4" xfId="30917"/>
    <cellStyle name="Обычный 4 6 3 10 4 2" xfId="30918"/>
    <cellStyle name="Обычный 4 6 3 10 4 3" xfId="30919"/>
    <cellStyle name="Обычный 4 6 3 10 5" xfId="30920"/>
    <cellStyle name="Обычный 4 6 3 10 5 2" xfId="30921"/>
    <cellStyle name="Обычный 4 6 3 10 6" xfId="30922"/>
    <cellStyle name="Обычный 4 6 3 10 7" xfId="30923"/>
    <cellStyle name="Обычный 4 6 3 11" xfId="30924"/>
    <cellStyle name="Обычный 4 6 3 11 2" xfId="30925"/>
    <cellStyle name="Обычный 4 6 3 11 2 2" xfId="30926"/>
    <cellStyle name="Обычный 4 6 3 11 2 3" xfId="30927"/>
    <cellStyle name="Обычный 4 6 3 11 3" xfId="30928"/>
    <cellStyle name="Обычный 4 6 3 11 3 2" xfId="30929"/>
    <cellStyle name="Обычный 4 6 3 11 3 3" xfId="30930"/>
    <cellStyle name="Обычный 4 6 3 11 4" xfId="30931"/>
    <cellStyle name="Обычный 4 6 3 11 4 2" xfId="30932"/>
    <cellStyle name="Обычный 4 6 3 11 4 3" xfId="30933"/>
    <cellStyle name="Обычный 4 6 3 11 5" xfId="30934"/>
    <cellStyle name="Обычный 4 6 3 11 5 2" xfId="30935"/>
    <cellStyle name="Обычный 4 6 3 11 6" xfId="30936"/>
    <cellStyle name="Обычный 4 6 3 11 7" xfId="30937"/>
    <cellStyle name="Обычный 4 6 3 12" xfId="30938"/>
    <cellStyle name="Обычный 4 6 3 12 2" xfId="30939"/>
    <cellStyle name="Обычный 4 6 3 12 3" xfId="30940"/>
    <cellStyle name="Обычный 4 6 3 13" xfId="30941"/>
    <cellStyle name="Обычный 4 6 3 13 2" xfId="30942"/>
    <cellStyle name="Обычный 4 6 3 13 3" xfId="30943"/>
    <cellStyle name="Обычный 4 6 3 14" xfId="30944"/>
    <cellStyle name="Обычный 4 6 3 14 2" xfId="30945"/>
    <cellStyle name="Обычный 4 6 3 14 3" xfId="30946"/>
    <cellStyle name="Обычный 4 6 3 15" xfId="30947"/>
    <cellStyle name="Обычный 4 6 3 15 2" xfId="30948"/>
    <cellStyle name="Обычный 4 6 3 16" xfId="30949"/>
    <cellStyle name="Обычный 4 6 3 17" xfId="30950"/>
    <cellStyle name="Обычный 4 6 3 2" xfId="30951"/>
    <cellStyle name="Обычный 4 6 3 2 10" xfId="30952"/>
    <cellStyle name="Обычный 4 6 3 2 10 2" xfId="30953"/>
    <cellStyle name="Обычный 4 6 3 2 10 2 2" xfId="30954"/>
    <cellStyle name="Обычный 4 6 3 2 10 2 3" xfId="30955"/>
    <cellStyle name="Обычный 4 6 3 2 10 3" xfId="30956"/>
    <cellStyle name="Обычный 4 6 3 2 10 3 2" xfId="30957"/>
    <cellStyle name="Обычный 4 6 3 2 10 3 3" xfId="30958"/>
    <cellStyle name="Обычный 4 6 3 2 10 4" xfId="30959"/>
    <cellStyle name="Обычный 4 6 3 2 10 4 2" xfId="30960"/>
    <cellStyle name="Обычный 4 6 3 2 10 5" xfId="30961"/>
    <cellStyle name="Обычный 4 6 3 2 10 5 2" xfId="30962"/>
    <cellStyle name="Обычный 4 6 3 2 10 6" xfId="30963"/>
    <cellStyle name="Обычный 4 6 3 2 10 7" xfId="30964"/>
    <cellStyle name="Обычный 4 6 3 2 11" xfId="30965"/>
    <cellStyle name="Обычный 4 6 3 2 11 2" xfId="30966"/>
    <cellStyle name="Обычный 4 6 3 2 11 3" xfId="30967"/>
    <cellStyle name="Обычный 4 6 3 2 12" xfId="30968"/>
    <cellStyle name="Обычный 4 6 3 2 12 2" xfId="30969"/>
    <cellStyle name="Обычный 4 6 3 2 12 3" xfId="30970"/>
    <cellStyle name="Обычный 4 6 3 2 13" xfId="30971"/>
    <cellStyle name="Обычный 4 6 3 2 13 2" xfId="30972"/>
    <cellStyle name="Обычный 4 6 3 2 13 3" xfId="30973"/>
    <cellStyle name="Обычный 4 6 3 2 14" xfId="30974"/>
    <cellStyle name="Обычный 4 6 3 2 14 2" xfId="30975"/>
    <cellStyle name="Обычный 4 6 3 2 15" xfId="30976"/>
    <cellStyle name="Обычный 4 6 3 2 16" xfId="30977"/>
    <cellStyle name="Обычный 4 6 3 2 2" xfId="30978"/>
    <cellStyle name="Обычный 4 6 3 2 2 10" xfId="30979"/>
    <cellStyle name="Обычный 4 6 3 2 2 10 2" xfId="30980"/>
    <cellStyle name="Обычный 4 6 3 2 2 10 3" xfId="30981"/>
    <cellStyle name="Обычный 4 6 3 2 2 11" xfId="30982"/>
    <cellStyle name="Обычный 4 6 3 2 2 11 2" xfId="30983"/>
    <cellStyle name="Обычный 4 6 3 2 2 12" xfId="30984"/>
    <cellStyle name="Обычный 4 6 3 2 2 13" xfId="30985"/>
    <cellStyle name="Обычный 4 6 3 2 2 2" xfId="30986"/>
    <cellStyle name="Обычный 4 6 3 2 2 2 2" xfId="30987"/>
    <cellStyle name="Обычный 4 6 3 2 2 2 2 2" xfId="30988"/>
    <cellStyle name="Обычный 4 6 3 2 2 2 2 2 2" xfId="30989"/>
    <cellStyle name="Обычный 4 6 3 2 2 2 2 3" xfId="30990"/>
    <cellStyle name="Обычный 4 6 3 2 2 2 2 4" xfId="30991"/>
    <cellStyle name="Обычный 4 6 3 2 2 2 3" xfId="30992"/>
    <cellStyle name="Обычный 4 6 3 2 2 2 3 2" xfId="30993"/>
    <cellStyle name="Обычный 4 6 3 2 2 2 3 3" xfId="30994"/>
    <cellStyle name="Обычный 4 6 3 2 2 2 4" xfId="30995"/>
    <cellStyle name="Обычный 4 6 3 2 2 2 4 2" xfId="30996"/>
    <cellStyle name="Обычный 4 6 3 2 2 2 4 3" xfId="30997"/>
    <cellStyle name="Обычный 4 6 3 2 2 2 5" xfId="30998"/>
    <cellStyle name="Обычный 4 6 3 2 2 2 5 2" xfId="30999"/>
    <cellStyle name="Обычный 4 6 3 2 2 2 5 3" xfId="31000"/>
    <cellStyle name="Обычный 4 6 3 2 2 2 6" xfId="31001"/>
    <cellStyle name="Обычный 4 6 3 2 2 2 6 2" xfId="31002"/>
    <cellStyle name="Обычный 4 6 3 2 2 2 7" xfId="31003"/>
    <cellStyle name="Обычный 4 6 3 2 2 2 8" xfId="31004"/>
    <cellStyle name="Обычный 4 6 3 2 2 3" xfId="31005"/>
    <cellStyle name="Обычный 4 6 3 2 2 3 2" xfId="31006"/>
    <cellStyle name="Обычный 4 6 3 2 2 3 2 2" xfId="31007"/>
    <cellStyle name="Обычный 4 6 3 2 2 3 2 2 2" xfId="31008"/>
    <cellStyle name="Обычный 4 6 3 2 2 3 2 3" xfId="31009"/>
    <cellStyle name="Обычный 4 6 3 2 2 3 2 4" xfId="31010"/>
    <cellStyle name="Обычный 4 6 3 2 2 3 3" xfId="31011"/>
    <cellStyle name="Обычный 4 6 3 2 2 3 3 2" xfId="31012"/>
    <cellStyle name="Обычный 4 6 3 2 2 3 3 3" xfId="31013"/>
    <cellStyle name="Обычный 4 6 3 2 2 3 4" xfId="31014"/>
    <cellStyle name="Обычный 4 6 3 2 2 3 4 2" xfId="31015"/>
    <cellStyle name="Обычный 4 6 3 2 2 3 4 3" xfId="31016"/>
    <cellStyle name="Обычный 4 6 3 2 2 3 5" xfId="31017"/>
    <cellStyle name="Обычный 4 6 3 2 2 3 5 2" xfId="31018"/>
    <cellStyle name="Обычный 4 6 3 2 2 3 5 3" xfId="31019"/>
    <cellStyle name="Обычный 4 6 3 2 2 3 6" xfId="31020"/>
    <cellStyle name="Обычный 4 6 3 2 2 3 6 2" xfId="31021"/>
    <cellStyle name="Обычный 4 6 3 2 2 3 7" xfId="31022"/>
    <cellStyle name="Обычный 4 6 3 2 2 3 8" xfId="31023"/>
    <cellStyle name="Обычный 4 6 3 2 2 4" xfId="31024"/>
    <cellStyle name="Обычный 4 6 3 2 2 4 2" xfId="31025"/>
    <cellStyle name="Обычный 4 6 3 2 2 4 2 2" xfId="31026"/>
    <cellStyle name="Обычный 4 6 3 2 2 4 2 3" xfId="31027"/>
    <cellStyle name="Обычный 4 6 3 2 2 4 3" xfId="31028"/>
    <cellStyle name="Обычный 4 6 3 2 2 4 3 2" xfId="31029"/>
    <cellStyle name="Обычный 4 6 3 2 2 4 3 3" xfId="31030"/>
    <cellStyle name="Обычный 4 6 3 2 2 4 4" xfId="31031"/>
    <cellStyle name="Обычный 4 6 3 2 2 4 4 2" xfId="31032"/>
    <cellStyle name="Обычный 4 6 3 2 2 4 4 3" xfId="31033"/>
    <cellStyle name="Обычный 4 6 3 2 2 4 5" xfId="31034"/>
    <cellStyle name="Обычный 4 6 3 2 2 4 5 2" xfId="31035"/>
    <cellStyle name="Обычный 4 6 3 2 2 4 6" xfId="31036"/>
    <cellStyle name="Обычный 4 6 3 2 2 4 7" xfId="31037"/>
    <cellStyle name="Обычный 4 6 3 2 2 5" xfId="31038"/>
    <cellStyle name="Обычный 4 6 3 2 2 5 2" xfId="31039"/>
    <cellStyle name="Обычный 4 6 3 2 2 5 2 2" xfId="31040"/>
    <cellStyle name="Обычный 4 6 3 2 2 5 2 3" xfId="31041"/>
    <cellStyle name="Обычный 4 6 3 2 2 5 3" xfId="31042"/>
    <cellStyle name="Обычный 4 6 3 2 2 5 3 2" xfId="31043"/>
    <cellStyle name="Обычный 4 6 3 2 2 5 3 3" xfId="31044"/>
    <cellStyle name="Обычный 4 6 3 2 2 5 4" xfId="31045"/>
    <cellStyle name="Обычный 4 6 3 2 2 5 4 2" xfId="31046"/>
    <cellStyle name="Обычный 4 6 3 2 2 5 4 3" xfId="31047"/>
    <cellStyle name="Обычный 4 6 3 2 2 5 5" xfId="31048"/>
    <cellStyle name="Обычный 4 6 3 2 2 5 5 2" xfId="31049"/>
    <cellStyle name="Обычный 4 6 3 2 2 5 6" xfId="31050"/>
    <cellStyle name="Обычный 4 6 3 2 2 5 7" xfId="31051"/>
    <cellStyle name="Обычный 4 6 3 2 2 6" xfId="31052"/>
    <cellStyle name="Обычный 4 6 3 2 2 6 2" xfId="31053"/>
    <cellStyle name="Обычный 4 6 3 2 2 6 2 2" xfId="31054"/>
    <cellStyle name="Обычный 4 6 3 2 2 6 2 3" xfId="31055"/>
    <cellStyle name="Обычный 4 6 3 2 2 6 3" xfId="31056"/>
    <cellStyle name="Обычный 4 6 3 2 2 6 3 2" xfId="31057"/>
    <cellStyle name="Обычный 4 6 3 2 2 6 3 3" xfId="31058"/>
    <cellStyle name="Обычный 4 6 3 2 2 6 4" xfId="31059"/>
    <cellStyle name="Обычный 4 6 3 2 2 6 4 2" xfId="31060"/>
    <cellStyle name="Обычный 4 6 3 2 2 6 4 3" xfId="31061"/>
    <cellStyle name="Обычный 4 6 3 2 2 6 5" xfId="31062"/>
    <cellStyle name="Обычный 4 6 3 2 2 6 5 2" xfId="31063"/>
    <cellStyle name="Обычный 4 6 3 2 2 6 6" xfId="31064"/>
    <cellStyle name="Обычный 4 6 3 2 2 6 7" xfId="31065"/>
    <cellStyle name="Обычный 4 6 3 2 2 7" xfId="31066"/>
    <cellStyle name="Обычный 4 6 3 2 2 7 2" xfId="31067"/>
    <cellStyle name="Обычный 4 6 3 2 2 7 2 2" xfId="31068"/>
    <cellStyle name="Обычный 4 6 3 2 2 7 2 3" xfId="31069"/>
    <cellStyle name="Обычный 4 6 3 2 2 7 3" xfId="31070"/>
    <cellStyle name="Обычный 4 6 3 2 2 7 3 2" xfId="31071"/>
    <cellStyle name="Обычный 4 6 3 2 2 7 3 3" xfId="31072"/>
    <cellStyle name="Обычный 4 6 3 2 2 7 4" xfId="31073"/>
    <cellStyle name="Обычный 4 6 3 2 2 7 4 2" xfId="31074"/>
    <cellStyle name="Обычный 4 6 3 2 2 7 5" xfId="31075"/>
    <cellStyle name="Обычный 4 6 3 2 2 7 5 2" xfId="31076"/>
    <cellStyle name="Обычный 4 6 3 2 2 7 6" xfId="31077"/>
    <cellStyle name="Обычный 4 6 3 2 2 7 7" xfId="31078"/>
    <cellStyle name="Обычный 4 6 3 2 2 8" xfId="31079"/>
    <cellStyle name="Обычный 4 6 3 2 2 8 2" xfId="31080"/>
    <cellStyle name="Обычный 4 6 3 2 2 8 3" xfId="31081"/>
    <cellStyle name="Обычный 4 6 3 2 2 9" xfId="31082"/>
    <cellStyle name="Обычный 4 6 3 2 2 9 2" xfId="31083"/>
    <cellStyle name="Обычный 4 6 3 2 2 9 3" xfId="31084"/>
    <cellStyle name="Обычный 4 6 3 2 3" xfId="31085"/>
    <cellStyle name="Обычный 4 6 3 2 3 10" xfId="31086"/>
    <cellStyle name="Обычный 4 6 3 2 3 10 2" xfId="31087"/>
    <cellStyle name="Обычный 4 6 3 2 3 11" xfId="31088"/>
    <cellStyle name="Обычный 4 6 3 2 3 12" xfId="31089"/>
    <cellStyle name="Обычный 4 6 3 2 3 2" xfId="31090"/>
    <cellStyle name="Обычный 4 6 3 2 3 2 2" xfId="31091"/>
    <cellStyle name="Обычный 4 6 3 2 3 2 2 2" xfId="31092"/>
    <cellStyle name="Обычный 4 6 3 2 3 2 2 2 2" xfId="31093"/>
    <cellStyle name="Обычный 4 6 3 2 3 2 2 3" xfId="31094"/>
    <cellStyle name="Обычный 4 6 3 2 3 2 2 4" xfId="31095"/>
    <cellStyle name="Обычный 4 6 3 2 3 2 3" xfId="31096"/>
    <cellStyle name="Обычный 4 6 3 2 3 2 3 2" xfId="31097"/>
    <cellStyle name="Обычный 4 6 3 2 3 2 3 3" xfId="31098"/>
    <cellStyle name="Обычный 4 6 3 2 3 2 4" xfId="31099"/>
    <cellStyle name="Обычный 4 6 3 2 3 2 4 2" xfId="31100"/>
    <cellStyle name="Обычный 4 6 3 2 3 2 4 3" xfId="31101"/>
    <cellStyle name="Обычный 4 6 3 2 3 2 5" xfId="31102"/>
    <cellStyle name="Обычный 4 6 3 2 3 2 5 2" xfId="31103"/>
    <cellStyle name="Обычный 4 6 3 2 3 2 5 3" xfId="31104"/>
    <cellStyle name="Обычный 4 6 3 2 3 2 6" xfId="31105"/>
    <cellStyle name="Обычный 4 6 3 2 3 2 6 2" xfId="31106"/>
    <cellStyle name="Обычный 4 6 3 2 3 2 7" xfId="31107"/>
    <cellStyle name="Обычный 4 6 3 2 3 2 8" xfId="31108"/>
    <cellStyle name="Обычный 4 6 3 2 3 3" xfId="31109"/>
    <cellStyle name="Обычный 4 6 3 2 3 3 2" xfId="31110"/>
    <cellStyle name="Обычный 4 6 3 2 3 3 2 2" xfId="31111"/>
    <cellStyle name="Обычный 4 6 3 2 3 3 2 2 2" xfId="31112"/>
    <cellStyle name="Обычный 4 6 3 2 3 3 2 3" xfId="31113"/>
    <cellStyle name="Обычный 4 6 3 2 3 3 2 4" xfId="31114"/>
    <cellStyle name="Обычный 4 6 3 2 3 3 3" xfId="31115"/>
    <cellStyle name="Обычный 4 6 3 2 3 3 3 2" xfId="31116"/>
    <cellStyle name="Обычный 4 6 3 2 3 3 3 3" xfId="31117"/>
    <cellStyle name="Обычный 4 6 3 2 3 3 4" xfId="31118"/>
    <cellStyle name="Обычный 4 6 3 2 3 3 4 2" xfId="31119"/>
    <cellStyle name="Обычный 4 6 3 2 3 3 4 3" xfId="31120"/>
    <cellStyle name="Обычный 4 6 3 2 3 3 5" xfId="31121"/>
    <cellStyle name="Обычный 4 6 3 2 3 3 5 2" xfId="31122"/>
    <cellStyle name="Обычный 4 6 3 2 3 3 5 3" xfId="31123"/>
    <cellStyle name="Обычный 4 6 3 2 3 3 6" xfId="31124"/>
    <cellStyle name="Обычный 4 6 3 2 3 3 6 2" xfId="31125"/>
    <cellStyle name="Обычный 4 6 3 2 3 3 7" xfId="31126"/>
    <cellStyle name="Обычный 4 6 3 2 3 3 8" xfId="31127"/>
    <cellStyle name="Обычный 4 6 3 2 3 4" xfId="31128"/>
    <cellStyle name="Обычный 4 6 3 2 3 4 2" xfId="31129"/>
    <cellStyle name="Обычный 4 6 3 2 3 4 2 2" xfId="31130"/>
    <cellStyle name="Обычный 4 6 3 2 3 4 2 3" xfId="31131"/>
    <cellStyle name="Обычный 4 6 3 2 3 4 3" xfId="31132"/>
    <cellStyle name="Обычный 4 6 3 2 3 4 3 2" xfId="31133"/>
    <cellStyle name="Обычный 4 6 3 2 3 4 3 3" xfId="31134"/>
    <cellStyle name="Обычный 4 6 3 2 3 4 4" xfId="31135"/>
    <cellStyle name="Обычный 4 6 3 2 3 4 4 2" xfId="31136"/>
    <cellStyle name="Обычный 4 6 3 2 3 4 4 3" xfId="31137"/>
    <cellStyle name="Обычный 4 6 3 2 3 4 5" xfId="31138"/>
    <cellStyle name="Обычный 4 6 3 2 3 4 5 2" xfId="31139"/>
    <cellStyle name="Обычный 4 6 3 2 3 4 6" xfId="31140"/>
    <cellStyle name="Обычный 4 6 3 2 3 4 7" xfId="31141"/>
    <cellStyle name="Обычный 4 6 3 2 3 5" xfId="31142"/>
    <cellStyle name="Обычный 4 6 3 2 3 5 2" xfId="31143"/>
    <cellStyle name="Обычный 4 6 3 2 3 5 2 2" xfId="31144"/>
    <cellStyle name="Обычный 4 6 3 2 3 5 2 3" xfId="31145"/>
    <cellStyle name="Обычный 4 6 3 2 3 5 3" xfId="31146"/>
    <cellStyle name="Обычный 4 6 3 2 3 5 3 2" xfId="31147"/>
    <cellStyle name="Обычный 4 6 3 2 3 5 3 3" xfId="31148"/>
    <cellStyle name="Обычный 4 6 3 2 3 5 4" xfId="31149"/>
    <cellStyle name="Обычный 4 6 3 2 3 5 4 2" xfId="31150"/>
    <cellStyle name="Обычный 4 6 3 2 3 5 4 3" xfId="31151"/>
    <cellStyle name="Обычный 4 6 3 2 3 5 5" xfId="31152"/>
    <cellStyle name="Обычный 4 6 3 2 3 5 5 2" xfId="31153"/>
    <cellStyle name="Обычный 4 6 3 2 3 5 6" xfId="31154"/>
    <cellStyle name="Обычный 4 6 3 2 3 5 7" xfId="31155"/>
    <cellStyle name="Обычный 4 6 3 2 3 6" xfId="31156"/>
    <cellStyle name="Обычный 4 6 3 2 3 6 2" xfId="31157"/>
    <cellStyle name="Обычный 4 6 3 2 3 6 2 2" xfId="31158"/>
    <cellStyle name="Обычный 4 6 3 2 3 6 2 3" xfId="31159"/>
    <cellStyle name="Обычный 4 6 3 2 3 6 3" xfId="31160"/>
    <cellStyle name="Обычный 4 6 3 2 3 6 3 2" xfId="31161"/>
    <cellStyle name="Обычный 4 6 3 2 3 6 3 3" xfId="31162"/>
    <cellStyle name="Обычный 4 6 3 2 3 6 4" xfId="31163"/>
    <cellStyle name="Обычный 4 6 3 2 3 6 4 2" xfId="31164"/>
    <cellStyle name="Обычный 4 6 3 2 3 6 5" xfId="31165"/>
    <cellStyle name="Обычный 4 6 3 2 3 6 5 2" xfId="31166"/>
    <cellStyle name="Обычный 4 6 3 2 3 6 6" xfId="31167"/>
    <cellStyle name="Обычный 4 6 3 2 3 6 7" xfId="31168"/>
    <cellStyle name="Обычный 4 6 3 2 3 7" xfId="31169"/>
    <cellStyle name="Обычный 4 6 3 2 3 7 2" xfId="31170"/>
    <cellStyle name="Обычный 4 6 3 2 3 7 3" xfId="31171"/>
    <cellStyle name="Обычный 4 6 3 2 3 8" xfId="31172"/>
    <cellStyle name="Обычный 4 6 3 2 3 8 2" xfId="31173"/>
    <cellStyle name="Обычный 4 6 3 2 3 8 3" xfId="31174"/>
    <cellStyle name="Обычный 4 6 3 2 3 9" xfId="31175"/>
    <cellStyle name="Обычный 4 6 3 2 3 9 2" xfId="31176"/>
    <cellStyle name="Обычный 4 6 3 2 3 9 3" xfId="31177"/>
    <cellStyle name="Обычный 4 6 3 2 4" xfId="31178"/>
    <cellStyle name="Обычный 4 6 3 2 4 2" xfId="31179"/>
    <cellStyle name="Обычный 4 6 3 2 4 2 2" xfId="31180"/>
    <cellStyle name="Обычный 4 6 3 2 4 2 2 2" xfId="31181"/>
    <cellStyle name="Обычный 4 6 3 2 4 2 2 3" xfId="31182"/>
    <cellStyle name="Обычный 4 6 3 2 4 2 3" xfId="31183"/>
    <cellStyle name="Обычный 4 6 3 2 4 2 3 2" xfId="31184"/>
    <cellStyle name="Обычный 4 6 3 2 4 2 3 3" xfId="31185"/>
    <cellStyle name="Обычный 4 6 3 2 4 2 4" xfId="31186"/>
    <cellStyle name="Обычный 4 6 3 2 4 2 4 2" xfId="31187"/>
    <cellStyle name="Обычный 4 6 3 2 4 2 4 3" xfId="31188"/>
    <cellStyle name="Обычный 4 6 3 2 4 2 5" xfId="31189"/>
    <cellStyle name="Обычный 4 6 3 2 4 2 5 2" xfId="31190"/>
    <cellStyle name="Обычный 4 6 3 2 4 2 6" xfId="31191"/>
    <cellStyle name="Обычный 4 6 3 2 4 2 7" xfId="31192"/>
    <cellStyle name="Обычный 4 6 3 2 4 3" xfId="31193"/>
    <cellStyle name="Обычный 4 6 3 2 4 3 2" xfId="31194"/>
    <cellStyle name="Обычный 4 6 3 2 4 3 2 2" xfId="31195"/>
    <cellStyle name="Обычный 4 6 3 2 4 3 3" xfId="31196"/>
    <cellStyle name="Обычный 4 6 3 2 4 3 4" xfId="31197"/>
    <cellStyle name="Обычный 4 6 3 2 4 4" xfId="31198"/>
    <cellStyle name="Обычный 4 6 3 2 4 4 2" xfId="31199"/>
    <cellStyle name="Обычный 4 6 3 2 4 4 3" xfId="31200"/>
    <cellStyle name="Обычный 4 6 3 2 4 5" xfId="31201"/>
    <cellStyle name="Обычный 4 6 3 2 4 5 2" xfId="31202"/>
    <cellStyle name="Обычный 4 6 3 2 4 5 3" xfId="31203"/>
    <cellStyle name="Обычный 4 6 3 2 4 6" xfId="31204"/>
    <cellStyle name="Обычный 4 6 3 2 4 6 2" xfId="31205"/>
    <cellStyle name="Обычный 4 6 3 2 4 6 3" xfId="31206"/>
    <cellStyle name="Обычный 4 6 3 2 4 7" xfId="31207"/>
    <cellStyle name="Обычный 4 6 3 2 4 7 2" xfId="31208"/>
    <cellStyle name="Обычный 4 6 3 2 4 8" xfId="31209"/>
    <cellStyle name="Обычный 4 6 3 2 4 9" xfId="31210"/>
    <cellStyle name="Обычный 4 6 3 2 5" xfId="31211"/>
    <cellStyle name="Обычный 4 6 3 2 5 2" xfId="31212"/>
    <cellStyle name="Обычный 4 6 3 2 5 2 2" xfId="31213"/>
    <cellStyle name="Обычный 4 6 3 2 5 2 2 2" xfId="31214"/>
    <cellStyle name="Обычный 4 6 3 2 5 2 3" xfId="31215"/>
    <cellStyle name="Обычный 4 6 3 2 5 2 4" xfId="31216"/>
    <cellStyle name="Обычный 4 6 3 2 5 3" xfId="31217"/>
    <cellStyle name="Обычный 4 6 3 2 5 3 2" xfId="31218"/>
    <cellStyle name="Обычный 4 6 3 2 5 3 3" xfId="31219"/>
    <cellStyle name="Обычный 4 6 3 2 5 4" xfId="31220"/>
    <cellStyle name="Обычный 4 6 3 2 5 4 2" xfId="31221"/>
    <cellStyle name="Обычный 4 6 3 2 5 4 3" xfId="31222"/>
    <cellStyle name="Обычный 4 6 3 2 5 5" xfId="31223"/>
    <cellStyle name="Обычный 4 6 3 2 5 5 2" xfId="31224"/>
    <cellStyle name="Обычный 4 6 3 2 5 5 3" xfId="31225"/>
    <cellStyle name="Обычный 4 6 3 2 5 6" xfId="31226"/>
    <cellStyle name="Обычный 4 6 3 2 5 6 2" xfId="31227"/>
    <cellStyle name="Обычный 4 6 3 2 5 7" xfId="31228"/>
    <cellStyle name="Обычный 4 6 3 2 5 8" xfId="31229"/>
    <cellStyle name="Обычный 4 6 3 2 6" xfId="31230"/>
    <cellStyle name="Обычный 4 6 3 2 6 2" xfId="31231"/>
    <cellStyle name="Обычный 4 6 3 2 6 2 2" xfId="31232"/>
    <cellStyle name="Обычный 4 6 3 2 6 2 3" xfId="31233"/>
    <cellStyle name="Обычный 4 6 3 2 6 3" xfId="31234"/>
    <cellStyle name="Обычный 4 6 3 2 6 3 2" xfId="31235"/>
    <cellStyle name="Обычный 4 6 3 2 6 3 3" xfId="31236"/>
    <cellStyle name="Обычный 4 6 3 2 6 4" xfId="31237"/>
    <cellStyle name="Обычный 4 6 3 2 6 4 2" xfId="31238"/>
    <cellStyle name="Обычный 4 6 3 2 6 4 3" xfId="31239"/>
    <cellStyle name="Обычный 4 6 3 2 6 5" xfId="31240"/>
    <cellStyle name="Обычный 4 6 3 2 6 5 2" xfId="31241"/>
    <cellStyle name="Обычный 4 6 3 2 6 6" xfId="31242"/>
    <cellStyle name="Обычный 4 6 3 2 6 7" xfId="31243"/>
    <cellStyle name="Обычный 4 6 3 2 7" xfId="31244"/>
    <cellStyle name="Обычный 4 6 3 2 7 2" xfId="31245"/>
    <cellStyle name="Обычный 4 6 3 2 7 2 2" xfId="31246"/>
    <cellStyle name="Обычный 4 6 3 2 7 2 3" xfId="31247"/>
    <cellStyle name="Обычный 4 6 3 2 7 3" xfId="31248"/>
    <cellStyle name="Обычный 4 6 3 2 7 3 2" xfId="31249"/>
    <cellStyle name="Обычный 4 6 3 2 7 3 3" xfId="31250"/>
    <cellStyle name="Обычный 4 6 3 2 7 4" xfId="31251"/>
    <cellStyle name="Обычный 4 6 3 2 7 4 2" xfId="31252"/>
    <cellStyle name="Обычный 4 6 3 2 7 4 3" xfId="31253"/>
    <cellStyle name="Обычный 4 6 3 2 7 5" xfId="31254"/>
    <cellStyle name="Обычный 4 6 3 2 7 5 2" xfId="31255"/>
    <cellStyle name="Обычный 4 6 3 2 7 6" xfId="31256"/>
    <cellStyle name="Обычный 4 6 3 2 7 7" xfId="31257"/>
    <cellStyle name="Обычный 4 6 3 2 8" xfId="31258"/>
    <cellStyle name="Обычный 4 6 3 2 8 2" xfId="31259"/>
    <cellStyle name="Обычный 4 6 3 2 8 2 2" xfId="31260"/>
    <cellStyle name="Обычный 4 6 3 2 8 2 3" xfId="31261"/>
    <cellStyle name="Обычный 4 6 3 2 8 3" xfId="31262"/>
    <cellStyle name="Обычный 4 6 3 2 8 3 2" xfId="31263"/>
    <cellStyle name="Обычный 4 6 3 2 8 3 3" xfId="31264"/>
    <cellStyle name="Обычный 4 6 3 2 8 4" xfId="31265"/>
    <cellStyle name="Обычный 4 6 3 2 8 4 2" xfId="31266"/>
    <cellStyle name="Обычный 4 6 3 2 8 4 3" xfId="31267"/>
    <cellStyle name="Обычный 4 6 3 2 8 5" xfId="31268"/>
    <cellStyle name="Обычный 4 6 3 2 8 5 2" xfId="31269"/>
    <cellStyle name="Обычный 4 6 3 2 8 6" xfId="31270"/>
    <cellStyle name="Обычный 4 6 3 2 8 7" xfId="31271"/>
    <cellStyle name="Обычный 4 6 3 2 9" xfId="31272"/>
    <cellStyle name="Обычный 4 6 3 2 9 2" xfId="31273"/>
    <cellStyle name="Обычный 4 6 3 2 9 2 2" xfId="31274"/>
    <cellStyle name="Обычный 4 6 3 2 9 2 3" xfId="31275"/>
    <cellStyle name="Обычный 4 6 3 2 9 3" xfId="31276"/>
    <cellStyle name="Обычный 4 6 3 2 9 3 2" xfId="31277"/>
    <cellStyle name="Обычный 4 6 3 2 9 3 3" xfId="31278"/>
    <cellStyle name="Обычный 4 6 3 2 9 4" xfId="31279"/>
    <cellStyle name="Обычный 4 6 3 2 9 4 2" xfId="31280"/>
    <cellStyle name="Обычный 4 6 3 2 9 4 3" xfId="31281"/>
    <cellStyle name="Обычный 4 6 3 2 9 5" xfId="31282"/>
    <cellStyle name="Обычный 4 6 3 2 9 5 2" xfId="31283"/>
    <cellStyle name="Обычный 4 6 3 2 9 6" xfId="31284"/>
    <cellStyle name="Обычный 4 6 3 2 9 7" xfId="31285"/>
    <cellStyle name="Обычный 4 6 3 3" xfId="31286"/>
    <cellStyle name="Обычный 4 6 3 3 10" xfId="31287"/>
    <cellStyle name="Обычный 4 6 3 3 10 2" xfId="31288"/>
    <cellStyle name="Обычный 4 6 3 3 10 3" xfId="31289"/>
    <cellStyle name="Обычный 4 6 3 3 11" xfId="31290"/>
    <cellStyle name="Обычный 4 6 3 3 11 2" xfId="31291"/>
    <cellStyle name="Обычный 4 6 3 3 12" xfId="31292"/>
    <cellStyle name="Обычный 4 6 3 3 13" xfId="31293"/>
    <cellStyle name="Обычный 4 6 3 3 2" xfId="31294"/>
    <cellStyle name="Обычный 4 6 3 3 2 2" xfId="31295"/>
    <cellStyle name="Обычный 4 6 3 3 2 2 2" xfId="31296"/>
    <cellStyle name="Обычный 4 6 3 3 2 2 2 2" xfId="31297"/>
    <cellStyle name="Обычный 4 6 3 3 2 2 3" xfId="31298"/>
    <cellStyle name="Обычный 4 6 3 3 2 2 4" xfId="31299"/>
    <cellStyle name="Обычный 4 6 3 3 2 3" xfId="31300"/>
    <cellStyle name="Обычный 4 6 3 3 2 3 2" xfId="31301"/>
    <cellStyle name="Обычный 4 6 3 3 2 3 3" xfId="31302"/>
    <cellStyle name="Обычный 4 6 3 3 2 4" xfId="31303"/>
    <cellStyle name="Обычный 4 6 3 3 2 4 2" xfId="31304"/>
    <cellStyle name="Обычный 4 6 3 3 2 4 3" xfId="31305"/>
    <cellStyle name="Обычный 4 6 3 3 2 5" xfId="31306"/>
    <cellStyle name="Обычный 4 6 3 3 2 5 2" xfId="31307"/>
    <cellStyle name="Обычный 4 6 3 3 2 5 3" xfId="31308"/>
    <cellStyle name="Обычный 4 6 3 3 2 6" xfId="31309"/>
    <cellStyle name="Обычный 4 6 3 3 2 6 2" xfId="31310"/>
    <cellStyle name="Обычный 4 6 3 3 2 7" xfId="31311"/>
    <cellStyle name="Обычный 4 6 3 3 2 8" xfId="31312"/>
    <cellStyle name="Обычный 4 6 3 3 3" xfId="31313"/>
    <cellStyle name="Обычный 4 6 3 3 3 2" xfId="31314"/>
    <cellStyle name="Обычный 4 6 3 3 3 2 2" xfId="31315"/>
    <cellStyle name="Обычный 4 6 3 3 3 2 2 2" xfId="31316"/>
    <cellStyle name="Обычный 4 6 3 3 3 2 3" xfId="31317"/>
    <cellStyle name="Обычный 4 6 3 3 3 2 4" xfId="31318"/>
    <cellStyle name="Обычный 4 6 3 3 3 3" xfId="31319"/>
    <cellStyle name="Обычный 4 6 3 3 3 3 2" xfId="31320"/>
    <cellStyle name="Обычный 4 6 3 3 3 3 3" xfId="31321"/>
    <cellStyle name="Обычный 4 6 3 3 3 4" xfId="31322"/>
    <cellStyle name="Обычный 4 6 3 3 3 4 2" xfId="31323"/>
    <cellStyle name="Обычный 4 6 3 3 3 4 3" xfId="31324"/>
    <cellStyle name="Обычный 4 6 3 3 3 5" xfId="31325"/>
    <cellStyle name="Обычный 4 6 3 3 3 5 2" xfId="31326"/>
    <cellStyle name="Обычный 4 6 3 3 3 5 3" xfId="31327"/>
    <cellStyle name="Обычный 4 6 3 3 3 6" xfId="31328"/>
    <cellStyle name="Обычный 4 6 3 3 3 6 2" xfId="31329"/>
    <cellStyle name="Обычный 4 6 3 3 3 7" xfId="31330"/>
    <cellStyle name="Обычный 4 6 3 3 3 8" xfId="31331"/>
    <cellStyle name="Обычный 4 6 3 3 4" xfId="31332"/>
    <cellStyle name="Обычный 4 6 3 3 4 2" xfId="31333"/>
    <cellStyle name="Обычный 4 6 3 3 4 2 2" xfId="31334"/>
    <cellStyle name="Обычный 4 6 3 3 4 2 3" xfId="31335"/>
    <cellStyle name="Обычный 4 6 3 3 4 3" xfId="31336"/>
    <cellStyle name="Обычный 4 6 3 3 4 3 2" xfId="31337"/>
    <cellStyle name="Обычный 4 6 3 3 4 3 3" xfId="31338"/>
    <cellStyle name="Обычный 4 6 3 3 4 4" xfId="31339"/>
    <cellStyle name="Обычный 4 6 3 3 4 4 2" xfId="31340"/>
    <cellStyle name="Обычный 4 6 3 3 4 4 3" xfId="31341"/>
    <cellStyle name="Обычный 4 6 3 3 4 5" xfId="31342"/>
    <cellStyle name="Обычный 4 6 3 3 4 5 2" xfId="31343"/>
    <cellStyle name="Обычный 4 6 3 3 4 6" xfId="31344"/>
    <cellStyle name="Обычный 4 6 3 3 4 7" xfId="31345"/>
    <cellStyle name="Обычный 4 6 3 3 5" xfId="31346"/>
    <cellStyle name="Обычный 4 6 3 3 5 2" xfId="31347"/>
    <cellStyle name="Обычный 4 6 3 3 5 2 2" xfId="31348"/>
    <cellStyle name="Обычный 4 6 3 3 5 2 3" xfId="31349"/>
    <cellStyle name="Обычный 4 6 3 3 5 3" xfId="31350"/>
    <cellStyle name="Обычный 4 6 3 3 5 3 2" xfId="31351"/>
    <cellStyle name="Обычный 4 6 3 3 5 3 3" xfId="31352"/>
    <cellStyle name="Обычный 4 6 3 3 5 4" xfId="31353"/>
    <cellStyle name="Обычный 4 6 3 3 5 4 2" xfId="31354"/>
    <cellStyle name="Обычный 4 6 3 3 5 4 3" xfId="31355"/>
    <cellStyle name="Обычный 4 6 3 3 5 5" xfId="31356"/>
    <cellStyle name="Обычный 4 6 3 3 5 5 2" xfId="31357"/>
    <cellStyle name="Обычный 4 6 3 3 5 6" xfId="31358"/>
    <cellStyle name="Обычный 4 6 3 3 5 7" xfId="31359"/>
    <cellStyle name="Обычный 4 6 3 3 6" xfId="31360"/>
    <cellStyle name="Обычный 4 6 3 3 6 2" xfId="31361"/>
    <cellStyle name="Обычный 4 6 3 3 6 2 2" xfId="31362"/>
    <cellStyle name="Обычный 4 6 3 3 6 2 3" xfId="31363"/>
    <cellStyle name="Обычный 4 6 3 3 6 3" xfId="31364"/>
    <cellStyle name="Обычный 4 6 3 3 6 3 2" xfId="31365"/>
    <cellStyle name="Обычный 4 6 3 3 6 3 3" xfId="31366"/>
    <cellStyle name="Обычный 4 6 3 3 6 4" xfId="31367"/>
    <cellStyle name="Обычный 4 6 3 3 6 4 2" xfId="31368"/>
    <cellStyle name="Обычный 4 6 3 3 6 4 3" xfId="31369"/>
    <cellStyle name="Обычный 4 6 3 3 6 5" xfId="31370"/>
    <cellStyle name="Обычный 4 6 3 3 6 5 2" xfId="31371"/>
    <cellStyle name="Обычный 4 6 3 3 6 6" xfId="31372"/>
    <cellStyle name="Обычный 4 6 3 3 6 7" xfId="31373"/>
    <cellStyle name="Обычный 4 6 3 3 7" xfId="31374"/>
    <cellStyle name="Обычный 4 6 3 3 7 2" xfId="31375"/>
    <cellStyle name="Обычный 4 6 3 3 7 2 2" xfId="31376"/>
    <cellStyle name="Обычный 4 6 3 3 7 2 3" xfId="31377"/>
    <cellStyle name="Обычный 4 6 3 3 7 3" xfId="31378"/>
    <cellStyle name="Обычный 4 6 3 3 7 3 2" xfId="31379"/>
    <cellStyle name="Обычный 4 6 3 3 7 3 3" xfId="31380"/>
    <cellStyle name="Обычный 4 6 3 3 7 4" xfId="31381"/>
    <cellStyle name="Обычный 4 6 3 3 7 4 2" xfId="31382"/>
    <cellStyle name="Обычный 4 6 3 3 7 5" xfId="31383"/>
    <cellStyle name="Обычный 4 6 3 3 7 5 2" xfId="31384"/>
    <cellStyle name="Обычный 4 6 3 3 7 6" xfId="31385"/>
    <cellStyle name="Обычный 4 6 3 3 7 7" xfId="31386"/>
    <cellStyle name="Обычный 4 6 3 3 8" xfId="31387"/>
    <cellStyle name="Обычный 4 6 3 3 8 2" xfId="31388"/>
    <cellStyle name="Обычный 4 6 3 3 8 3" xfId="31389"/>
    <cellStyle name="Обычный 4 6 3 3 9" xfId="31390"/>
    <cellStyle name="Обычный 4 6 3 3 9 2" xfId="31391"/>
    <cellStyle name="Обычный 4 6 3 3 9 3" xfId="31392"/>
    <cellStyle name="Обычный 4 6 3 4" xfId="31393"/>
    <cellStyle name="Обычный 4 6 3 4 10" xfId="31394"/>
    <cellStyle name="Обычный 4 6 3 4 10 2" xfId="31395"/>
    <cellStyle name="Обычный 4 6 3 4 11" xfId="31396"/>
    <cellStyle name="Обычный 4 6 3 4 12" xfId="31397"/>
    <cellStyle name="Обычный 4 6 3 4 2" xfId="31398"/>
    <cellStyle name="Обычный 4 6 3 4 2 2" xfId="31399"/>
    <cellStyle name="Обычный 4 6 3 4 2 2 2" xfId="31400"/>
    <cellStyle name="Обычный 4 6 3 4 2 2 2 2" xfId="31401"/>
    <cellStyle name="Обычный 4 6 3 4 2 2 3" xfId="31402"/>
    <cellStyle name="Обычный 4 6 3 4 2 2 4" xfId="31403"/>
    <cellStyle name="Обычный 4 6 3 4 2 3" xfId="31404"/>
    <cellStyle name="Обычный 4 6 3 4 2 3 2" xfId="31405"/>
    <cellStyle name="Обычный 4 6 3 4 2 3 3" xfId="31406"/>
    <cellStyle name="Обычный 4 6 3 4 2 4" xfId="31407"/>
    <cellStyle name="Обычный 4 6 3 4 2 4 2" xfId="31408"/>
    <cellStyle name="Обычный 4 6 3 4 2 4 3" xfId="31409"/>
    <cellStyle name="Обычный 4 6 3 4 2 5" xfId="31410"/>
    <cellStyle name="Обычный 4 6 3 4 2 5 2" xfId="31411"/>
    <cellStyle name="Обычный 4 6 3 4 2 5 3" xfId="31412"/>
    <cellStyle name="Обычный 4 6 3 4 2 6" xfId="31413"/>
    <cellStyle name="Обычный 4 6 3 4 2 6 2" xfId="31414"/>
    <cellStyle name="Обычный 4 6 3 4 2 7" xfId="31415"/>
    <cellStyle name="Обычный 4 6 3 4 2 8" xfId="31416"/>
    <cellStyle name="Обычный 4 6 3 4 3" xfId="31417"/>
    <cellStyle name="Обычный 4 6 3 4 3 2" xfId="31418"/>
    <cellStyle name="Обычный 4 6 3 4 3 2 2" xfId="31419"/>
    <cellStyle name="Обычный 4 6 3 4 3 2 2 2" xfId="31420"/>
    <cellStyle name="Обычный 4 6 3 4 3 2 3" xfId="31421"/>
    <cellStyle name="Обычный 4 6 3 4 3 2 4" xfId="31422"/>
    <cellStyle name="Обычный 4 6 3 4 3 3" xfId="31423"/>
    <cellStyle name="Обычный 4 6 3 4 3 3 2" xfId="31424"/>
    <cellStyle name="Обычный 4 6 3 4 3 3 3" xfId="31425"/>
    <cellStyle name="Обычный 4 6 3 4 3 4" xfId="31426"/>
    <cellStyle name="Обычный 4 6 3 4 3 4 2" xfId="31427"/>
    <cellStyle name="Обычный 4 6 3 4 3 4 3" xfId="31428"/>
    <cellStyle name="Обычный 4 6 3 4 3 5" xfId="31429"/>
    <cellStyle name="Обычный 4 6 3 4 3 5 2" xfId="31430"/>
    <cellStyle name="Обычный 4 6 3 4 3 5 3" xfId="31431"/>
    <cellStyle name="Обычный 4 6 3 4 3 6" xfId="31432"/>
    <cellStyle name="Обычный 4 6 3 4 3 6 2" xfId="31433"/>
    <cellStyle name="Обычный 4 6 3 4 3 7" xfId="31434"/>
    <cellStyle name="Обычный 4 6 3 4 3 8" xfId="31435"/>
    <cellStyle name="Обычный 4 6 3 4 4" xfId="31436"/>
    <cellStyle name="Обычный 4 6 3 4 4 2" xfId="31437"/>
    <cellStyle name="Обычный 4 6 3 4 4 2 2" xfId="31438"/>
    <cellStyle name="Обычный 4 6 3 4 4 2 3" xfId="31439"/>
    <cellStyle name="Обычный 4 6 3 4 4 3" xfId="31440"/>
    <cellStyle name="Обычный 4 6 3 4 4 3 2" xfId="31441"/>
    <cellStyle name="Обычный 4 6 3 4 4 3 3" xfId="31442"/>
    <cellStyle name="Обычный 4 6 3 4 4 4" xfId="31443"/>
    <cellStyle name="Обычный 4 6 3 4 4 4 2" xfId="31444"/>
    <cellStyle name="Обычный 4 6 3 4 4 4 3" xfId="31445"/>
    <cellStyle name="Обычный 4 6 3 4 4 5" xfId="31446"/>
    <cellStyle name="Обычный 4 6 3 4 4 5 2" xfId="31447"/>
    <cellStyle name="Обычный 4 6 3 4 4 6" xfId="31448"/>
    <cellStyle name="Обычный 4 6 3 4 4 7" xfId="31449"/>
    <cellStyle name="Обычный 4 6 3 4 5" xfId="31450"/>
    <cellStyle name="Обычный 4 6 3 4 5 2" xfId="31451"/>
    <cellStyle name="Обычный 4 6 3 4 5 2 2" xfId="31452"/>
    <cellStyle name="Обычный 4 6 3 4 5 2 3" xfId="31453"/>
    <cellStyle name="Обычный 4 6 3 4 5 3" xfId="31454"/>
    <cellStyle name="Обычный 4 6 3 4 5 3 2" xfId="31455"/>
    <cellStyle name="Обычный 4 6 3 4 5 3 3" xfId="31456"/>
    <cellStyle name="Обычный 4 6 3 4 5 4" xfId="31457"/>
    <cellStyle name="Обычный 4 6 3 4 5 4 2" xfId="31458"/>
    <cellStyle name="Обычный 4 6 3 4 5 4 3" xfId="31459"/>
    <cellStyle name="Обычный 4 6 3 4 5 5" xfId="31460"/>
    <cellStyle name="Обычный 4 6 3 4 5 5 2" xfId="31461"/>
    <cellStyle name="Обычный 4 6 3 4 5 6" xfId="31462"/>
    <cellStyle name="Обычный 4 6 3 4 5 7" xfId="31463"/>
    <cellStyle name="Обычный 4 6 3 4 6" xfId="31464"/>
    <cellStyle name="Обычный 4 6 3 4 6 2" xfId="31465"/>
    <cellStyle name="Обычный 4 6 3 4 6 2 2" xfId="31466"/>
    <cellStyle name="Обычный 4 6 3 4 6 2 3" xfId="31467"/>
    <cellStyle name="Обычный 4 6 3 4 6 3" xfId="31468"/>
    <cellStyle name="Обычный 4 6 3 4 6 3 2" xfId="31469"/>
    <cellStyle name="Обычный 4 6 3 4 6 3 3" xfId="31470"/>
    <cellStyle name="Обычный 4 6 3 4 6 4" xfId="31471"/>
    <cellStyle name="Обычный 4 6 3 4 6 4 2" xfId="31472"/>
    <cellStyle name="Обычный 4 6 3 4 6 5" xfId="31473"/>
    <cellStyle name="Обычный 4 6 3 4 6 5 2" xfId="31474"/>
    <cellStyle name="Обычный 4 6 3 4 6 6" xfId="31475"/>
    <cellStyle name="Обычный 4 6 3 4 6 7" xfId="31476"/>
    <cellStyle name="Обычный 4 6 3 4 7" xfId="31477"/>
    <cellStyle name="Обычный 4 6 3 4 7 2" xfId="31478"/>
    <cellStyle name="Обычный 4 6 3 4 7 3" xfId="31479"/>
    <cellStyle name="Обычный 4 6 3 4 8" xfId="31480"/>
    <cellStyle name="Обычный 4 6 3 4 8 2" xfId="31481"/>
    <cellStyle name="Обычный 4 6 3 4 8 3" xfId="31482"/>
    <cellStyle name="Обычный 4 6 3 4 9" xfId="31483"/>
    <cellStyle name="Обычный 4 6 3 4 9 2" xfId="31484"/>
    <cellStyle name="Обычный 4 6 3 4 9 3" xfId="31485"/>
    <cellStyle name="Обычный 4 6 3 5" xfId="31486"/>
    <cellStyle name="Обычный 4 6 3 5 2" xfId="31487"/>
    <cellStyle name="Обычный 4 6 3 5 2 2" xfId="31488"/>
    <cellStyle name="Обычный 4 6 3 5 2 2 2" xfId="31489"/>
    <cellStyle name="Обычный 4 6 3 5 2 2 3" xfId="31490"/>
    <cellStyle name="Обычный 4 6 3 5 2 3" xfId="31491"/>
    <cellStyle name="Обычный 4 6 3 5 2 3 2" xfId="31492"/>
    <cellStyle name="Обычный 4 6 3 5 2 3 3" xfId="31493"/>
    <cellStyle name="Обычный 4 6 3 5 2 4" xfId="31494"/>
    <cellStyle name="Обычный 4 6 3 5 2 4 2" xfId="31495"/>
    <cellStyle name="Обычный 4 6 3 5 2 4 3" xfId="31496"/>
    <cellStyle name="Обычный 4 6 3 5 2 5" xfId="31497"/>
    <cellStyle name="Обычный 4 6 3 5 2 5 2" xfId="31498"/>
    <cellStyle name="Обычный 4 6 3 5 2 6" xfId="31499"/>
    <cellStyle name="Обычный 4 6 3 5 2 7" xfId="31500"/>
    <cellStyle name="Обычный 4 6 3 5 3" xfId="31501"/>
    <cellStyle name="Обычный 4 6 3 5 3 2" xfId="31502"/>
    <cellStyle name="Обычный 4 6 3 5 3 2 2" xfId="31503"/>
    <cellStyle name="Обычный 4 6 3 5 3 3" xfId="31504"/>
    <cellStyle name="Обычный 4 6 3 5 3 4" xfId="31505"/>
    <cellStyle name="Обычный 4 6 3 5 4" xfId="31506"/>
    <cellStyle name="Обычный 4 6 3 5 4 2" xfId="31507"/>
    <cellStyle name="Обычный 4 6 3 5 4 3" xfId="31508"/>
    <cellStyle name="Обычный 4 6 3 5 5" xfId="31509"/>
    <cellStyle name="Обычный 4 6 3 5 5 2" xfId="31510"/>
    <cellStyle name="Обычный 4 6 3 5 5 3" xfId="31511"/>
    <cellStyle name="Обычный 4 6 3 5 6" xfId="31512"/>
    <cellStyle name="Обычный 4 6 3 5 6 2" xfId="31513"/>
    <cellStyle name="Обычный 4 6 3 5 6 3" xfId="31514"/>
    <cellStyle name="Обычный 4 6 3 5 7" xfId="31515"/>
    <cellStyle name="Обычный 4 6 3 5 7 2" xfId="31516"/>
    <cellStyle name="Обычный 4 6 3 5 8" xfId="31517"/>
    <cellStyle name="Обычный 4 6 3 5 9" xfId="31518"/>
    <cellStyle name="Обычный 4 6 3 6" xfId="31519"/>
    <cellStyle name="Обычный 4 6 3 6 2" xfId="31520"/>
    <cellStyle name="Обычный 4 6 3 6 2 2" xfId="31521"/>
    <cellStyle name="Обычный 4 6 3 6 2 2 2" xfId="31522"/>
    <cellStyle name="Обычный 4 6 3 6 2 3" xfId="31523"/>
    <cellStyle name="Обычный 4 6 3 6 2 4" xfId="31524"/>
    <cellStyle name="Обычный 4 6 3 6 3" xfId="31525"/>
    <cellStyle name="Обычный 4 6 3 6 3 2" xfId="31526"/>
    <cellStyle name="Обычный 4 6 3 6 3 3" xfId="31527"/>
    <cellStyle name="Обычный 4 6 3 6 4" xfId="31528"/>
    <cellStyle name="Обычный 4 6 3 6 4 2" xfId="31529"/>
    <cellStyle name="Обычный 4 6 3 6 4 3" xfId="31530"/>
    <cellStyle name="Обычный 4 6 3 6 5" xfId="31531"/>
    <cellStyle name="Обычный 4 6 3 6 5 2" xfId="31532"/>
    <cellStyle name="Обычный 4 6 3 6 5 3" xfId="31533"/>
    <cellStyle name="Обычный 4 6 3 6 6" xfId="31534"/>
    <cellStyle name="Обычный 4 6 3 6 6 2" xfId="31535"/>
    <cellStyle name="Обычный 4 6 3 6 7" xfId="31536"/>
    <cellStyle name="Обычный 4 6 3 6 8" xfId="31537"/>
    <cellStyle name="Обычный 4 6 3 7" xfId="31538"/>
    <cellStyle name="Обычный 4 6 3 7 2" xfId="31539"/>
    <cellStyle name="Обычный 4 6 3 7 2 2" xfId="31540"/>
    <cellStyle name="Обычный 4 6 3 7 2 2 2" xfId="31541"/>
    <cellStyle name="Обычный 4 6 3 7 2 3" xfId="31542"/>
    <cellStyle name="Обычный 4 6 3 7 2 4" xfId="31543"/>
    <cellStyle name="Обычный 4 6 3 7 3" xfId="31544"/>
    <cellStyle name="Обычный 4 6 3 7 3 2" xfId="31545"/>
    <cellStyle name="Обычный 4 6 3 7 3 3" xfId="31546"/>
    <cellStyle name="Обычный 4 6 3 7 4" xfId="31547"/>
    <cellStyle name="Обычный 4 6 3 7 4 2" xfId="31548"/>
    <cellStyle name="Обычный 4 6 3 7 4 3" xfId="31549"/>
    <cellStyle name="Обычный 4 6 3 7 5" xfId="31550"/>
    <cellStyle name="Обычный 4 6 3 7 5 2" xfId="31551"/>
    <cellStyle name="Обычный 4 6 3 7 5 3" xfId="31552"/>
    <cellStyle name="Обычный 4 6 3 7 6" xfId="31553"/>
    <cellStyle name="Обычный 4 6 3 7 6 2" xfId="31554"/>
    <cellStyle name="Обычный 4 6 3 7 7" xfId="31555"/>
    <cellStyle name="Обычный 4 6 3 7 8" xfId="31556"/>
    <cellStyle name="Обычный 4 6 3 8" xfId="31557"/>
    <cellStyle name="Обычный 4 6 3 8 2" xfId="31558"/>
    <cellStyle name="Обычный 4 6 3 8 2 2" xfId="31559"/>
    <cellStyle name="Обычный 4 6 3 8 2 3" xfId="31560"/>
    <cellStyle name="Обычный 4 6 3 8 3" xfId="31561"/>
    <cellStyle name="Обычный 4 6 3 8 3 2" xfId="31562"/>
    <cellStyle name="Обычный 4 6 3 8 3 3" xfId="31563"/>
    <cellStyle name="Обычный 4 6 3 8 4" xfId="31564"/>
    <cellStyle name="Обычный 4 6 3 8 4 2" xfId="31565"/>
    <cellStyle name="Обычный 4 6 3 8 4 3" xfId="31566"/>
    <cellStyle name="Обычный 4 6 3 8 5" xfId="31567"/>
    <cellStyle name="Обычный 4 6 3 8 5 2" xfId="31568"/>
    <cellStyle name="Обычный 4 6 3 8 6" xfId="31569"/>
    <cellStyle name="Обычный 4 6 3 8 7" xfId="31570"/>
    <cellStyle name="Обычный 4 6 3 9" xfId="31571"/>
    <cellStyle name="Обычный 4 6 3 9 2" xfId="31572"/>
    <cellStyle name="Обычный 4 6 3 9 2 2" xfId="31573"/>
    <cellStyle name="Обычный 4 6 3 9 2 3" xfId="31574"/>
    <cellStyle name="Обычный 4 6 3 9 3" xfId="31575"/>
    <cellStyle name="Обычный 4 6 3 9 3 2" xfId="31576"/>
    <cellStyle name="Обычный 4 6 3 9 3 3" xfId="31577"/>
    <cellStyle name="Обычный 4 6 3 9 4" xfId="31578"/>
    <cellStyle name="Обычный 4 6 3 9 4 2" xfId="31579"/>
    <cellStyle name="Обычный 4 6 3 9 4 3" xfId="31580"/>
    <cellStyle name="Обычный 4 6 3 9 5" xfId="31581"/>
    <cellStyle name="Обычный 4 6 3 9 5 2" xfId="31582"/>
    <cellStyle name="Обычный 4 6 3 9 6" xfId="31583"/>
    <cellStyle name="Обычный 4 6 3 9 7" xfId="31584"/>
    <cellStyle name="Обычный 4 6 4" xfId="31585"/>
    <cellStyle name="Обычный 4 6 4 10" xfId="31586"/>
    <cellStyle name="Обычный 4 6 4 10 2" xfId="31587"/>
    <cellStyle name="Обычный 4 6 4 10 2 2" xfId="31588"/>
    <cellStyle name="Обычный 4 6 4 10 2 3" xfId="31589"/>
    <cellStyle name="Обычный 4 6 4 10 3" xfId="31590"/>
    <cellStyle name="Обычный 4 6 4 10 3 2" xfId="31591"/>
    <cellStyle name="Обычный 4 6 4 10 3 3" xfId="31592"/>
    <cellStyle name="Обычный 4 6 4 10 4" xfId="31593"/>
    <cellStyle name="Обычный 4 6 4 10 4 2" xfId="31594"/>
    <cellStyle name="Обычный 4 6 4 10 4 3" xfId="31595"/>
    <cellStyle name="Обычный 4 6 4 10 5" xfId="31596"/>
    <cellStyle name="Обычный 4 6 4 10 5 2" xfId="31597"/>
    <cellStyle name="Обычный 4 6 4 10 6" xfId="31598"/>
    <cellStyle name="Обычный 4 6 4 10 7" xfId="31599"/>
    <cellStyle name="Обычный 4 6 4 11" xfId="31600"/>
    <cellStyle name="Обычный 4 6 4 11 2" xfId="31601"/>
    <cellStyle name="Обычный 4 6 4 11 3" xfId="31602"/>
    <cellStyle name="Обычный 4 6 4 12" xfId="31603"/>
    <cellStyle name="Обычный 4 6 4 12 2" xfId="31604"/>
    <cellStyle name="Обычный 4 6 4 12 3" xfId="31605"/>
    <cellStyle name="Обычный 4 6 4 13" xfId="31606"/>
    <cellStyle name="Обычный 4 6 4 13 2" xfId="31607"/>
    <cellStyle name="Обычный 4 6 4 13 3" xfId="31608"/>
    <cellStyle name="Обычный 4 6 4 14" xfId="31609"/>
    <cellStyle name="Обычный 4 6 4 14 2" xfId="31610"/>
    <cellStyle name="Обычный 4 6 4 15" xfId="31611"/>
    <cellStyle name="Обычный 4 6 4 16" xfId="31612"/>
    <cellStyle name="Обычный 4 6 4 2" xfId="31613"/>
    <cellStyle name="Обычный 4 6 4 2 10" xfId="31614"/>
    <cellStyle name="Обычный 4 6 4 2 10 2" xfId="31615"/>
    <cellStyle name="Обычный 4 6 4 2 10 3" xfId="31616"/>
    <cellStyle name="Обычный 4 6 4 2 11" xfId="31617"/>
    <cellStyle name="Обычный 4 6 4 2 11 2" xfId="31618"/>
    <cellStyle name="Обычный 4 6 4 2 12" xfId="31619"/>
    <cellStyle name="Обычный 4 6 4 2 13" xfId="31620"/>
    <cellStyle name="Обычный 4 6 4 2 2" xfId="31621"/>
    <cellStyle name="Обычный 4 6 4 2 2 2" xfId="31622"/>
    <cellStyle name="Обычный 4 6 4 2 2 2 2" xfId="31623"/>
    <cellStyle name="Обычный 4 6 4 2 2 2 2 2" xfId="31624"/>
    <cellStyle name="Обычный 4 6 4 2 2 2 3" xfId="31625"/>
    <cellStyle name="Обычный 4 6 4 2 2 2 4" xfId="31626"/>
    <cellStyle name="Обычный 4 6 4 2 2 3" xfId="31627"/>
    <cellStyle name="Обычный 4 6 4 2 2 3 2" xfId="31628"/>
    <cellStyle name="Обычный 4 6 4 2 2 3 3" xfId="31629"/>
    <cellStyle name="Обычный 4 6 4 2 2 4" xfId="31630"/>
    <cellStyle name="Обычный 4 6 4 2 2 4 2" xfId="31631"/>
    <cellStyle name="Обычный 4 6 4 2 2 4 3" xfId="31632"/>
    <cellStyle name="Обычный 4 6 4 2 2 5" xfId="31633"/>
    <cellStyle name="Обычный 4 6 4 2 2 5 2" xfId="31634"/>
    <cellStyle name="Обычный 4 6 4 2 2 5 3" xfId="31635"/>
    <cellStyle name="Обычный 4 6 4 2 2 6" xfId="31636"/>
    <cellStyle name="Обычный 4 6 4 2 2 6 2" xfId="31637"/>
    <cellStyle name="Обычный 4 6 4 2 2 7" xfId="31638"/>
    <cellStyle name="Обычный 4 6 4 2 2 8" xfId="31639"/>
    <cellStyle name="Обычный 4 6 4 2 3" xfId="31640"/>
    <cellStyle name="Обычный 4 6 4 2 3 2" xfId="31641"/>
    <cellStyle name="Обычный 4 6 4 2 3 2 2" xfId="31642"/>
    <cellStyle name="Обычный 4 6 4 2 3 2 2 2" xfId="31643"/>
    <cellStyle name="Обычный 4 6 4 2 3 2 3" xfId="31644"/>
    <cellStyle name="Обычный 4 6 4 2 3 2 4" xfId="31645"/>
    <cellStyle name="Обычный 4 6 4 2 3 3" xfId="31646"/>
    <cellStyle name="Обычный 4 6 4 2 3 3 2" xfId="31647"/>
    <cellStyle name="Обычный 4 6 4 2 3 3 3" xfId="31648"/>
    <cellStyle name="Обычный 4 6 4 2 3 4" xfId="31649"/>
    <cellStyle name="Обычный 4 6 4 2 3 4 2" xfId="31650"/>
    <cellStyle name="Обычный 4 6 4 2 3 4 3" xfId="31651"/>
    <cellStyle name="Обычный 4 6 4 2 3 5" xfId="31652"/>
    <cellStyle name="Обычный 4 6 4 2 3 5 2" xfId="31653"/>
    <cellStyle name="Обычный 4 6 4 2 3 5 3" xfId="31654"/>
    <cellStyle name="Обычный 4 6 4 2 3 6" xfId="31655"/>
    <cellStyle name="Обычный 4 6 4 2 3 6 2" xfId="31656"/>
    <cellStyle name="Обычный 4 6 4 2 3 7" xfId="31657"/>
    <cellStyle name="Обычный 4 6 4 2 3 8" xfId="31658"/>
    <cellStyle name="Обычный 4 6 4 2 4" xfId="31659"/>
    <cellStyle name="Обычный 4 6 4 2 4 2" xfId="31660"/>
    <cellStyle name="Обычный 4 6 4 2 4 2 2" xfId="31661"/>
    <cellStyle name="Обычный 4 6 4 2 4 2 3" xfId="31662"/>
    <cellStyle name="Обычный 4 6 4 2 4 3" xfId="31663"/>
    <cellStyle name="Обычный 4 6 4 2 4 3 2" xfId="31664"/>
    <cellStyle name="Обычный 4 6 4 2 4 3 3" xfId="31665"/>
    <cellStyle name="Обычный 4 6 4 2 4 4" xfId="31666"/>
    <cellStyle name="Обычный 4 6 4 2 4 4 2" xfId="31667"/>
    <cellStyle name="Обычный 4 6 4 2 4 4 3" xfId="31668"/>
    <cellStyle name="Обычный 4 6 4 2 4 5" xfId="31669"/>
    <cellStyle name="Обычный 4 6 4 2 4 5 2" xfId="31670"/>
    <cellStyle name="Обычный 4 6 4 2 4 6" xfId="31671"/>
    <cellStyle name="Обычный 4 6 4 2 4 7" xfId="31672"/>
    <cellStyle name="Обычный 4 6 4 2 5" xfId="31673"/>
    <cellStyle name="Обычный 4 6 4 2 5 2" xfId="31674"/>
    <cellStyle name="Обычный 4 6 4 2 5 2 2" xfId="31675"/>
    <cellStyle name="Обычный 4 6 4 2 5 2 3" xfId="31676"/>
    <cellStyle name="Обычный 4 6 4 2 5 3" xfId="31677"/>
    <cellStyle name="Обычный 4 6 4 2 5 3 2" xfId="31678"/>
    <cellStyle name="Обычный 4 6 4 2 5 3 3" xfId="31679"/>
    <cellStyle name="Обычный 4 6 4 2 5 4" xfId="31680"/>
    <cellStyle name="Обычный 4 6 4 2 5 4 2" xfId="31681"/>
    <cellStyle name="Обычный 4 6 4 2 5 4 3" xfId="31682"/>
    <cellStyle name="Обычный 4 6 4 2 5 5" xfId="31683"/>
    <cellStyle name="Обычный 4 6 4 2 5 5 2" xfId="31684"/>
    <cellStyle name="Обычный 4 6 4 2 5 6" xfId="31685"/>
    <cellStyle name="Обычный 4 6 4 2 5 7" xfId="31686"/>
    <cellStyle name="Обычный 4 6 4 2 6" xfId="31687"/>
    <cellStyle name="Обычный 4 6 4 2 6 2" xfId="31688"/>
    <cellStyle name="Обычный 4 6 4 2 6 2 2" xfId="31689"/>
    <cellStyle name="Обычный 4 6 4 2 6 2 3" xfId="31690"/>
    <cellStyle name="Обычный 4 6 4 2 6 3" xfId="31691"/>
    <cellStyle name="Обычный 4 6 4 2 6 3 2" xfId="31692"/>
    <cellStyle name="Обычный 4 6 4 2 6 3 3" xfId="31693"/>
    <cellStyle name="Обычный 4 6 4 2 6 4" xfId="31694"/>
    <cellStyle name="Обычный 4 6 4 2 6 4 2" xfId="31695"/>
    <cellStyle name="Обычный 4 6 4 2 6 4 3" xfId="31696"/>
    <cellStyle name="Обычный 4 6 4 2 6 5" xfId="31697"/>
    <cellStyle name="Обычный 4 6 4 2 6 5 2" xfId="31698"/>
    <cellStyle name="Обычный 4 6 4 2 6 6" xfId="31699"/>
    <cellStyle name="Обычный 4 6 4 2 6 7" xfId="31700"/>
    <cellStyle name="Обычный 4 6 4 2 7" xfId="31701"/>
    <cellStyle name="Обычный 4 6 4 2 7 2" xfId="31702"/>
    <cellStyle name="Обычный 4 6 4 2 7 2 2" xfId="31703"/>
    <cellStyle name="Обычный 4 6 4 2 7 2 3" xfId="31704"/>
    <cellStyle name="Обычный 4 6 4 2 7 3" xfId="31705"/>
    <cellStyle name="Обычный 4 6 4 2 7 3 2" xfId="31706"/>
    <cellStyle name="Обычный 4 6 4 2 7 3 3" xfId="31707"/>
    <cellStyle name="Обычный 4 6 4 2 7 4" xfId="31708"/>
    <cellStyle name="Обычный 4 6 4 2 7 4 2" xfId="31709"/>
    <cellStyle name="Обычный 4 6 4 2 7 5" xfId="31710"/>
    <cellStyle name="Обычный 4 6 4 2 7 5 2" xfId="31711"/>
    <cellStyle name="Обычный 4 6 4 2 7 6" xfId="31712"/>
    <cellStyle name="Обычный 4 6 4 2 7 7" xfId="31713"/>
    <cellStyle name="Обычный 4 6 4 2 8" xfId="31714"/>
    <cellStyle name="Обычный 4 6 4 2 8 2" xfId="31715"/>
    <cellStyle name="Обычный 4 6 4 2 8 3" xfId="31716"/>
    <cellStyle name="Обычный 4 6 4 2 9" xfId="31717"/>
    <cellStyle name="Обычный 4 6 4 2 9 2" xfId="31718"/>
    <cellStyle name="Обычный 4 6 4 2 9 3" xfId="31719"/>
    <cellStyle name="Обычный 4 6 4 3" xfId="31720"/>
    <cellStyle name="Обычный 4 6 4 3 10" xfId="31721"/>
    <cellStyle name="Обычный 4 6 4 3 10 2" xfId="31722"/>
    <cellStyle name="Обычный 4 6 4 3 11" xfId="31723"/>
    <cellStyle name="Обычный 4 6 4 3 12" xfId="31724"/>
    <cellStyle name="Обычный 4 6 4 3 2" xfId="31725"/>
    <cellStyle name="Обычный 4 6 4 3 2 2" xfId="31726"/>
    <cellStyle name="Обычный 4 6 4 3 2 2 2" xfId="31727"/>
    <cellStyle name="Обычный 4 6 4 3 2 2 2 2" xfId="31728"/>
    <cellStyle name="Обычный 4 6 4 3 2 2 3" xfId="31729"/>
    <cellStyle name="Обычный 4 6 4 3 2 2 4" xfId="31730"/>
    <cellStyle name="Обычный 4 6 4 3 2 3" xfId="31731"/>
    <cellStyle name="Обычный 4 6 4 3 2 3 2" xfId="31732"/>
    <cellStyle name="Обычный 4 6 4 3 2 3 3" xfId="31733"/>
    <cellStyle name="Обычный 4 6 4 3 2 4" xfId="31734"/>
    <cellStyle name="Обычный 4 6 4 3 2 4 2" xfId="31735"/>
    <cellStyle name="Обычный 4 6 4 3 2 4 3" xfId="31736"/>
    <cellStyle name="Обычный 4 6 4 3 2 5" xfId="31737"/>
    <cellStyle name="Обычный 4 6 4 3 2 5 2" xfId="31738"/>
    <cellStyle name="Обычный 4 6 4 3 2 5 3" xfId="31739"/>
    <cellStyle name="Обычный 4 6 4 3 2 6" xfId="31740"/>
    <cellStyle name="Обычный 4 6 4 3 2 6 2" xfId="31741"/>
    <cellStyle name="Обычный 4 6 4 3 2 7" xfId="31742"/>
    <cellStyle name="Обычный 4 6 4 3 2 8" xfId="31743"/>
    <cellStyle name="Обычный 4 6 4 3 3" xfId="31744"/>
    <cellStyle name="Обычный 4 6 4 3 3 2" xfId="31745"/>
    <cellStyle name="Обычный 4 6 4 3 3 2 2" xfId="31746"/>
    <cellStyle name="Обычный 4 6 4 3 3 2 2 2" xfId="31747"/>
    <cellStyle name="Обычный 4 6 4 3 3 2 3" xfId="31748"/>
    <cellStyle name="Обычный 4 6 4 3 3 2 4" xfId="31749"/>
    <cellStyle name="Обычный 4 6 4 3 3 3" xfId="31750"/>
    <cellStyle name="Обычный 4 6 4 3 3 3 2" xfId="31751"/>
    <cellStyle name="Обычный 4 6 4 3 3 3 3" xfId="31752"/>
    <cellStyle name="Обычный 4 6 4 3 3 4" xfId="31753"/>
    <cellStyle name="Обычный 4 6 4 3 3 4 2" xfId="31754"/>
    <cellStyle name="Обычный 4 6 4 3 3 4 3" xfId="31755"/>
    <cellStyle name="Обычный 4 6 4 3 3 5" xfId="31756"/>
    <cellStyle name="Обычный 4 6 4 3 3 5 2" xfId="31757"/>
    <cellStyle name="Обычный 4 6 4 3 3 5 3" xfId="31758"/>
    <cellStyle name="Обычный 4 6 4 3 3 6" xfId="31759"/>
    <cellStyle name="Обычный 4 6 4 3 3 6 2" xfId="31760"/>
    <cellStyle name="Обычный 4 6 4 3 3 7" xfId="31761"/>
    <cellStyle name="Обычный 4 6 4 3 3 8" xfId="31762"/>
    <cellStyle name="Обычный 4 6 4 3 4" xfId="31763"/>
    <cellStyle name="Обычный 4 6 4 3 4 2" xfId="31764"/>
    <cellStyle name="Обычный 4 6 4 3 4 2 2" xfId="31765"/>
    <cellStyle name="Обычный 4 6 4 3 4 2 3" xfId="31766"/>
    <cellStyle name="Обычный 4 6 4 3 4 3" xfId="31767"/>
    <cellStyle name="Обычный 4 6 4 3 4 3 2" xfId="31768"/>
    <cellStyle name="Обычный 4 6 4 3 4 3 3" xfId="31769"/>
    <cellStyle name="Обычный 4 6 4 3 4 4" xfId="31770"/>
    <cellStyle name="Обычный 4 6 4 3 4 4 2" xfId="31771"/>
    <cellStyle name="Обычный 4 6 4 3 4 4 3" xfId="31772"/>
    <cellStyle name="Обычный 4 6 4 3 4 5" xfId="31773"/>
    <cellStyle name="Обычный 4 6 4 3 4 5 2" xfId="31774"/>
    <cellStyle name="Обычный 4 6 4 3 4 6" xfId="31775"/>
    <cellStyle name="Обычный 4 6 4 3 4 7" xfId="31776"/>
    <cellStyle name="Обычный 4 6 4 3 5" xfId="31777"/>
    <cellStyle name="Обычный 4 6 4 3 5 2" xfId="31778"/>
    <cellStyle name="Обычный 4 6 4 3 5 2 2" xfId="31779"/>
    <cellStyle name="Обычный 4 6 4 3 5 2 3" xfId="31780"/>
    <cellStyle name="Обычный 4 6 4 3 5 3" xfId="31781"/>
    <cellStyle name="Обычный 4 6 4 3 5 3 2" xfId="31782"/>
    <cellStyle name="Обычный 4 6 4 3 5 3 3" xfId="31783"/>
    <cellStyle name="Обычный 4 6 4 3 5 4" xfId="31784"/>
    <cellStyle name="Обычный 4 6 4 3 5 4 2" xfId="31785"/>
    <cellStyle name="Обычный 4 6 4 3 5 4 3" xfId="31786"/>
    <cellStyle name="Обычный 4 6 4 3 5 5" xfId="31787"/>
    <cellStyle name="Обычный 4 6 4 3 5 5 2" xfId="31788"/>
    <cellStyle name="Обычный 4 6 4 3 5 6" xfId="31789"/>
    <cellStyle name="Обычный 4 6 4 3 5 7" xfId="31790"/>
    <cellStyle name="Обычный 4 6 4 3 6" xfId="31791"/>
    <cellStyle name="Обычный 4 6 4 3 6 2" xfId="31792"/>
    <cellStyle name="Обычный 4 6 4 3 6 2 2" xfId="31793"/>
    <cellStyle name="Обычный 4 6 4 3 6 2 3" xfId="31794"/>
    <cellStyle name="Обычный 4 6 4 3 6 3" xfId="31795"/>
    <cellStyle name="Обычный 4 6 4 3 6 3 2" xfId="31796"/>
    <cellStyle name="Обычный 4 6 4 3 6 3 3" xfId="31797"/>
    <cellStyle name="Обычный 4 6 4 3 6 4" xfId="31798"/>
    <cellStyle name="Обычный 4 6 4 3 6 4 2" xfId="31799"/>
    <cellStyle name="Обычный 4 6 4 3 6 5" xfId="31800"/>
    <cellStyle name="Обычный 4 6 4 3 6 5 2" xfId="31801"/>
    <cellStyle name="Обычный 4 6 4 3 6 6" xfId="31802"/>
    <cellStyle name="Обычный 4 6 4 3 6 7" xfId="31803"/>
    <cellStyle name="Обычный 4 6 4 3 7" xfId="31804"/>
    <cellStyle name="Обычный 4 6 4 3 7 2" xfId="31805"/>
    <cellStyle name="Обычный 4 6 4 3 7 3" xfId="31806"/>
    <cellStyle name="Обычный 4 6 4 3 8" xfId="31807"/>
    <cellStyle name="Обычный 4 6 4 3 8 2" xfId="31808"/>
    <cellStyle name="Обычный 4 6 4 3 8 3" xfId="31809"/>
    <cellStyle name="Обычный 4 6 4 3 9" xfId="31810"/>
    <cellStyle name="Обычный 4 6 4 3 9 2" xfId="31811"/>
    <cellStyle name="Обычный 4 6 4 3 9 3" xfId="31812"/>
    <cellStyle name="Обычный 4 6 4 4" xfId="31813"/>
    <cellStyle name="Обычный 4 6 4 4 2" xfId="31814"/>
    <cellStyle name="Обычный 4 6 4 4 2 2" xfId="31815"/>
    <cellStyle name="Обычный 4 6 4 4 2 2 2" xfId="31816"/>
    <cellStyle name="Обычный 4 6 4 4 2 2 3" xfId="31817"/>
    <cellStyle name="Обычный 4 6 4 4 2 3" xfId="31818"/>
    <cellStyle name="Обычный 4 6 4 4 2 3 2" xfId="31819"/>
    <cellStyle name="Обычный 4 6 4 4 2 3 3" xfId="31820"/>
    <cellStyle name="Обычный 4 6 4 4 2 4" xfId="31821"/>
    <cellStyle name="Обычный 4 6 4 4 2 4 2" xfId="31822"/>
    <cellStyle name="Обычный 4 6 4 4 2 4 3" xfId="31823"/>
    <cellStyle name="Обычный 4 6 4 4 2 5" xfId="31824"/>
    <cellStyle name="Обычный 4 6 4 4 2 5 2" xfId="31825"/>
    <cellStyle name="Обычный 4 6 4 4 2 6" xfId="31826"/>
    <cellStyle name="Обычный 4 6 4 4 2 7" xfId="31827"/>
    <cellStyle name="Обычный 4 6 4 4 3" xfId="31828"/>
    <cellStyle name="Обычный 4 6 4 4 3 2" xfId="31829"/>
    <cellStyle name="Обычный 4 6 4 4 3 2 2" xfId="31830"/>
    <cellStyle name="Обычный 4 6 4 4 3 3" xfId="31831"/>
    <cellStyle name="Обычный 4 6 4 4 3 4" xfId="31832"/>
    <cellStyle name="Обычный 4 6 4 4 4" xfId="31833"/>
    <cellStyle name="Обычный 4 6 4 4 4 2" xfId="31834"/>
    <cellStyle name="Обычный 4 6 4 4 4 3" xfId="31835"/>
    <cellStyle name="Обычный 4 6 4 4 5" xfId="31836"/>
    <cellStyle name="Обычный 4 6 4 4 5 2" xfId="31837"/>
    <cellStyle name="Обычный 4 6 4 4 5 3" xfId="31838"/>
    <cellStyle name="Обычный 4 6 4 4 6" xfId="31839"/>
    <cellStyle name="Обычный 4 6 4 4 6 2" xfId="31840"/>
    <cellStyle name="Обычный 4 6 4 4 6 3" xfId="31841"/>
    <cellStyle name="Обычный 4 6 4 4 7" xfId="31842"/>
    <cellStyle name="Обычный 4 6 4 4 7 2" xfId="31843"/>
    <cellStyle name="Обычный 4 6 4 4 8" xfId="31844"/>
    <cellStyle name="Обычный 4 6 4 4 9" xfId="31845"/>
    <cellStyle name="Обычный 4 6 4 5" xfId="31846"/>
    <cellStyle name="Обычный 4 6 4 5 2" xfId="31847"/>
    <cellStyle name="Обычный 4 6 4 5 2 2" xfId="31848"/>
    <cellStyle name="Обычный 4 6 4 5 2 2 2" xfId="31849"/>
    <cellStyle name="Обычный 4 6 4 5 2 3" xfId="31850"/>
    <cellStyle name="Обычный 4 6 4 5 2 4" xfId="31851"/>
    <cellStyle name="Обычный 4 6 4 5 3" xfId="31852"/>
    <cellStyle name="Обычный 4 6 4 5 3 2" xfId="31853"/>
    <cellStyle name="Обычный 4 6 4 5 3 3" xfId="31854"/>
    <cellStyle name="Обычный 4 6 4 5 4" xfId="31855"/>
    <cellStyle name="Обычный 4 6 4 5 4 2" xfId="31856"/>
    <cellStyle name="Обычный 4 6 4 5 4 3" xfId="31857"/>
    <cellStyle name="Обычный 4 6 4 5 5" xfId="31858"/>
    <cellStyle name="Обычный 4 6 4 5 5 2" xfId="31859"/>
    <cellStyle name="Обычный 4 6 4 5 5 3" xfId="31860"/>
    <cellStyle name="Обычный 4 6 4 5 6" xfId="31861"/>
    <cellStyle name="Обычный 4 6 4 5 6 2" xfId="31862"/>
    <cellStyle name="Обычный 4 6 4 5 7" xfId="31863"/>
    <cellStyle name="Обычный 4 6 4 5 8" xfId="31864"/>
    <cellStyle name="Обычный 4 6 4 6" xfId="31865"/>
    <cellStyle name="Обычный 4 6 4 6 2" xfId="31866"/>
    <cellStyle name="Обычный 4 6 4 6 2 2" xfId="31867"/>
    <cellStyle name="Обычный 4 6 4 6 2 2 2" xfId="31868"/>
    <cellStyle name="Обычный 4 6 4 6 2 3" xfId="31869"/>
    <cellStyle name="Обычный 4 6 4 6 2 4" xfId="31870"/>
    <cellStyle name="Обычный 4 6 4 6 3" xfId="31871"/>
    <cellStyle name="Обычный 4 6 4 6 3 2" xfId="31872"/>
    <cellStyle name="Обычный 4 6 4 6 3 3" xfId="31873"/>
    <cellStyle name="Обычный 4 6 4 6 4" xfId="31874"/>
    <cellStyle name="Обычный 4 6 4 6 4 2" xfId="31875"/>
    <cellStyle name="Обычный 4 6 4 6 4 3" xfId="31876"/>
    <cellStyle name="Обычный 4 6 4 6 5" xfId="31877"/>
    <cellStyle name="Обычный 4 6 4 6 5 2" xfId="31878"/>
    <cellStyle name="Обычный 4 6 4 6 5 3" xfId="31879"/>
    <cellStyle name="Обычный 4 6 4 6 6" xfId="31880"/>
    <cellStyle name="Обычный 4 6 4 6 6 2" xfId="31881"/>
    <cellStyle name="Обычный 4 6 4 6 7" xfId="31882"/>
    <cellStyle name="Обычный 4 6 4 6 8" xfId="31883"/>
    <cellStyle name="Обычный 4 6 4 7" xfId="31884"/>
    <cellStyle name="Обычный 4 6 4 7 2" xfId="31885"/>
    <cellStyle name="Обычный 4 6 4 7 2 2" xfId="31886"/>
    <cellStyle name="Обычный 4 6 4 7 2 3" xfId="31887"/>
    <cellStyle name="Обычный 4 6 4 7 3" xfId="31888"/>
    <cellStyle name="Обычный 4 6 4 7 3 2" xfId="31889"/>
    <cellStyle name="Обычный 4 6 4 7 3 3" xfId="31890"/>
    <cellStyle name="Обычный 4 6 4 7 4" xfId="31891"/>
    <cellStyle name="Обычный 4 6 4 7 4 2" xfId="31892"/>
    <cellStyle name="Обычный 4 6 4 7 4 3" xfId="31893"/>
    <cellStyle name="Обычный 4 6 4 7 5" xfId="31894"/>
    <cellStyle name="Обычный 4 6 4 7 5 2" xfId="31895"/>
    <cellStyle name="Обычный 4 6 4 7 6" xfId="31896"/>
    <cellStyle name="Обычный 4 6 4 7 7" xfId="31897"/>
    <cellStyle name="Обычный 4 6 4 8" xfId="31898"/>
    <cellStyle name="Обычный 4 6 4 8 2" xfId="31899"/>
    <cellStyle name="Обычный 4 6 4 8 2 2" xfId="31900"/>
    <cellStyle name="Обычный 4 6 4 8 2 3" xfId="31901"/>
    <cellStyle name="Обычный 4 6 4 8 3" xfId="31902"/>
    <cellStyle name="Обычный 4 6 4 8 3 2" xfId="31903"/>
    <cellStyle name="Обычный 4 6 4 8 3 3" xfId="31904"/>
    <cellStyle name="Обычный 4 6 4 8 4" xfId="31905"/>
    <cellStyle name="Обычный 4 6 4 8 4 2" xfId="31906"/>
    <cellStyle name="Обычный 4 6 4 8 4 3" xfId="31907"/>
    <cellStyle name="Обычный 4 6 4 8 5" xfId="31908"/>
    <cellStyle name="Обычный 4 6 4 8 5 2" xfId="31909"/>
    <cellStyle name="Обычный 4 6 4 8 6" xfId="31910"/>
    <cellStyle name="Обычный 4 6 4 8 7" xfId="31911"/>
    <cellStyle name="Обычный 4 6 4 9" xfId="31912"/>
    <cellStyle name="Обычный 4 6 4 9 2" xfId="31913"/>
    <cellStyle name="Обычный 4 6 4 9 2 2" xfId="31914"/>
    <cellStyle name="Обычный 4 6 4 9 2 3" xfId="31915"/>
    <cellStyle name="Обычный 4 6 4 9 3" xfId="31916"/>
    <cellStyle name="Обычный 4 6 4 9 3 2" xfId="31917"/>
    <cellStyle name="Обычный 4 6 4 9 3 3" xfId="31918"/>
    <cellStyle name="Обычный 4 6 4 9 4" xfId="31919"/>
    <cellStyle name="Обычный 4 6 4 9 4 2" xfId="31920"/>
    <cellStyle name="Обычный 4 6 4 9 4 3" xfId="31921"/>
    <cellStyle name="Обычный 4 6 4 9 5" xfId="31922"/>
    <cellStyle name="Обычный 4 6 4 9 5 2" xfId="31923"/>
    <cellStyle name="Обычный 4 6 4 9 6" xfId="31924"/>
    <cellStyle name="Обычный 4 6 4 9 7" xfId="31925"/>
    <cellStyle name="Обычный 4 6 5" xfId="31926"/>
    <cellStyle name="Обычный 4 6 5 10" xfId="31927"/>
    <cellStyle name="Обычный 4 6 5 10 2" xfId="31928"/>
    <cellStyle name="Обычный 4 6 5 10 2 2" xfId="31929"/>
    <cellStyle name="Обычный 4 6 5 10 2 3" xfId="31930"/>
    <cellStyle name="Обычный 4 6 5 10 3" xfId="31931"/>
    <cellStyle name="Обычный 4 6 5 10 3 2" xfId="31932"/>
    <cellStyle name="Обычный 4 6 5 10 3 3" xfId="31933"/>
    <cellStyle name="Обычный 4 6 5 10 4" xfId="31934"/>
    <cellStyle name="Обычный 4 6 5 10 4 2" xfId="31935"/>
    <cellStyle name="Обычный 4 6 5 10 4 3" xfId="31936"/>
    <cellStyle name="Обычный 4 6 5 10 5" xfId="31937"/>
    <cellStyle name="Обычный 4 6 5 10 5 2" xfId="31938"/>
    <cellStyle name="Обычный 4 6 5 10 6" xfId="31939"/>
    <cellStyle name="Обычный 4 6 5 10 7" xfId="31940"/>
    <cellStyle name="Обычный 4 6 5 11" xfId="31941"/>
    <cellStyle name="Обычный 4 6 5 11 2" xfId="31942"/>
    <cellStyle name="Обычный 4 6 5 11 3" xfId="31943"/>
    <cellStyle name="Обычный 4 6 5 12" xfId="31944"/>
    <cellStyle name="Обычный 4 6 5 12 2" xfId="31945"/>
    <cellStyle name="Обычный 4 6 5 12 3" xfId="31946"/>
    <cellStyle name="Обычный 4 6 5 13" xfId="31947"/>
    <cellStyle name="Обычный 4 6 5 13 2" xfId="31948"/>
    <cellStyle name="Обычный 4 6 5 13 3" xfId="31949"/>
    <cellStyle name="Обычный 4 6 5 14" xfId="31950"/>
    <cellStyle name="Обычный 4 6 5 14 2" xfId="31951"/>
    <cellStyle name="Обычный 4 6 5 15" xfId="31952"/>
    <cellStyle name="Обычный 4 6 5 16" xfId="31953"/>
    <cellStyle name="Обычный 4 6 5 2" xfId="31954"/>
    <cellStyle name="Обычный 4 6 5 2 10" xfId="31955"/>
    <cellStyle name="Обычный 4 6 5 2 10 2" xfId="31956"/>
    <cellStyle name="Обычный 4 6 5 2 10 3" xfId="31957"/>
    <cellStyle name="Обычный 4 6 5 2 11" xfId="31958"/>
    <cellStyle name="Обычный 4 6 5 2 11 2" xfId="31959"/>
    <cellStyle name="Обычный 4 6 5 2 12" xfId="31960"/>
    <cellStyle name="Обычный 4 6 5 2 13" xfId="31961"/>
    <cellStyle name="Обычный 4 6 5 2 2" xfId="31962"/>
    <cellStyle name="Обычный 4 6 5 2 2 2" xfId="31963"/>
    <cellStyle name="Обычный 4 6 5 2 2 2 2" xfId="31964"/>
    <cellStyle name="Обычный 4 6 5 2 2 2 2 2" xfId="31965"/>
    <cellStyle name="Обычный 4 6 5 2 2 2 3" xfId="31966"/>
    <cellStyle name="Обычный 4 6 5 2 2 2 4" xfId="31967"/>
    <cellStyle name="Обычный 4 6 5 2 2 3" xfId="31968"/>
    <cellStyle name="Обычный 4 6 5 2 2 3 2" xfId="31969"/>
    <cellStyle name="Обычный 4 6 5 2 2 3 3" xfId="31970"/>
    <cellStyle name="Обычный 4 6 5 2 2 4" xfId="31971"/>
    <cellStyle name="Обычный 4 6 5 2 2 4 2" xfId="31972"/>
    <cellStyle name="Обычный 4 6 5 2 2 4 3" xfId="31973"/>
    <cellStyle name="Обычный 4 6 5 2 2 5" xfId="31974"/>
    <cellStyle name="Обычный 4 6 5 2 2 5 2" xfId="31975"/>
    <cellStyle name="Обычный 4 6 5 2 2 5 3" xfId="31976"/>
    <cellStyle name="Обычный 4 6 5 2 2 6" xfId="31977"/>
    <cellStyle name="Обычный 4 6 5 2 2 6 2" xfId="31978"/>
    <cellStyle name="Обычный 4 6 5 2 2 7" xfId="31979"/>
    <cellStyle name="Обычный 4 6 5 2 2 8" xfId="31980"/>
    <cellStyle name="Обычный 4 6 5 2 3" xfId="31981"/>
    <cellStyle name="Обычный 4 6 5 2 3 2" xfId="31982"/>
    <cellStyle name="Обычный 4 6 5 2 3 2 2" xfId="31983"/>
    <cellStyle name="Обычный 4 6 5 2 3 2 2 2" xfId="31984"/>
    <cellStyle name="Обычный 4 6 5 2 3 2 3" xfId="31985"/>
    <cellStyle name="Обычный 4 6 5 2 3 2 4" xfId="31986"/>
    <cellStyle name="Обычный 4 6 5 2 3 3" xfId="31987"/>
    <cellStyle name="Обычный 4 6 5 2 3 3 2" xfId="31988"/>
    <cellStyle name="Обычный 4 6 5 2 3 3 3" xfId="31989"/>
    <cellStyle name="Обычный 4 6 5 2 3 4" xfId="31990"/>
    <cellStyle name="Обычный 4 6 5 2 3 4 2" xfId="31991"/>
    <cellStyle name="Обычный 4 6 5 2 3 4 3" xfId="31992"/>
    <cellStyle name="Обычный 4 6 5 2 3 5" xfId="31993"/>
    <cellStyle name="Обычный 4 6 5 2 3 5 2" xfId="31994"/>
    <cellStyle name="Обычный 4 6 5 2 3 5 3" xfId="31995"/>
    <cellStyle name="Обычный 4 6 5 2 3 6" xfId="31996"/>
    <cellStyle name="Обычный 4 6 5 2 3 6 2" xfId="31997"/>
    <cellStyle name="Обычный 4 6 5 2 3 7" xfId="31998"/>
    <cellStyle name="Обычный 4 6 5 2 3 8" xfId="31999"/>
    <cellStyle name="Обычный 4 6 5 2 4" xfId="32000"/>
    <cellStyle name="Обычный 4 6 5 2 4 2" xfId="32001"/>
    <cellStyle name="Обычный 4 6 5 2 4 2 2" xfId="32002"/>
    <cellStyle name="Обычный 4 6 5 2 4 2 3" xfId="32003"/>
    <cellStyle name="Обычный 4 6 5 2 4 3" xfId="32004"/>
    <cellStyle name="Обычный 4 6 5 2 4 3 2" xfId="32005"/>
    <cellStyle name="Обычный 4 6 5 2 4 3 3" xfId="32006"/>
    <cellStyle name="Обычный 4 6 5 2 4 4" xfId="32007"/>
    <cellStyle name="Обычный 4 6 5 2 4 4 2" xfId="32008"/>
    <cellStyle name="Обычный 4 6 5 2 4 4 3" xfId="32009"/>
    <cellStyle name="Обычный 4 6 5 2 4 5" xfId="32010"/>
    <cellStyle name="Обычный 4 6 5 2 4 5 2" xfId="32011"/>
    <cellStyle name="Обычный 4 6 5 2 4 6" xfId="32012"/>
    <cellStyle name="Обычный 4 6 5 2 4 7" xfId="32013"/>
    <cellStyle name="Обычный 4 6 5 2 5" xfId="32014"/>
    <cellStyle name="Обычный 4 6 5 2 5 2" xfId="32015"/>
    <cellStyle name="Обычный 4 6 5 2 5 2 2" xfId="32016"/>
    <cellStyle name="Обычный 4 6 5 2 5 2 3" xfId="32017"/>
    <cellStyle name="Обычный 4 6 5 2 5 3" xfId="32018"/>
    <cellStyle name="Обычный 4 6 5 2 5 3 2" xfId="32019"/>
    <cellStyle name="Обычный 4 6 5 2 5 3 3" xfId="32020"/>
    <cellStyle name="Обычный 4 6 5 2 5 4" xfId="32021"/>
    <cellStyle name="Обычный 4 6 5 2 5 4 2" xfId="32022"/>
    <cellStyle name="Обычный 4 6 5 2 5 4 3" xfId="32023"/>
    <cellStyle name="Обычный 4 6 5 2 5 5" xfId="32024"/>
    <cellStyle name="Обычный 4 6 5 2 5 5 2" xfId="32025"/>
    <cellStyle name="Обычный 4 6 5 2 5 6" xfId="32026"/>
    <cellStyle name="Обычный 4 6 5 2 5 7" xfId="32027"/>
    <cellStyle name="Обычный 4 6 5 2 6" xfId="32028"/>
    <cellStyle name="Обычный 4 6 5 2 6 2" xfId="32029"/>
    <cellStyle name="Обычный 4 6 5 2 6 2 2" xfId="32030"/>
    <cellStyle name="Обычный 4 6 5 2 6 2 3" xfId="32031"/>
    <cellStyle name="Обычный 4 6 5 2 6 3" xfId="32032"/>
    <cellStyle name="Обычный 4 6 5 2 6 3 2" xfId="32033"/>
    <cellStyle name="Обычный 4 6 5 2 6 3 3" xfId="32034"/>
    <cellStyle name="Обычный 4 6 5 2 6 4" xfId="32035"/>
    <cellStyle name="Обычный 4 6 5 2 6 4 2" xfId="32036"/>
    <cellStyle name="Обычный 4 6 5 2 6 4 3" xfId="32037"/>
    <cellStyle name="Обычный 4 6 5 2 6 5" xfId="32038"/>
    <cellStyle name="Обычный 4 6 5 2 6 5 2" xfId="32039"/>
    <cellStyle name="Обычный 4 6 5 2 6 6" xfId="32040"/>
    <cellStyle name="Обычный 4 6 5 2 6 7" xfId="32041"/>
    <cellStyle name="Обычный 4 6 5 2 7" xfId="32042"/>
    <cellStyle name="Обычный 4 6 5 2 7 2" xfId="32043"/>
    <cellStyle name="Обычный 4 6 5 2 7 2 2" xfId="32044"/>
    <cellStyle name="Обычный 4 6 5 2 7 2 3" xfId="32045"/>
    <cellStyle name="Обычный 4 6 5 2 7 3" xfId="32046"/>
    <cellStyle name="Обычный 4 6 5 2 7 3 2" xfId="32047"/>
    <cellStyle name="Обычный 4 6 5 2 7 3 3" xfId="32048"/>
    <cellStyle name="Обычный 4 6 5 2 7 4" xfId="32049"/>
    <cellStyle name="Обычный 4 6 5 2 7 4 2" xfId="32050"/>
    <cellStyle name="Обычный 4 6 5 2 7 5" xfId="32051"/>
    <cellStyle name="Обычный 4 6 5 2 7 5 2" xfId="32052"/>
    <cellStyle name="Обычный 4 6 5 2 7 6" xfId="32053"/>
    <cellStyle name="Обычный 4 6 5 2 7 7" xfId="32054"/>
    <cellStyle name="Обычный 4 6 5 2 8" xfId="32055"/>
    <cellStyle name="Обычный 4 6 5 2 8 2" xfId="32056"/>
    <cellStyle name="Обычный 4 6 5 2 8 3" xfId="32057"/>
    <cellStyle name="Обычный 4 6 5 2 9" xfId="32058"/>
    <cellStyle name="Обычный 4 6 5 2 9 2" xfId="32059"/>
    <cellStyle name="Обычный 4 6 5 2 9 3" xfId="32060"/>
    <cellStyle name="Обычный 4 6 5 3" xfId="32061"/>
    <cellStyle name="Обычный 4 6 5 3 10" xfId="32062"/>
    <cellStyle name="Обычный 4 6 5 3 10 2" xfId="32063"/>
    <cellStyle name="Обычный 4 6 5 3 11" xfId="32064"/>
    <cellStyle name="Обычный 4 6 5 3 12" xfId="32065"/>
    <cellStyle name="Обычный 4 6 5 3 2" xfId="32066"/>
    <cellStyle name="Обычный 4 6 5 3 2 2" xfId="32067"/>
    <cellStyle name="Обычный 4 6 5 3 2 2 2" xfId="32068"/>
    <cellStyle name="Обычный 4 6 5 3 2 2 2 2" xfId="32069"/>
    <cellStyle name="Обычный 4 6 5 3 2 2 3" xfId="32070"/>
    <cellStyle name="Обычный 4 6 5 3 2 2 4" xfId="32071"/>
    <cellStyle name="Обычный 4 6 5 3 2 3" xfId="32072"/>
    <cellStyle name="Обычный 4 6 5 3 2 3 2" xfId="32073"/>
    <cellStyle name="Обычный 4 6 5 3 2 3 3" xfId="32074"/>
    <cellStyle name="Обычный 4 6 5 3 2 4" xfId="32075"/>
    <cellStyle name="Обычный 4 6 5 3 2 4 2" xfId="32076"/>
    <cellStyle name="Обычный 4 6 5 3 2 4 3" xfId="32077"/>
    <cellStyle name="Обычный 4 6 5 3 2 5" xfId="32078"/>
    <cellStyle name="Обычный 4 6 5 3 2 5 2" xfId="32079"/>
    <cellStyle name="Обычный 4 6 5 3 2 5 3" xfId="32080"/>
    <cellStyle name="Обычный 4 6 5 3 2 6" xfId="32081"/>
    <cellStyle name="Обычный 4 6 5 3 2 6 2" xfId="32082"/>
    <cellStyle name="Обычный 4 6 5 3 2 7" xfId="32083"/>
    <cellStyle name="Обычный 4 6 5 3 2 8" xfId="32084"/>
    <cellStyle name="Обычный 4 6 5 3 3" xfId="32085"/>
    <cellStyle name="Обычный 4 6 5 3 3 2" xfId="32086"/>
    <cellStyle name="Обычный 4 6 5 3 3 2 2" xfId="32087"/>
    <cellStyle name="Обычный 4 6 5 3 3 2 2 2" xfId="32088"/>
    <cellStyle name="Обычный 4 6 5 3 3 2 3" xfId="32089"/>
    <cellStyle name="Обычный 4 6 5 3 3 2 4" xfId="32090"/>
    <cellStyle name="Обычный 4 6 5 3 3 3" xfId="32091"/>
    <cellStyle name="Обычный 4 6 5 3 3 3 2" xfId="32092"/>
    <cellStyle name="Обычный 4 6 5 3 3 3 3" xfId="32093"/>
    <cellStyle name="Обычный 4 6 5 3 3 4" xfId="32094"/>
    <cellStyle name="Обычный 4 6 5 3 3 4 2" xfId="32095"/>
    <cellStyle name="Обычный 4 6 5 3 3 4 3" xfId="32096"/>
    <cellStyle name="Обычный 4 6 5 3 3 5" xfId="32097"/>
    <cellStyle name="Обычный 4 6 5 3 3 5 2" xfId="32098"/>
    <cellStyle name="Обычный 4 6 5 3 3 5 3" xfId="32099"/>
    <cellStyle name="Обычный 4 6 5 3 3 6" xfId="32100"/>
    <cellStyle name="Обычный 4 6 5 3 3 6 2" xfId="32101"/>
    <cellStyle name="Обычный 4 6 5 3 3 7" xfId="32102"/>
    <cellStyle name="Обычный 4 6 5 3 3 8" xfId="32103"/>
    <cellStyle name="Обычный 4 6 5 3 4" xfId="32104"/>
    <cellStyle name="Обычный 4 6 5 3 4 2" xfId="32105"/>
    <cellStyle name="Обычный 4 6 5 3 4 2 2" xfId="32106"/>
    <cellStyle name="Обычный 4 6 5 3 4 2 3" xfId="32107"/>
    <cellStyle name="Обычный 4 6 5 3 4 3" xfId="32108"/>
    <cellStyle name="Обычный 4 6 5 3 4 3 2" xfId="32109"/>
    <cellStyle name="Обычный 4 6 5 3 4 3 3" xfId="32110"/>
    <cellStyle name="Обычный 4 6 5 3 4 4" xfId="32111"/>
    <cellStyle name="Обычный 4 6 5 3 4 4 2" xfId="32112"/>
    <cellStyle name="Обычный 4 6 5 3 4 4 3" xfId="32113"/>
    <cellStyle name="Обычный 4 6 5 3 4 5" xfId="32114"/>
    <cellStyle name="Обычный 4 6 5 3 4 5 2" xfId="32115"/>
    <cellStyle name="Обычный 4 6 5 3 4 6" xfId="32116"/>
    <cellStyle name="Обычный 4 6 5 3 4 7" xfId="32117"/>
    <cellStyle name="Обычный 4 6 5 3 5" xfId="32118"/>
    <cellStyle name="Обычный 4 6 5 3 5 2" xfId="32119"/>
    <cellStyle name="Обычный 4 6 5 3 5 2 2" xfId="32120"/>
    <cellStyle name="Обычный 4 6 5 3 5 2 3" xfId="32121"/>
    <cellStyle name="Обычный 4 6 5 3 5 3" xfId="32122"/>
    <cellStyle name="Обычный 4 6 5 3 5 3 2" xfId="32123"/>
    <cellStyle name="Обычный 4 6 5 3 5 3 3" xfId="32124"/>
    <cellStyle name="Обычный 4 6 5 3 5 4" xfId="32125"/>
    <cellStyle name="Обычный 4 6 5 3 5 4 2" xfId="32126"/>
    <cellStyle name="Обычный 4 6 5 3 5 4 3" xfId="32127"/>
    <cellStyle name="Обычный 4 6 5 3 5 5" xfId="32128"/>
    <cellStyle name="Обычный 4 6 5 3 5 5 2" xfId="32129"/>
    <cellStyle name="Обычный 4 6 5 3 5 6" xfId="32130"/>
    <cellStyle name="Обычный 4 6 5 3 5 7" xfId="32131"/>
    <cellStyle name="Обычный 4 6 5 3 6" xfId="32132"/>
    <cellStyle name="Обычный 4 6 5 3 6 2" xfId="32133"/>
    <cellStyle name="Обычный 4 6 5 3 6 2 2" xfId="32134"/>
    <cellStyle name="Обычный 4 6 5 3 6 2 3" xfId="32135"/>
    <cellStyle name="Обычный 4 6 5 3 6 3" xfId="32136"/>
    <cellStyle name="Обычный 4 6 5 3 6 3 2" xfId="32137"/>
    <cellStyle name="Обычный 4 6 5 3 6 3 3" xfId="32138"/>
    <cellStyle name="Обычный 4 6 5 3 6 4" xfId="32139"/>
    <cellStyle name="Обычный 4 6 5 3 6 4 2" xfId="32140"/>
    <cellStyle name="Обычный 4 6 5 3 6 5" xfId="32141"/>
    <cellStyle name="Обычный 4 6 5 3 6 5 2" xfId="32142"/>
    <cellStyle name="Обычный 4 6 5 3 6 6" xfId="32143"/>
    <cellStyle name="Обычный 4 6 5 3 6 7" xfId="32144"/>
    <cellStyle name="Обычный 4 6 5 3 7" xfId="32145"/>
    <cellStyle name="Обычный 4 6 5 3 7 2" xfId="32146"/>
    <cellStyle name="Обычный 4 6 5 3 7 3" xfId="32147"/>
    <cellStyle name="Обычный 4 6 5 3 8" xfId="32148"/>
    <cellStyle name="Обычный 4 6 5 3 8 2" xfId="32149"/>
    <cellStyle name="Обычный 4 6 5 3 8 3" xfId="32150"/>
    <cellStyle name="Обычный 4 6 5 3 9" xfId="32151"/>
    <cellStyle name="Обычный 4 6 5 3 9 2" xfId="32152"/>
    <cellStyle name="Обычный 4 6 5 3 9 3" xfId="32153"/>
    <cellStyle name="Обычный 4 6 5 4" xfId="32154"/>
    <cellStyle name="Обычный 4 6 5 4 2" xfId="32155"/>
    <cellStyle name="Обычный 4 6 5 4 2 2" xfId="32156"/>
    <cellStyle name="Обычный 4 6 5 4 2 2 2" xfId="32157"/>
    <cellStyle name="Обычный 4 6 5 4 2 2 3" xfId="32158"/>
    <cellStyle name="Обычный 4 6 5 4 2 3" xfId="32159"/>
    <cellStyle name="Обычный 4 6 5 4 2 3 2" xfId="32160"/>
    <cellStyle name="Обычный 4 6 5 4 2 3 3" xfId="32161"/>
    <cellStyle name="Обычный 4 6 5 4 2 4" xfId="32162"/>
    <cellStyle name="Обычный 4 6 5 4 2 4 2" xfId="32163"/>
    <cellStyle name="Обычный 4 6 5 4 2 4 3" xfId="32164"/>
    <cellStyle name="Обычный 4 6 5 4 2 5" xfId="32165"/>
    <cellStyle name="Обычный 4 6 5 4 2 5 2" xfId="32166"/>
    <cellStyle name="Обычный 4 6 5 4 2 6" xfId="32167"/>
    <cellStyle name="Обычный 4 6 5 4 2 7" xfId="32168"/>
    <cellStyle name="Обычный 4 6 5 4 3" xfId="32169"/>
    <cellStyle name="Обычный 4 6 5 4 3 2" xfId="32170"/>
    <cellStyle name="Обычный 4 6 5 4 3 2 2" xfId="32171"/>
    <cellStyle name="Обычный 4 6 5 4 3 3" xfId="32172"/>
    <cellStyle name="Обычный 4 6 5 4 3 4" xfId="32173"/>
    <cellStyle name="Обычный 4 6 5 4 4" xfId="32174"/>
    <cellStyle name="Обычный 4 6 5 4 4 2" xfId="32175"/>
    <cellStyle name="Обычный 4 6 5 4 4 3" xfId="32176"/>
    <cellStyle name="Обычный 4 6 5 4 5" xfId="32177"/>
    <cellStyle name="Обычный 4 6 5 4 5 2" xfId="32178"/>
    <cellStyle name="Обычный 4 6 5 4 5 3" xfId="32179"/>
    <cellStyle name="Обычный 4 6 5 4 6" xfId="32180"/>
    <cellStyle name="Обычный 4 6 5 4 6 2" xfId="32181"/>
    <cellStyle name="Обычный 4 6 5 4 6 3" xfId="32182"/>
    <cellStyle name="Обычный 4 6 5 4 7" xfId="32183"/>
    <cellStyle name="Обычный 4 6 5 4 7 2" xfId="32184"/>
    <cellStyle name="Обычный 4 6 5 4 8" xfId="32185"/>
    <cellStyle name="Обычный 4 6 5 4 9" xfId="32186"/>
    <cellStyle name="Обычный 4 6 5 5" xfId="32187"/>
    <cellStyle name="Обычный 4 6 5 5 2" xfId="32188"/>
    <cellStyle name="Обычный 4 6 5 5 2 2" xfId="32189"/>
    <cellStyle name="Обычный 4 6 5 5 2 2 2" xfId="32190"/>
    <cellStyle name="Обычный 4 6 5 5 2 3" xfId="32191"/>
    <cellStyle name="Обычный 4 6 5 5 2 4" xfId="32192"/>
    <cellStyle name="Обычный 4 6 5 5 3" xfId="32193"/>
    <cellStyle name="Обычный 4 6 5 5 3 2" xfId="32194"/>
    <cellStyle name="Обычный 4 6 5 5 3 3" xfId="32195"/>
    <cellStyle name="Обычный 4 6 5 5 4" xfId="32196"/>
    <cellStyle name="Обычный 4 6 5 5 4 2" xfId="32197"/>
    <cellStyle name="Обычный 4 6 5 5 4 3" xfId="32198"/>
    <cellStyle name="Обычный 4 6 5 5 5" xfId="32199"/>
    <cellStyle name="Обычный 4 6 5 5 5 2" xfId="32200"/>
    <cellStyle name="Обычный 4 6 5 5 5 3" xfId="32201"/>
    <cellStyle name="Обычный 4 6 5 5 6" xfId="32202"/>
    <cellStyle name="Обычный 4 6 5 5 6 2" xfId="32203"/>
    <cellStyle name="Обычный 4 6 5 5 7" xfId="32204"/>
    <cellStyle name="Обычный 4 6 5 5 8" xfId="32205"/>
    <cellStyle name="Обычный 4 6 5 6" xfId="32206"/>
    <cellStyle name="Обычный 4 6 5 6 2" xfId="32207"/>
    <cellStyle name="Обычный 4 6 5 6 2 2" xfId="32208"/>
    <cellStyle name="Обычный 4 6 5 6 2 2 2" xfId="32209"/>
    <cellStyle name="Обычный 4 6 5 6 2 3" xfId="32210"/>
    <cellStyle name="Обычный 4 6 5 6 2 4" xfId="32211"/>
    <cellStyle name="Обычный 4 6 5 6 3" xfId="32212"/>
    <cellStyle name="Обычный 4 6 5 6 3 2" xfId="32213"/>
    <cellStyle name="Обычный 4 6 5 6 3 3" xfId="32214"/>
    <cellStyle name="Обычный 4 6 5 6 4" xfId="32215"/>
    <cellStyle name="Обычный 4 6 5 6 4 2" xfId="32216"/>
    <cellStyle name="Обычный 4 6 5 6 4 3" xfId="32217"/>
    <cellStyle name="Обычный 4 6 5 6 5" xfId="32218"/>
    <cellStyle name="Обычный 4 6 5 6 5 2" xfId="32219"/>
    <cellStyle name="Обычный 4 6 5 6 5 3" xfId="32220"/>
    <cellStyle name="Обычный 4 6 5 6 6" xfId="32221"/>
    <cellStyle name="Обычный 4 6 5 6 6 2" xfId="32222"/>
    <cellStyle name="Обычный 4 6 5 6 7" xfId="32223"/>
    <cellStyle name="Обычный 4 6 5 6 8" xfId="32224"/>
    <cellStyle name="Обычный 4 6 5 7" xfId="32225"/>
    <cellStyle name="Обычный 4 6 5 7 2" xfId="32226"/>
    <cellStyle name="Обычный 4 6 5 7 2 2" xfId="32227"/>
    <cellStyle name="Обычный 4 6 5 7 2 3" xfId="32228"/>
    <cellStyle name="Обычный 4 6 5 7 3" xfId="32229"/>
    <cellStyle name="Обычный 4 6 5 7 3 2" xfId="32230"/>
    <cellStyle name="Обычный 4 6 5 7 3 3" xfId="32231"/>
    <cellStyle name="Обычный 4 6 5 7 4" xfId="32232"/>
    <cellStyle name="Обычный 4 6 5 7 4 2" xfId="32233"/>
    <cellStyle name="Обычный 4 6 5 7 4 3" xfId="32234"/>
    <cellStyle name="Обычный 4 6 5 7 5" xfId="32235"/>
    <cellStyle name="Обычный 4 6 5 7 5 2" xfId="32236"/>
    <cellStyle name="Обычный 4 6 5 7 6" xfId="32237"/>
    <cellStyle name="Обычный 4 6 5 7 7" xfId="32238"/>
    <cellStyle name="Обычный 4 6 5 8" xfId="32239"/>
    <cellStyle name="Обычный 4 6 5 8 2" xfId="32240"/>
    <cellStyle name="Обычный 4 6 5 8 2 2" xfId="32241"/>
    <cellStyle name="Обычный 4 6 5 8 2 3" xfId="32242"/>
    <cellStyle name="Обычный 4 6 5 8 3" xfId="32243"/>
    <cellStyle name="Обычный 4 6 5 8 3 2" xfId="32244"/>
    <cellStyle name="Обычный 4 6 5 8 3 3" xfId="32245"/>
    <cellStyle name="Обычный 4 6 5 8 4" xfId="32246"/>
    <cellStyle name="Обычный 4 6 5 8 4 2" xfId="32247"/>
    <cellStyle name="Обычный 4 6 5 8 4 3" xfId="32248"/>
    <cellStyle name="Обычный 4 6 5 8 5" xfId="32249"/>
    <cellStyle name="Обычный 4 6 5 8 5 2" xfId="32250"/>
    <cellStyle name="Обычный 4 6 5 8 6" xfId="32251"/>
    <cellStyle name="Обычный 4 6 5 8 7" xfId="32252"/>
    <cellStyle name="Обычный 4 6 5 9" xfId="32253"/>
    <cellStyle name="Обычный 4 6 5 9 2" xfId="32254"/>
    <cellStyle name="Обычный 4 6 5 9 2 2" xfId="32255"/>
    <cellStyle name="Обычный 4 6 5 9 2 3" xfId="32256"/>
    <cellStyle name="Обычный 4 6 5 9 3" xfId="32257"/>
    <cellStyle name="Обычный 4 6 5 9 3 2" xfId="32258"/>
    <cellStyle name="Обычный 4 6 5 9 3 3" xfId="32259"/>
    <cellStyle name="Обычный 4 6 5 9 4" xfId="32260"/>
    <cellStyle name="Обычный 4 6 5 9 4 2" xfId="32261"/>
    <cellStyle name="Обычный 4 6 5 9 4 3" xfId="32262"/>
    <cellStyle name="Обычный 4 6 5 9 5" xfId="32263"/>
    <cellStyle name="Обычный 4 6 5 9 5 2" xfId="32264"/>
    <cellStyle name="Обычный 4 6 5 9 6" xfId="32265"/>
    <cellStyle name="Обычный 4 6 5 9 7" xfId="32266"/>
    <cellStyle name="Обычный 4 6 6" xfId="32267"/>
    <cellStyle name="Обычный 4 6 6 10" xfId="32268"/>
    <cellStyle name="Обычный 4 6 6 10 2" xfId="32269"/>
    <cellStyle name="Обычный 4 6 6 10 3" xfId="32270"/>
    <cellStyle name="Обычный 4 6 6 11" xfId="32271"/>
    <cellStyle name="Обычный 4 6 6 11 2" xfId="32272"/>
    <cellStyle name="Обычный 4 6 6 11 3" xfId="32273"/>
    <cellStyle name="Обычный 4 6 6 12" xfId="32274"/>
    <cellStyle name="Обычный 4 6 6 12 2" xfId="32275"/>
    <cellStyle name="Обычный 4 6 6 13" xfId="32276"/>
    <cellStyle name="Обычный 4 6 6 14" xfId="32277"/>
    <cellStyle name="Обычный 4 6 6 2" xfId="32278"/>
    <cellStyle name="Обычный 4 6 6 2 2" xfId="32279"/>
    <cellStyle name="Обычный 4 6 6 2 2 2" xfId="32280"/>
    <cellStyle name="Обычный 4 6 6 2 2 2 2" xfId="32281"/>
    <cellStyle name="Обычный 4 6 6 2 2 2 3" xfId="32282"/>
    <cellStyle name="Обычный 4 6 6 2 2 3" xfId="32283"/>
    <cellStyle name="Обычный 4 6 6 2 2 3 2" xfId="32284"/>
    <cellStyle name="Обычный 4 6 6 2 2 3 3" xfId="32285"/>
    <cellStyle name="Обычный 4 6 6 2 2 4" xfId="32286"/>
    <cellStyle name="Обычный 4 6 6 2 2 4 2" xfId="32287"/>
    <cellStyle name="Обычный 4 6 6 2 2 4 3" xfId="32288"/>
    <cellStyle name="Обычный 4 6 6 2 2 5" xfId="32289"/>
    <cellStyle name="Обычный 4 6 6 2 2 5 2" xfId="32290"/>
    <cellStyle name="Обычный 4 6 6 2 2 6" xfId="32291"/>
    <cellStyle name="Обычный 4 6 6 2 2 7" xfId="32292"/>
    <cellStyle name="Обычный 4 6 6 2 3" xfId="32293"/>
    <cellStyle name="Обычный 4 6 6 2 3 2" xfId="32294"/>
    <cellStyle name="Обычный 4 6 6 2 3 2 2" xfId="32295"/>
    <cellStyle name="Обычный 4 6 6 2 3 3" xfId="32296"/>
    <cellStyle name="Обычный 4 6 6 2 3 4" xfId="32297"/>
    <cellStyle name="Обычный 4 6 6 2 4" xfId="32298"/>
    <cellStyle name="Обычный 4 6 6 2 4 2" xfId="32299"/>
    <cellStyle name="Обычный 4 6 6 2 4 3" xfId="32300"/>
    <cellStyle name="Обычный 4 6 6 2 5" xfId="32301"/>
    <cellStyle name="Обычный 4 6 6 2 5 2" xfId="32302"/>
    <cellStyle name="Обычный 4 6 6 2 5 3" xfId="32303"/>
    <cellStyle name="Обычный 4 6 6 2 6" xfId="32304"/>
    <cellStyle name="Обычный 4 6 6 2 6 2" xfId="32305"/>
    <cellStyle name="Обычный 4 6 6 2 6 3" xfId="32306"/>
    <cellStyle name="Обычный 4 6 6 2 7" xfId="32307"/>
    <cellStyle name="Обычный 4 6 6 2 7 2" xfId="32308"/>
    <cellStyle name="Обычный 4 6 6 2 8" xfId="32309"/>
    <cellStyle name="Обычный 4 6 6 2 9" xfId="32310"/>
    <cellStyle name="Обычный 4 6 6 3" xfId="32311"/>
    <cellStyle name="Обычный 4 6 6 3 2" xfId="32312"/>
    <cellStyle name="Обычный 4 6 6 3 2 2" xfId="32313"/>
    <cellStyle name="Обычный 4 6 6 3 2 2 2" xfId="32314"/>
    <cellStyle name="Обычный 4 6 6 3 2 3" xfId="32315"/>
    <cellStyle name="Обычный 4 6 6 3 2 4" xfId="32316"/>
    <cellStyle name="Обычный 4 6 6 3 3" xfId="32317"/>
    <cellStyle name="Обычный 4 6 6 3 3 2" xfId="32318"/>
    <cellStyle name="Обычный 4 6 6 3 3 3" xfId="32319"/>
    <cellStyle name="Обычный 4 6 6 3 4" xfId="32320"/>
    <cellStyle name="Обычный 4 6 6 3 4 2" xfId="32321"/>
    <cellStyle name="Обычный 4 6 6 3 4 3" xfId="32322"/>
    <cellStyle name="Обычный 4 6 6 3 5" xfId="32323"/>
    <cellStyle name="Обычный 4 6 6 3 5 2" xfId="32324"/>
    <cellStyle name="Обычный 4 6 6 3 5 3" xfId="32325"/>
    <cellStyle name="Обычный 4 6 6 3 6" xfId="32326"/>
    <cellStyle name="Обычный 4 6 6 3 6 2" xfId="32327"/>
    <cellStyle name="Обычный 4 6 6 3 7" xfId="32328"/>
    <cellStyle name="Обычный 4 6 6 3 8" xfId="32329"/>
    <cellStyle name="Обычный 4 6 6 4" xfId="32330"/>
    <cellStyle name="Обычный 4 6 6 4 2" xfId="32331"/>
    <cellStyle name="Обычный 4 6 6 4 2 2" xfId="32332"/>
    <cellStyle name="Обычный 4 6 6 4 2 3" xfId="32333"/>
    <cellStyle name="Обычный 4 6 6 4 3" xfId="32334"/>
    <cellStyle name="Обычный 4 6 6 4 3 2" xfId="32335"/>
    <cellStyle name="Обычный 4 6 6 4 3 3" xfId="32336"/>
    <cellStyle name="Обычный 4 6 6 4 4" xfId="32337"/>
    <cellStyle name="Обычный 4 6 6 4 4 2" xfId="32338"/>
    <cellStyle name="Обычный 4 6 6 4 4 3" xfId="32339"/>
    <cellStyle name="Обычный 4 6 6 4 5" xfId="32340"/>
    <cellStyle name="Обычный 4 6 6 4 5 2" xfId="32341"/>
    <cellStyle name="Обычный 4 6 6 4 6" xfId="32342"/>
    <cellStyle name="Обычный 4 6 6 4 7" xfId="32343"/>
    <cellStyle name="Обычный 4 6 6 5" xfId="32344"/>
    <cellStyle name="Обычный 4 6 6 5 2" xfId="32345"/>
    <cellStyle name="Обычный 4 6 6 5 2 2" xfId="32346"/>
    <cellStyle name="Обычный 4 6 6 5 2 3" xfId="32347"/>
    <cellStyle name="Обычный 4 6 6 5 3" xfId="32348"/>
    <cellStyle name="Обычный 4 6 6 5 3 2" xfId="32349"/>
    <cellStyle name="Обычный 4 6 6 5 3 3" xfId="32350"/>
    <cellStyle name="Обычный 4 6 6 5 4" xfId="32351"/>
    <cellStyle name="Обычный 4 6 6 5 4 2" xfId="32352"/>
    <cellStyle name="Обычный 4 6 6 5 4 3" xfId="32353"/>
    <cellStyle name="Обычный 4 6 6 5 5" xfId="32354"/>
    <cellStyle name="Обычный 4 6 6 5 5 2" xfId="32355"/>
    <cellStyle name="Обычный 4 6 6 5 6" xfId="32356"/>
    <cellStyle name="Обычный 4 6 6 5 7" xfId="32357"/>
    <cellStyle name="Обычный 4 6 6 6" xfId="32358"/>
    <cellStyle name="Обычный 4 6 6 6 2" xfId="32359"/>
    <cellStyle name="Обычный 4 6 6 6 2 2" xfId="32360"/>
    <cellStyle name="Обычный 4 6 6 6 2 3" xfId="32361"/>
    <cellStyle name="Обычный 4 6 6 6 3" xfId="32362"/>
    <cellStyle name="Обычный 4 6 6 6 3 2" xfId="32363"/>
    <cellStyle name="Обычный 4 6 6 6 3 3" xfId="32364"/>
    <cellStyle name="Обычный 4 6 6 6 4" xfId="32365"/>
    <cellStyle name="Обычный 4 6 6 6 4 2" xfId="32366"/>
    <cellStyle name="Обычный 4 6 6 6 4 3" xfId="32367"/>
    <cellStyle name="Обычный 4 6 6 6 5" xfId="32368"/>
    <cellStyle name="Обычный 4 6 6 6 5 2" xfId="32369"/>
    <cellStyle name="Обычный 4 6 6 6 6" xfId="32370"/>
    <cellStyle name="Обычный 4 6 6 6 7" xfId="32371"/>
    <cellStyle name="Обычный 4 6 6 7" xfId="32372"/>
    <cellStyle name="Обычный 4 6 6 7 2" xfId="32373"/>
    <cellStyle name="Обычный 4 6 6 7 2 2" xfId="32374"/>
    <cellStyle name="Обычный 4 6 6 7 2 3" xfId="32375"/>
    <cellStyle name="Обычный 4 6 6 7 3" xfId="32376"/>
    <cellStyle name="Обычный 4 6 6 7 3 2" xfId="32377"/>
    <cellStyle name="Обычный 4 6 6 7 3 3" xfId="32378"/>
    <cellStyle name="Обычный 4 6 6 7 4" xfId="32379"/>
    <cellStyle name="Обычный 4 6 6 7 4 2" xfId="32380"/>
    <cellStyle name="Обычный 4 6 6 7 4 3" xfId="32381"/>
    <cellStyle name="Обычный 4 6 6 7 5" xfId="32382"/>
    <cellStyle name="Обычный 4 6 6 7 5 2" xfId="32383"/>
    <cellStyle name="Обычный 4 6 6 7 6" xfId="32384"/>
    <cellStyle name="Обычный 4 6 6 7 7" xfId="32385"/>
    <cellStyle name="Обычный 4 6 6 8" xfId="32386"/>
    <cellStyle name="Обычный 4 6 6 8 2" xfId="32387"/>
    <cellStyle name="Обычный 4 6 6 8 2 2" xfId="32388"/>
    <cellStyle name="Обычный 4 6 6 8 2 3" xfId="32389"/>
    <cellStyle name="Обычный 4 6 6 8 3" xfId="32390"/>
    <cellStyle name="Обычный 4 6 6 8 3 2" xfId="32391"/>
    <cellStyle name="Обычный 4 6 6 8 3 3" xfId="32392"/>
    <cellStyle name="Обычный 4 6 6 8 4" xfId="32393"/>
    <cellStyle name="Обычный 4 6 6 8 4 2" xfId="32394"/>
    <cellStyle name="Обычный 4 6 6 8 5" xfId="32395"/>
    <cellStyle name="Обычный 4 6 6 8 5 2" xfId="32396"/>
    <cellStyle name="Обычный 4 6 6 8 6" xfId="32397"/>
    <cellStyle name="Обычный 4 6 6 8 7" xfId="32398"/>
    <cellStyle name="Обычный 4 6 6 9" xfId="32399"/>
    <cellStyle name="Обычный 4 6 6 9 2" xfId="32400"/>
    <cellStyle name="Обычный 4 6 6 9 3" xfId="32401"/>
    <cellStyle name="Обычный 4 6 7" xfId="32402"/>
    <cellStyle name="Обычный 4 6 7 10" xfId="32403"/>
    <cellStyle name="Обычный 4 6 7 10 2" xfId="32404"/>
    <cellStyle name="Обычный 4 6 7 11" xfId="32405"/>
    <cellStyle name="Обычный 4 6 7 12" xfId="32406"/>
    <cellStyle name="Обычный 4 6 7 2" xfId="32407"/>
    <cellStyle name="Обычный 4 6 7 2 2" xfId="32408"/>
    <cellStyle name="Обычный 4 6 7 2 2 2" xfId="32409"/>
    <cellStyle name="Обычный 4 6 7 2 2 2 2" xfId="32410"/>
    <cellStyle name="Обычный 4 6 7 2 2 3" xfId="32411"/>
    <cellStyle name="Обычный 4 6 7 2 2 4" xfId="32412"/>
    <cellStyle name="Обычный 4 6 7 2 3" xfId="32413"/>
    <cellStyle name="Обычный 4 6 7 2 3 2" xfId="32414"/>
    <cellStyle name="Обычный 4 6 7 2 3 3" xfId="32415"/>
    <cellStyle name="Обычный 4 6 7 2 4" xfId="32416"/>
    <cellStyle name="Обычный 4 6 7 2 4 2" xfId="32417"/>
    <cellStyle name="Обычный 4 6 7 2 4 3" xfId="32418"/>
    <cellStyle name="Обычный 4 6 7 2 5" xfId="32419"/>
    <cellStyle name="Обычный 4 6 7 2 5 2" xfId="32420"/>
    <cellStyle name="Обычный 4 6 7 2 5 3" xfId="32421"/>
    <cellStyle name="Обычный 4 6 7 2 6" xfId="32422"/>
    <cellStyle name="Обычный 4 6 7 2 6 2" xfId="32423"/>
    <cellStyle name="Обычный 4 6 7 2 7" xfId="32424"/>
    <cellStyle name="Обычный 4 6 7 2 8" xfId="32425"/>
    <cellStyle name="Обычный 4 6 7 3" xfId="32426"/>
    <cellStyle name="Обычный 4 6 7 3 2" xfId="32427"/>
    <cellStyle name="Обычный 4 6 7 3 2 2" xfId="32428"/>
    <cellStyle name="Обычный 4 6 7 3 2 2 2" xfId="32429"/>
    <cellStyle name="Обычный 4 6 7 3 2 3" xfId="32430"/>
    <cellStyle name="Обычный 4 6 7 3 2 4" xfId="32431"/>
    <cellStyle name="Обычный 4 6 7 3 3" xfId="32432"/>
    <cellStyle name="Обычный 4 6 7 3 3 2" xfId="32433"/>
    <cellStyle name="Обычный 4 6 7 3 3 3" xfId="32434"/>
    <cellStyle name="Обычный 4 6 7 3 4" xfId="32435"/>
    <cellStyle name="Обычный 4 6 7 3 4 2" xfId="32436"/>
    <cellStyle name="Обычный 4 6 7 3 4 3" xfId="32437"/>
    <cellStyle name="Обычный 4 6 7 3 5" xfId="32438"/>
    <cellStyle name="Обычный 4 6 7 3 5 2" xfId="32439"/>
    <cellStyle name="Обычный 4 6 7 3 5 3" xfId="32440"/>
    <cellStyle name="Обычный 4 6 7 3 6" xfId="32441"/>
    <cellStyle name="Обычный 4 6 7 3 6 2" xfId="32442"/>
    <cellStyle name="Обычный 4 6 7 3 7" xfId="32443"/>
    <cellStyle name="Обычный 4 6 7 3 8" xfId="32444"/>
    <cellStyle name="Обычный 4 6 7 4" xfId="32445"/>
    <cellStyle name="Обычный 4 6 7 4 2" xfId="32446"/>
    <cellStyle name="Обычный 4 6 7 4 2 2" xfId="32447"/>
    <cellStyle name="Обычный 4 6 7 4 2 3" xfId="32448"/>
    <cellStyle name="Обычный 4 6 7 4 3" xfId="32449"/>
    <cellStyle name="Обычный 4 6 7 4 3 2" xfId="32450"/>
    <cellStyle name="Обычный 4 6 7 4 3 3" xfId="32451"/>
    <cellStyle name="Обычный 4 6 7 4 4" xfId="32452"/>
    <cellStyle name="Обычный 4 6 7 4 4 2" xfId="32453"/>
    <cellStyle name="Обычный 4 6 7 4 4 3" xfId="32454"/>
    <cellStyle name="Обычный 4 6 7 4 5" xfId="32455"/>
    <cellStyle name="Обычный 4 6 7 4 5 2" xfId="32456"/>
    <cellStyle name="Обычный 4 6 7 4 6" xfId="32457"/>
    <cellStyle name="Обычный 4 6 7 4 7" xfId="32458"/>
    <cellStyle name="Обычный 4 6 7 5" xfId="32459"/>
    <cellStyle name="Обычный 4 6 7 5 2" xfId="32460"/>
    <cellStyle name="Обычный 4 6 7 5 2 2" xfId="32461"/>
    <cellStyle name="Обычный 4 6 7 5 2 3" xfId="32462"/>
    <cellStyle name="Обычный 4 6 7 5 3" xfId="32463"/>
    <cellStyle name="Обычный 4 6 7 5 3 2" xfId="32464"/>
    <cellStyle name="Обычный 4 6 7 5 3 3" xfId="32465"/>
    <cellStyle name="Обычный 4 6 7 5 4" xfId="32466"/>
    <cellStyle name="Обычный 4 6 7 5 4 2" xfId="32467"/>
    <cellStyle name="Обычный 4 6 7 5 4 3" xfId="32468"/>
    <cellStyle name="Обычный 4 6 7 5 5" xfId="32469"/>
    <cellStyle name="Обычный 4 6 7 5 5 2" xfId="32470"/>
    <cellStyle name="Обычный 4 6 7 5 6" xfId="32471"/>
    <cellStyle name="Обычный 4 6 7 5 7" xfId="32472"/>
    <cellStyle name="Обычный 4 6 7 6" xfId="32473"/>
    <cellStyle name="Обычный 4 6 7 6 2" xfId="32474"/>
    <cellStyle name="Обычный 4 6 7 6 2 2" xfId="32475"/>
    <cellStyle name="Обычный 4 6 7 6 2 3" xfId="32476"/>
    <cellStyle name="Обычный 4 6 7 6 3" xfId="32477"/>
    <cellStyle name="Обычный 4 6 7 6 3 2" xfId="32478"/>
    <cellStyle name="Обычный 4 6 7 6 3 3" xfId="32479"/>
    <cellStyle name="Обычный 4 6 7 6 4" xfId="32480"/>
    <cellStyle name="Обычный 4 6 7 6 4 2" xfId="32481"/>
    <cellStyle name="Обычный 4 6 7 6 5" xfId="32482"/>
    <cellStyle name="Обычный 4 6 7 6 5 2" xfId="32483"/>
    <cellStyle name="Обычный 4 6 7 6 6" xfId="32484"/>
    <cellStyle name="Обычный 4 6 7 6 7" xfId="32485"/>
    <cellStyle name="Обычный 4 6 7 7" xfId="32486"/>
    <cellStyle name="Обычный 4 6 7 7 2" xfId="32487"/>
    <cellStyle name="Обычный 4 6 7 7 3" xfId="32488"/>
    <cellStyle name="Обычный 4 6 7 8" xfId="32489"/>
    <cellStyle name="Обычный 4 6 7 8 2" xfId="32490"/>
    <cellStyle name="Обычный 4 6 7 8 3" xfId="32491"/>
    <cellStyle name="Обычный 4 6 7 9" xfId="32492"/>
    <cellStyle name="Обычный 4 6 7 9 2" xfId="32493"/>
    <cellStyle name="Обычный 4 6 7 9 3" xfId="32494"/>
    <cellStyle name="Обычный 4 6 8" xfId="32495"/>
    <cellStyle name="Обычный 4 6 8 2" xfId="32496"/>
    <cellStyle name="Обычный 4 6 8 2 2" xfId="32497"/>
    <cellStyle name="Обычный 4 6 8 2 2 2" xfId="32498"/>
    <cellStyle name="Обычный 4 6 8 2 2 3" xfId="32499"/>
    <cellStyle name="Обычный 4 6 8 2 3" xfId="32500"/>
    <cellStyle name="Обычный 4 6 8 2 3 2" xfId="32501"/>
    <cellStyle name="Обычный 4 6 8 2 3 3" xfId="32502"/>
    <cellStyle name="Обычный 4 6 8 2 4" xfId="32503"/>
    <cellStyle name="Обычный 4 6 8 2 4 2" xfId="32504"/>
    <cellStyle name="Обычный 4 6 8 2 4 3" xfId="32505"/>
    <cellStyle name="Обычный 4 6 8 2 5" xfId="32506"/>
    <cellStyle name="Обычный 4 6 8 2 5 2" xfId="32507"/>
    <cellStyle name="Обычный 4 6 8 2 6" xfId="32508"/>
    <cellStyle name="Обычный 4 6 8 2 7" xfId="32509"/>
    <cellStyle name="Обычный 4 6 8 3" xfId="32510"/>
    <cellStyle name="Обычный 4 6 8 3 2" xfId="32511"/>
    <cellStyle name="Обычный 4 6 8 3 2 2" xfId="32512"/>
    <cellStyle name="Обычный 4 6 8 3 3" xfId="32513"/>
    <cellStyle name="Обычный 4 6 8 3 4" xfId="32514"/>
    <cellStyle name="Обычный 4 6 8 4" xfId="32515"/>
    <cellStyle name="Обычный 4 6 8 4 2" xfId="32516"/>
    <cellStyle name="Обычный 4 6 8 4 3" xfId="32517"/>
    <cellStyle name="Обычный 4 6 8 5" xfId="32518"/>
    <cellStyle name="Обычный 4 6 8 5 2" xfId="32519"/>
    <cellStyle name="Обычный 4 6 8 5 3" xfId="32520"/>
    <cellStyle name="Обычный 4 6 8 6" xfId="32521"/>
    <cellStyle name="Обычный 4 6 8 6 2" xfId="32522"/>
    <cellStyle name="Обычный 4 6 8 6 3" xfId="32523"/>
    <cellStyle name="Обычный 4 6 8 7" xfId="32524"/>
    <cellStyle name="Обычный 4 6 8 7 2" xfId="32525"/>
    <cellStyle name="Обычный 4 6 8 8" xfId="32526"/>
    <cellStyle name="Обычный 4 6 8 9" xfId="32527"/>
    <cellStyle name="Обычный 4 6 9" xfId="32528"/>
    <cellStyle name="Обычный 4 6 9 2" xfId="32529"/>
    <cellStyle name="Обычный 4 6 9 2 2" xfId="32530"/>
    <cellStyle name="Обычный 4 6 9 2 2 2" xfId="32531"/>
    <cellStyle name="Обычный 4 6 9 2 2 3" xfId="32532"/>
    <cellStyle name="Обычный 4 6 9 2 3" xfId="32533"/>
    <cellStyle name="Обычный 4 6 9 2 3 2" xfId="32534"/>
    <cellStyle name="Обычный 4 6 9 2 3 3" xfId="32535"/>
    <cellStyle name="Обычный 4 6 9 2 4" xfId="32536"/>
    <cellStyle name="Обычный 4 6 9 2 4 2" xfId="32537"/>
    <cellStyle name="Обычный 4 6 9 2 4 3" xfId="32538"/>
    <cellStyle name="Обычный 4 6 9 2 5" xfId="32539"/>
    <cellStyle name="Обычный 4 6 9 2 5 2" xfId="32540"/>
    <cellStyle name="Обычный 4 6 9 2 6" xfId="32541"/>
    <cellStyle name="Обычный 4 6 9 2 7" xfId="32542"/>
    <cellStyle name="Обычный 4 6 9 3" xfId="32543"/>
    <cellStyle name="Обычный 4 6 9 3 2" xfId="32544"/>
    <cellStyle name="Обычный 4 6 9 3 2 2" xfId="32545"/>
    <cellStyle name="Обычный 4 6 9 3 3" xfId="32546"/>
    <cellStyle name="Обычный 4 6 9 3 4" xfId="32547"/>
    <cellStyle name="Обычный 4 6 9 4" xfId="32548"/>
    <cellStyle name="Обычный 4 6 9 4 2" xfId="32549"/>
    <cellStyle name="Обычный 4 6 9 4 3" xfId="32550"/>
    <cellStyle name="Обычный 4 6 9 5" xfId="32551"/>
    <cellStyle name="Обычный 4 6 9 5 2" xfId="32552"/>
    <cellStyle name="Обычный 4 6 9 5 3" xfId="32553"/>
    <cellStyle name="Обычный 4 6 9 6" xfId="32554"/>
    <cellStyle name="Обычный 4 6 9 6 2" xfId="32555"/>
    <cellStyle name="Обычный 4 6 9 6 3" xfId="32556"/>
    <cellStyle name="Обычный 4 6 9 7" xfId="32557"/>
    <cellStyle name="Обычный 4 6 9 7 2" xfId="32558"/>
    <cellStyle name="Обычный 4 6 9 8" xfId="32559"/>
    <cellStyle name="Обычный 4 6 9 9" xfId="32560"/>
    <cellStyle name="Обычный 4 6_Перекрестное субсидирование" xfId="32561"/>
    <cellStyle name="Обычный 4 7" xfId="32562"/>
    <cellStyle name="Обычный 4 7 10" xfId="32563"/>
    <cellStyle name="Обычный 4 7 10 2" xfId="32564"/>
    <cellStyle name="Обычный 4 7 10 2 2" xfId="32565"/>
    <cellStyle name="Обычный 4 7 10 2 2 2" xfId="32566"/>
    <cellStyle name="Обычный 4 7 10 2 3" xfId="32567"/>
    <cellStyle name="Обычный 4 7 10 2 4" xfId="32568"/>
    <cellStyle name="Обычный 4 7 10 3" xfId="32569"/>
    <cellStyle name="Обычный 4 7 10 3 2" xfId="32570"/>
    <cellStyle name="Обычный 4 7 10 3 3" xfId="32571"/>
    <cellStyle name="Обычный 4 7 10 4" xfId="32572"/>
    <cellStyle name="Обычный 4 7 10 4 2" xfId="32573"/>
    <cellStyle name="Обычный 4 7 10 4 3" xfId="32574"/>
    <cellStyle name="Обычный 4 7 10 5" xfId="32575"/>
    <cellStyle name="Обычный 4 7 10 5 2" xfId="32576"/>
    <cellStyle name="Обычный 4 7 10 5 3" xfId="32577"/>
    <cellStyle name="Обычный 4 7 10 6" xfId="32578"/>
    <cellStyle name="Обычный 4 7 10 6 2" xfId="32579"/>
    <cellStyle name="Обычный 4 7 10 7" xfId="32580"/>
    <cellStyle name="Обычный 4 7 10 8" xfId="32581"/>
    <cellStyle name="Обычный 4 7 11" xfId="32582"/>
    <cellStyle name="Обычный 4 7 11 2" xfId="32583"/>
    <cellStyle name="Обычный 4 7 11 2 2" xfId="32584"/>
    <cellStyle name="Обычный 4 7 11 2 3" xfId="32585"/>
    <cellStyle name="Обычный 4 7 11 3" xfId="32586"/>
    <cellStyle name="Обычный 4 7 11 3 2" xfId="32587"/>
    <cellStyle name="Обычный 4 7 11 3 3" xfId="32588"/>
    <cellStyle name="Обычный 4 7 11 4" xfId="32589"/>
    <cellStyle name="Обычный 4 7 11 4 2" xfId="32590"/>
    <cellStyle name="Обычный 4 7 11 4 3" xfId="32591"/>
    <cellStyle name="Обычный 4 7 11 5" xfId="32592"/>
    <cellStyle name="Обычный 4 7 11 5 2" xfId="32593"/>
    <cellStyle name="Обычный 4 7 11 6" xfId="32594"/>
    <cellStyle name="Обычный 4 7 11 7" xfId="32595"/>
    <cellStyle name="Обычный 4 7 12" xfId="32596"/>
    <cellStyle name="Обычный 4 7 12 2" xfId="32597"/>
    <cellStyle name="Обычный 4 7 12 2 2" xfId="32598"/>
    <cellStyle name="Обычный 4 7 12 2 3" xfId="32599"/>
    <cellStyle name="Обычный 4 7 12 3" xfId="32600"/>
    <cellStyle name="Обычный 4 7 12 3 2" xfId="32601"/>
    <cellStyle name="Обычный 4 7 12 3 3" xfId="32602"/>
    <cellStyle name="Обычный 4 7 12 4" xfId="32603"/>
    <cellStyle name="Обычный 4 7 12 4 2" xfId="32604"/>
    <cellStyle name="Обычный 4 7 12 4 3" xfId="32605"/>
    <cellStyle name="Обычный 4 7 12 5" xfId="32606"/>
    <cellStyle name="Обычный 4 7 12 5 2" xfId="32607"/>
    <cellStyle name="Обычный 4 7 12 6" xfId="32608"/>
    <cellStyle name="Обычный 4 7 12 7" xfId="32609"/>
    <cellStyle name="Обычный 4 7 13" xfId="32610"/>
    <cellStyle name="Обычный 4 7 13 2" xfId="32611"/>
    <cellStyle name="Обычный 4 7 13 2 2" xfId="32612"/>
    <cellStyle name="Обычный 4 7 13 2 3" xfId="32613"/>
    <cellStyle name="Обычный 4 7 13 3" xfId="32614"/>
    <cellStyle name="Обычный 4 7 13 3 2" xfId="32615"/>
    <cellStyle name="Обычный 4 7 13 3 3" xfId="32616"/>
    <cellStyle name="Обычный 4 7 13 4" xfId="32617"/>
    <cellStyle name="Обычный 4 7 13 4 2" xfId="32618"/>
    <cellStyle name="Обычный 4 7 13 4 3" xfId="32619"/>
    <cellStyle name="Обычный 4 7 13 5" xfId="32620"/>
    <cellStyle name="Обычный 4 7 13 5 2" xfId="32621"/>
    <cellStyle name="Обычный 4 7 13 6" xfId="32622"/>
    <cellStyle name="Обычный 4 7 13 7" xfId="32623"/>
    <cellStyle name="Обычный 4 7 14" xfId="32624"/>
    <cellStyle name="Обычный 4 7 14 2" xfId="32625"/>
    <cellStyle name="Обычный 4 7 14 2 2" xfId="32626"/>
    <cellStyle name="Обычный 4 7 14 2 3" xfId="32627"/>
    <cellStyle name="Обычный 4 7 14 3" xfId="32628"/>
    <cellStyle name="Обычный 4 7 14 3 2" xfId="32629"/>
    <cellStyle name="Обычный 4 7 14 3 3" xfId="32630"/>
    <cellStyle name="Обычный 4 7 14 4" xfId="32631"/>
    <cellStyle name="Обычный 4 7 14 4 2" xfId="32632"/>
    <cellStyle name="Обычный 4 7 14 4 3" xfId="32633"/>
    <cellStyle name="Обычный 4 7 14 5" xfId="32634"/>
    <cellStyle name="Обычный 4 7 14 5 2" xfId="32635"/>
    <cellStyle name="Обычный 4 7 14 6" xfId="32636"/>
    <cellStyle name="Обычный 4 7 14 7" xfId="32637"/>
    <cellStyle name="Обычный 4 7 15" xfId="32638"/>
    <cellStyle name="Обычный 4 7 15 2" xfId="32639"/>
    <cellStyle name="Обычный 4 7 15 2 2" xfId="32640"/>
    <cellStyle name="Обычный 4 7 15 2 3" xfId="32641"/>
    <cellStyle name="Обычный 4 7 15 3" xfId="32642"/>
    <cellStyle name="Обычный 4 7 15 3 2" xfId="32643"/>
    <cellStyle name="Обычный 4 7 15 3 3" xfId="32644"/>
    <cellStyle name="Обычный 4 7 15 4" xfId="32645"/>
    <cellStyle name="Обычный 4 7 15 4 2" xfId="32646"/>
    <cellStyle name="Обычный 4 7 15 4 3" xfId="32647"/>
    <cellStyle name="Обычный 4 7 15 5" xfId="32648"/>
    <cellStyle name="Обычный 4 7 15 5 2" xfId="32649"/>
    <cellStyle name="Обычный 4 7 15 6" xfId="32650"/>
    <cellStyle name="Обычный 4 7 15 7" xfId="32651"/>
    <cellStyle name="Обычный 4 7 16" xfId="32652"/>
    <cellStyle name="Обычный 4 7 16 2" xfId="32653"/>
    <cellStyle name="Обычный 4 7 16 3" xfId="32654"/>
    <cellStyle name="Обычный 4 7 17" xfId="32655"/>
    <cellStyle name="Обычный 4 7 17 2" xfId="32656"/>
    <cellStyle name="Обычный 4 7 17 3" xfId="32657"/>
    <cellStyle name="Обычный 4 7 18" xfId="32658"/>
    <cellStyle name="Обычный 4 7 18 2" xfId="32659"/>
    <cellStyle name="Обычный 4 7 18 3" xfId="32660"/>
    <cellStyle name="Обычный 4 7 19" xfId="32661"/>
    <cellStyle name="Обычный 4 7 19 2" xfId="32662"/>
    <cellStyle name="Обычный 4 7 19 3" xfId="32663"/>
    <cellStyle name="Обычный 4 7 2" xfId="32664"/>
    <cellStyle name="Обычный 4 7 2 10" xfId="32665"/>
    <cellStyle name="Обычный 4 7 2 10 2" xfId="32666"/>
    <cellStyle name="Обычный 4 7 2 10 2 2" xfId="32667"/>
    <cellStyle name="Обычный 4 7 2 10 2 3" xfId="32668"/>
    <cellStyle name="Обычный 4 7 2 10 3" xfId="32669"/>
    <cellStyle name="Обычный 4 7 2 10 3 2" xfId="32670"/>
    <cellStyle name="Обычный 4 7 2 10 3 3" xfId="32671"/>
    <cellStyle name="Обычный 4 7 2 10 4" xfId="32672"/>
    <cellStyle name="Обычный 4 7 2 10 4 2" xfId="32673"/>
    <cellStyle name="Обычный 4 7 2 10 4 3" xfId="32674"/>
    <cellStyle name="Обычный 4 7 2 10 5" xfId="32675"/>
    <cellStyle name="Обычный 4 7 2 10 5 2" xfId="32676"/>
    <cellStyle name="Обычный 4 7 2 10 6" xfId="32677"/>
    <cellStyle name="Обычный 4 7 2 10 7" xfId="32678"/>
    <cellStyle name="Обычный 4 7 2 11" xfId="32679"/>
    <cellStyle name="Обычный 4 7 2 11 2" xfId="32680"/>
    <cellStyle name="Обычный 4 7 2 11 2 2" xfId="32681"/>
    <cellStyle name="Обычный 4 7 2 11 2 3" xfId="32682"/>
    <cellStyle name="Обычный 4 7 2 11 3" xfId="32683"/>
    <cellStyle name="Обычный 4 7 2 11 3 2" xfId="32684"/>
    <cellStyle name="Обычный 4 7 2 11 3 3" xfId="32685"/>
    <cellStyle name="Обычный 4 7 2 11 4" xfId="32686"/>
    <cellStyle name="Обычный 4 7 2 11 4 2" xfId="32687"/>
    <cellStyle name="Обычный 4 7 2 11 4 3" xfId="32688"/>
    <cellStyle name="Обычный 4 7 2 11 5" xfId="32689"/>
    <cellStyle name="Обычный 4 7 2 11 5 2" xfId="32690"/>
    <cellStyle name="Обычный 4 7 2 11 6" xfId="32691"/>
    <cellStyle name="Обычный 4 7 2 11 7" xfId="32692"/>
    <cellStyle name="Обычный 4 7 2 12" xfId="32693"/>
    <cellStyle name="Обычный 4 7 2 12 2" xfId="32694"/>
    <cellStyle name="Обычный 4 7 2 12 3" xfId="32695"/>
    <cellStyle name="Обычный 4 7 2 13" xfId="32696"/>
    <cellStyle name="Обычный 4 7 2 13 2" xfId="32697"/>
    <cellStyle name="Обычный 4 7 2 13 3" xfId="32698"/>
    <cellStyle name="Обычный 4 7 2 14" xfId="32699"/>
    <cellStyle name="Обычный 4 7 2 14 2" xfId="32700"/>
    <cellStyle name="Обычный 4 7 2 14 3" xfId="32701"/>
    <cellStyle name="Обычный 4 7 2 15" xfId="32702"/>
    <cellStyle name="Обычный 4 7 2 15 2" xfId="32703"/>
    <cellStyle name="Обычный 4 7 2 16" xfId="32704"/>
    <cellStyle name="Обычный 4 7 2 17" xfId="32705"/>
    <cellStyle name="Обычный 4 7 2 2" xfId="32706"/>
    <cellStyle name="Обычный 4 7 2 2 10" xfId="32707"/>
    <cellStyle name="Обычный 4 7 2 2 10 2" xfId="32708"/>
    <cellStyle name="Обычный 4 7 2 2 10 2 2" xfId="32709"/>
    <cellStyle name="Обычный 4 7 2 2 10 2 3" xfId="32710"/>
    <cellStyle name="Обычный 4 7 2 2 10 3" xfId="32711"/>
    <cellStyle name="Обычный 4 7 2 2 10 3 2" xfId="32712"/>
    <cellStyle name="Обычный 4 7 2 2 10 3 3" xfId="32713"/>
    <cellStyle name="Обычный 4 7 2 2 10 4" xfId="32714"/>
    <cellStyle name="Обычный 4 7 2 2 10 4 2" xfId="32715"/>
    <cellStyle name="Обычный 4 7 2 2 10 4 3" xfId="32716"/>
    <cellStyle name="Обычный 4 7 2 2 10 5" xfId="32717"/>
    <cellStyle name="Обычный 4 7 2 2 10 5 2" xfId="32718"/>
    <cellStyle name="Обычный 4 7 2 2 10 6" xfId="32719"/>
    <cellStyle name="Обычный 4 7 2 2 10 7" xfId="32720"/>
    <cellStyle name="Обычный 4 7 2 2 11" xfId="32721"/>
    <cellStyle name="Обычный 4 7 2 2 11 2" xfId="32722"/>
    <cellStyle name="Обычный 4 7 2 2 11 3" xfId="32723"/>
    <cellStyle name="Обычный 4 7 2 2 12" xfId="32724"/>
    <cellStyle name="Обычный 4 7 2 2 12 2" xfId="32725"/>
    <cellStyle name="Обычный 4 7 2 2 12 3" xfId="32726"/>
    <cellStyle name="Обычный 4 7 2 2 13" xfId="32727"/>
    <cellStyle name="Обычный 4 7 2 2 13 2" xfId="32728"/>
    <cellStyle name="Обычный 4 7 2 2 13 3" xfId="32729"/>
    <cellStyle name="Обычный 4 7 2 2 14" xfId="32730"/>
    <cellStyle name="Обычный 4 7 2 2 14 2" xfId="32731"/>
    <cellStyle name="Обычный 4 7 2 2 15" xfId="32732"/>
    <cellStyle name="Обычный 4 7 2 2 16" xfId="32733"/>
    <cellStyle name="Обычный 4 7 2 2 2" xfId="32734"/>
    <cellStyle name="Обычный 4 7 2 2 2 10" xfId="32735"/>
    <cellStyle name="Обычный 4 7 2 2 2 10 2" xfId="32736"/>
    <cellStyle name="Обычный 4 7 2 2 2 10 3" xfId="32737"/>
    <cellStyle name="Обычный 4 7 2 2 2 11" xfId="32738"/>
    <cellStyle name="Обычный 4 7 2 2 2 11 2" xfId="32739"/>
    <cellStyle name="Обычный 4 7 2 2 2 12" xfId="32740"/>
    <cellStyle name="Обычный 4 7 2 2 2 13" xfId="32741"/>
    <cellStyle name="Обычный 4 7 2 2 2 2" xfId="32742"/>
    <cellStyle name="Обычный 4 7 2 2 2 2 2" xfId="32743"/>
    <cellStyle name="Обычный 4 7 2 2 2 2 2 2" xfId="32744"/>
    <cellStyle name="Обычный 4 7 2 2 2 2 2 2 2" xfId="32745"/>
    <cellStyle name="Обычный 4 7 2 2 2 2 2 3" xfId="32746"/>
    <cellStyle name="Обычный 4 7 2 2 2 2 2 4" xfId="32747"/>
    <cellStyle name="Обычный 4 7 2 2 2 2 3" xfId="32748"/>
    <cellStyle name="Обычный 4 7 2 2 2 2 3 2" xfId="32749"/>
    <cellStyle name="Обычный 4 7 2 2 2 2 3 3" xfId="32750"/>
    <cellStyle name="Обычный 4 7 2 2 2 2 4" xfId="32751"/>
    <cellStyle name="Обычный 4 7 2 2 2 2 4 2" xfId="32752"/>
    <cellStyle name="Обычный 4 7 2 2 2 2 4 3" xfId="32753"/>
    <cellStyle name="Обычный 4 7 2 2 2 2 5" xfId="32754"/>
    <cellStyle name="Обычный 4 7 2 2 2 2 5 2" xfId="32755"/>
    <cellStyle name="Обычный 4 7 2 2 2 2 5 3" xfId="32756"/>
    <cellStyle name="Обычный 4 7 2 2 2 2 6" xfId="32757"/>
    <cellStyle name="Обычный 4 7 2 2 2 2 6 2" xfId="32758"/>
    <cellStyle name="Обычный 4 7 2 2 2 2 7" xfId="32759"/>
    <cellStyle name="Обычный 4 7 2 2 2 2 8" xfId="32760"/>
    <cellStyle name="Обычный 4 7 2 2 2 3" xfId="32761"/>
    <cellStyle name="Обычный 4 7 2 2 2 3 2" xfId="32762"/>
    <cellStyle name="Обычный 4 7 2 2 2 3 2 2" xfId="32763"/>
    <cellStyle name="Обычный 4 7 2 2 2 3 2 2 2" xfId="32764"/>
    <cellStyle name="Обычный 4 7 2 2 2 3 2 3" xfId="32765"/>
    <cellStyle name="Обычный 4 7 2 2 2 3 2 4" xfId="32766"/>
    <cellStyle name="Обычный 4 7 2 2 2 3 3" xfId="32767"/>
    <cellStyle name="Обычный 4 7 2 2 2 3 3 2" xfId="32768"/>
    <cellStyle name="Обычный 4 7 2 2 2 3 3 3" xfId="32769"/>
    <cellStyle name="Обычный 4 7 2 2 2 3 4" xfId="32770"/>
    <cellStyle name="Обычный 4 7 2 2 2 3 4 2" xfId="32771"/>
    <cellStyle name="Обычный 4 7 2 2 2 3 4 3" xfId="32772"/>
    <cellStyle name="Обычный 4 7 2 2 2 3 5" xfId="32773"/>
    <cellStyle name="Обычный 4 7 2 2 2 3 5 2" xfId="32774"/>
    <cellStyle name="Обычный 4 7 2 2 2 3 5 3" xfId="32775"/>
    <cellStyle name="Обычный 4 7 2 2 2 3 6" xfId="32776"/>
    <cellStyle name="Обычный 4 7 2 2 2 3 6 2" xfId="32777"/>
    <cellStyle name="Обычный 4 7 2 2 2 3 7" xfId="32778"/>
    <cellStyle name="Обычный 4 7 2 2 2 3 8" xfId="32779"/>
    <cellStyle name="Обычный 4 7 2 2 2 4" xfId="32780"/>
    <cellStyle name="Обычный 4 7 2 2 2 4 2" xfId="32781"/>
    <cellStyle name="Обычный 4 7 2 2 2 4 2 2" xfId="32782"/>
    <cellStyle name="Обычный 4 7 2 2 2 4 2 3" xfId="32783"/>
    <cellStyle name="Обычный 4 7 2 2 2 4 3" xfId="32784"/>
    <cellStyle name="Обычный 4 7 2 2 2 4 3 2" xfId="32785"/>
    <cellStyle name="Обычный 4 7 2 2 2 4 3 3" xfId="32786"/>
    <cellStyle name="Обычный 4 7 2 2 2 4 4" xfId="32787"/>
    <cellStyle name="Обычный 4 7 2 2 2 4 4 2" xfId="32788"/>
    <cellStyle name="Обычный 4 7 2 2 2 4 4 3" xfId="32789"/>
    <cellStyle name="Обычный 4 7 2 2 2 4 5" xfId="32790"/>
    <cellStyle name="Обычный 4 7 2 2 2 4 5 2" xfId="32791"/>
    <cellStyle name="Обычный 4 7 2 2 2 4 6" xfId="32792"/>
    <cellStyle name="Обычный 4 7 2 2 2 4 7" xfId="32793"/>
    <cellStyle name="Обычный 4 7 2 2 2 5" xfId="32794"/>
    <cellStyle name="Обычный 4 7 2 2 2 5 2" xfId="32795"/>
    <cellStyle name="Обычный 4 7 2 2 2 5 2 2" xfId="32796"/>
    <cellStyle name="Обычный 4 7 2 2 2 5 2 3" xfId="32797"/>
    <cellStyle name="Обычный 4 7 2 2 2 5 3" xfId="32798"/>
    <cellStyle name="Обычный 4 7 2 2 2 5 3 2" xfId="32799"/>
    <cellStyle name="Обычный 4 7 2 2 2 5 3 3" xfId="32800"/>
    <cellStyle name="Обычный 4 7 2 2 2 5 4" xfId="32801"/>
    <cellStyle name="Обычный 4 7 2 2 2 5 4 2" xfId="32802"/>
    <cellStyle name="Обычный 4 7 2 2 2 5 4 3" xfId="32803"/>
    <cellStyle name="Обычный 4 7 2 2 2 5 5" xfId="32804"/>
    <cellStyle name="Обычный 4 7 2 2 2 5 5 2" xfId="32805"/>
    <cellStyle name="Обычный 4 7 2 2 2 5 6" xfId="32806"/>
    <cellStyle name="Обычный 4 7 2 2 2 5 7" xfId="32807"/>
    <cellStyle name="Обычный 4 7 2 2 2 6" xfId="32808"/>
    <cellStyle name="Обычный 4 7 2 2 2 6 2" xfId="32809"/>
    <cellStyle name="Обычный 4 7 2 2 2 6 2 2" xfId="32810"/>
    <cellStyle name="Обычный 4 7 2 2 2 6 2 3" xfId="32811"/>
    <cellStyle name="Обычный 4 7 2 2 2 6 3" xfId="32812"/>
    <cellStyle name="Обычный 4 7 2 2 2 6 3 2" xfId="32813"/>
    <cellStyle name="Обычный 4 7 2 2 2 6 3 3" xfId="32814"/>
    <cellStyle name="Обычный 4 7 2 2 2 6 4" xfId="32815"/>
    <cellStyle name="Обычный 4 7 2 2 2 6 4 2" xfId="32816"/>
    <cellStyle name="Обычный 4 7 2 2 2 6 4 3" xfId="32817"/>
    <cellStyle name="Обычный 4 7 2 2 2 6 5" xfId="32818"/>
    <cellStyle name="Обычный 4 7 2 2 2 6 5 2" xfId="32819"/>
    <cellStyle name="Обычный 4 7 2 2 2 6 6" xfId="32820"/>
    <cellStyle name="Обычный 4 7 2 2 2 6 7" xfId="32821"/>
    <cellStyle name="Обычный 4 7 2 2 2 7" xfId="32822"/>
    <cellStyle name="Обычный 4 7 2 2 2 7 2" xfId="32823"/>
    <cellStyle name="Обычный 4 7 2 2 2 7 2 2" xfId="32824"/>
    <cellStyle name="Обычный 4 7 2 2 2 7 2 3" xfId="32825"/>
    <cellStyle name="Обычный 4 7 2 2 2 7 3" xfId="32826"/>
    <cellStyle name="Обычный 4 7 2 2 2 7 3 2" xfId="32827"/>
    <cellStyle name="Обычный 4 7 2 2 2 7 3 3" xfId="32828"/>
    <cellStyle name="Обычный 4 7 2 2 2 7 4" xfId="32829"/>
    <cellStyle name="Обычный 4 7 2 2 2 7 4 2" xfId="32830"/>
    <cellStyle name="Обычный 4 7 2 2 2 7 5" xfId="32831"/>
    <cellStyle name="Обычный 4 7 2 2 2 7 5 2" xfId="32832"/>
    <cellStyle name="Обычный 4 7 2 2 2 7 6" xfId="32833"/>
    <cellStyle name="Обычный 4 7 2 2 2 7 7" xfId="32834"/>
    <cellStyle name="Обычный 4 7 2 2 2 8" xfId="32835"/>
    <cellStyle name="Обычный 4 7 2 2 2 8 2" xfId="32836"/>
    <cellStyle name="Обычный 4 7 2 2 2 8 3" xfId="32837"/>
    <cellStyle name="Обычный 4 7 2 2 2 9" xfId="32838"/>
    <cellStyle name="Обычный 4 7 2 2 2 9 2" xfId="32839"/>
    <cellStyle name="Обычный 4 7 2 2 2 9 3" xfId="32840"/>
    <cellStyle name="Обычный 4 7 2 2 3" xfId="32841"/>
    <cellStyle name="Обычный 4 7 2 2 3 10" xfId="32842"/>
    <cellStyle name="Обычный 4 7 2 2 3 10 2" xfId="32843"/>
    <cellStyle name="Обычный 4 7 2 2 3 11" xfId="32844"/>
    <cellStyle name="Обычный 4 7 2 2 3 12" xfId="32845"/>
    <cellStyle name="Обычный 4 7 2 2 3 2" xfId="32846"/>
    <cellStyle name="Обычный 4 7 2 2 3 2 2" xfId="32847"/>
    <cellStyle name="Обычный 4 7 2 2 3 2 2 2" xfId="32848"/>
    <cellStyle name="Обычный 4 7 2 2 3 2 2 2 2" xfId="32849"/>
    <cellStyle name="Обычный 4 7 2 2 3 2 2 3" xfId="32850"/>
    <cellStyle name="Обычный 4 7 2 2 3 2 2 4" xfId="32851"/>
    <cellStyle name="Обычный 4 7 2 2 3 2 3" xfId="32852"/>
    <cellStyle name="Обычный 4 7 2 2 3 2 3 2" xfId="32853"/>
    <cellStyle name="Обычный 4 7 2 2 3 2 3 3" xfId="32854"/>
    <cellStyle name="Обычный 4 7 2 2 3 2 4" xfId="32855"/>
    <cellStyle name="Обычный 4 7 2 2 3 2 4 2" xfId="32856"/>
    <cellStyle name="Обычный 4 7 2 2 3 2 4 3" xfId="32857"/>
    <cellStyle name="Обычный 4 7 2 2 3 2 5" xfId="32858"/>
    <cellStyle name="Обычный 4 7 2 2 3 2 5 2" xfId="32859"/>
    <cellStyle name="Обычный 4 7 2 2 3 2 5 3" xfId="32860"/>
    <cellStyle name="Обычный 4 7 2 2 3 2 6" xfId="32861"/>
    <cellStyle name="Обычный 4 7 2 2 3 2 6 2" xfId="32862"/>
    <cellStyle name="Обычный 4 7 2 2 3 2 7" xfId="32863"/>
    <cellStyle name="Обычный 4 7 2 2 3 2 8" xfId="32864"/>
    <cellStyle name="Обычный 4 7 2 2 3 3" xfId="32865"/>
    <cellStyle name="Обычный 4 7 2 2 3 3 2" xfId="32866"/>
    <cellStyle name="Обычный 4 7 2 2 3 3 2 2" xfId="32867"/>
    <cellStyle name="Обычный 4 7 2 2 3 3 2 2 2" xfId="32868"/>
    <cellStyle name="Обычный 4 7 2 2 3 3 2 3" xfId="32869"/>
    <cellStyle name="Обычный 4 7 2 2 3 3 2 4" xfId="32870"/>
    <cellStyle name="Обычный 4 7 2 2 3 3 3" xfId="32871"/>
    <cellStyle name="Обычный 4 7 2 2 3 3 3 2" xfId="32872"/>
    <cellStyle name="Обычный 4 7 2 2 3 3 3 3" xfId="32873"/>
    <cellStyle name="Обычный 4 7 2 2 3 3 4" xfId="32874"/>
    <cellStyle name="Обычный 4 7 2 2 3 3 4 2" xfId="32875"/>
    <cellStyle name="Обычный 4 7 2 2 3 3 4 3" xfId="32876"/>
    <cellStyle name="Обычный 4 7 2 2 3 3 5" xfId="32877"/>
    <cellStyle name="Обычный 4 7 2 2 3 3 5 2" xfId="32878"/>
    <cellStyle name="Обычный 4 7 2 2 3 3 5 3" xfId="32879"/>
    <cellStyle name="Обычный 4 7 2 2 3 3 6" xfId="32880"/>
    <cellStyle name="Обычный 4 7 2 2 3 3 6 2" xfId="32881"/>
    <cellStyle name="Обычный 4 7 2 2 3 3 7" xfId="32882"/>
    <cellStyle name="Обычный 4 7 2 2 3 3 8" xfId="32883"/>
    <cellStyle name="Обычный 4 7 2 2 3 4" xfId="32884"/>
    <cellStyle name="Обычный 4 7 2 2 3 4 2" xfId="32885"/>
    <cellStyle name="Обычный 4 7 2 2 3 4 2 2" xfId="32886"/>
    <cellStyle name="Обычный 4 7 2 2 3 4 2 3" xfId="32887"/>
    <cellStyle name="Обычный 4 7 2 2 3 4 3" xfId="32888"/>
    <cellStyle name="Обычный 4 7 2 2 3 4 3 2" xfId="32889"/>
    <cellStyle name="Обычный 4 7 2 2 3 4 3 3" xfId="32890"/>
    <cellStyle name="Обычный 4 7 2 2 3 4 4" xfId="32891"/>
    <cellStyle name="Обычный 4 7 2 2 3 4 4 2" xfId="32892"/>
    <cellStyle name="Обычный 4 7 2 2 3 4 4 3" xfId="32893"/>
    <cellStyle name="Обычный 4 7 2 2 3 4 5" xfId="32894"/>
    <cellStyle name="Обычный 4 7 2 2 3 4 5 2" xfId="32895"/>
    <cellStyle name="Обычный 4 7 2 2 3 4 6" xfId="32896"/>
    <cellStyle name="Обычный 4 7 2 2 3 4 7" xfId="32897"/>
    <cellStyle name="Обычный 4 7 2 2 3 5" xfId="32898"/>
    <cellStyle name="Обычный 4 7 2 2 3 5 2" xfId="32899"/>
    <cellStyle name="Обычный 4 7 2 2 3 5 2 2" xfId="32900"/>
    <cellStyle name="Обычный 4 7 2 2 3 5 2 3" xfId="32901"/>
    <cellStyle name="Обычный 4 7 2 2 3 5 3" xfId="32902"/>
    <cellStyle name="Обычный 4 7 2 2 3 5 3 2" xfId="32903"/>
    <cellStyle name="Обычный 4 7 2 2 3 5 3 3" xfId="32904"/>
    <cellStyle name="Обычный 4 7 2 2 3 5 4" xfId="32905"/>
    <cellStyle name="Обычный 4 7 2 2 3 5 4 2" xfId="32906"/>
    <cellStyle name="Обычный 4 7 2 2 3 5 4 3" xfId="32907"/>
    <cellStyle name="Обычный 4 7 2 2 3 5 5" xfId="32908"/>
    <cellStyle name="Обычный 4 7 2 2 3 5 5 2" xfId="32909"/>
    <cellStyle name="Обычный 4 7 2 2 3 5 6" xfId="32910"/>
    <cellStyle name="Обычный 4 7 2 2 3 5 7" xfId="32911"/>
    <cellStyle name="Обычный 4 7 2 2 3 6" xfId="32912"/>
    <cellStyle name="Обычный 4 7 2 2 3 6 2" xfId="32913"/>
    <cellStyle name="Обычный 4 7 2 2 3 6 2 2" xfId="32914"/>
    <cellStyle name="Обычный 4 7 2 2 3 6 2 3" xfId="32915"/>
    <cellStyle name="Обычный 4 7 2 2 3 6 3" xfId="32916"/>
    <cellStyle name="Обычный 4 7 2 2 3 6 3 2" xfId="32917"/>
    <cellStyle name="Обычный 4 7 2 2 3 6 3 3" xfId="32918"/>
    <cellStyle name="Обычный 4 7 2 2 3 6 4" xfId="32919"/>
    <cellStyle name="Обычный 4 7 2 2 3 6 4 2" xfId="32920"/>
    <cellStyle name="Обычный 4 7 2 2 3 6 5" xfId="32921"/>
    <cellStyle name="Обычный 4 7 2 2 3 6 5 2" xfId="32922"/>
    <cellStyle name="Обычный 4 7 2 2 3 6 6" xfId="32923"/>
    <cellStyle name="Обычный 4 7 2 2 3 6 7" xfId="32924"/>
    <cellStyle name="Обычный 4 7 2 2 3 7" xfId="32925"/>
    <cellStyle name="Обычный 4 7 2 2 3 7 2" xfId="32926"/>
    <cellStyle name="Обычный 4 7 2 2 3 7 3" xfId="32927"/>
    <cellStyle name="Обычный 4 7 2 2 3 8" xfId="32928"/>
    <cellStyle name="Обычный 4 7 2 2 3 8 2" xfId="32929"/>
    <cellStyle name="Обычный 4 7 2 2 3 8 3" xfId="32930"/>
    <cellStyle name="Обычный 4 7 2 2 3 9" xfId="32931"/>
    <cellStyle name="Обычный 4 7 2 2 3 9 2" xfId="32932"/>
    <cellStyle name="Обычный 4 7 2 2 3 9 3" xfId="32933"/>
    <cellStyle name="Обычный 4 7 2 2 4" xfId="32934"/>
    <cellStyle name="Обычный 4 7 2 2 4 2" xfId="32935"/>
    <cellStyle name="Обычный 4 7 2 2 4 2 2" xfId="32936"/>
    <cellStyle name="Обычный 4 7 2 2 4 2 2 2" xfId="32937"/>
    <cellStyle name="Обычный 4 7 2 2 4 2 2 3" xfId="32938"/>
    <cellStyle name="Обычный 4 7 2 2 4 2 3" xfId="32939"/>
    <cellStyle name="Обычный 4 7 2 2 4 2 3 2" xfId="32940"/>
    <cellStyle name="Обычный 4 7 2 2 4 2 3 3" xfId="32941"/>
    <cellStyle name="Обычный 4 7 2 2 4 2 4" xfId="32942"/>
    <cellStyle name="Обычный 4 7 2 2 4 2 4 2" xfId="32943"/>
    <cellStyle name="Обычный 4 7 2 2 4 2 4 3" xfId="32944"/>
    <cellStyle name="Обычный 4 7 2 2 4 2 5" xfId="32945"/>
    <cellStyle name="Обычный 4 7 2 2 4 2 5 2" xfId="32946"/>
    <cellStyle name="Обычный 4 7 2 2 4 2 6" xfId="32947"/>
    <cellStyle name="Обычный 4 7 2 2 4 2 7" xfId="32948"/>
    <cellStyle name="Обычный 4 7 2 2 4 3" xfId="32949"/>
    <cellStyle name="Обычный 4 7 2 2 4 3 2" xfId="32950"/>
    <cellStyle name="Обычный 4 7 2 2 4 3 2 2" xfId="32951"/>
    <cellStyle name="Обычный 4 7 2 2 4 3 3" xfId="32952"/>
    <cellStyle name="Обычный 4 7 2 2 4 3 4" xfId="32953"/>
    <cellStyle name="Обычный 4 7 2 2 4 4" xfId="32954"/>
    <cellStyle name="Обычный 4 7 2 2 4 4 2" xfId="32955"/>
    <cellStyle name="Обычный 4 7 2 2 4 4 3" xfId="32956"/>
    <cellStyle name="Обычный 4 7 2 2 4 5" xfId="32957"/>
    <cellStyle name="Обычный 4 7 2 2 4 5 2" xfId="32958"/>
    <cellStyle name="Обычный 4 7 2 2 4 5 3" xfId="32959"/>
    <cellStyle name="Обычный 4 7 2 2 4 6" xfId="32960"/>
    <cellStyle name="Обычный 4 7 2 2 4 6 2" xfId="32961"/>
    <cellStyle name="Обычный 4 7 2 2 4 6 3" xfId="32962"/>
    <cellStyle name="Обычный 4 7 2 2 4 7" xfId="32963"/>
    <cellStyle name="Обычный 4 7 2 2 4 7 2" xfId="32964"/>
    <cellStyle name="Обычный 4 7 2 2 4 8" xfId="32965"/>
    <cellStyle name="Обычный 4 7 2 2 4 9" xfId="32966"/>
    <cellStyle name="Обычный 4 7 2 2 5" xfId="32967"/>
    <cellStyle name="Обычный 4 7 2 2 5 2" xfId="32968"/>
    <cellStyle name="Обычный 4 7 2 2 5 2 2" xfId="32969"/>
    <cellStyle name="Обычный 4 7 2 2 5 2 2 2" xfId="32970"/>
    <cellStyle name="Обычный 4 7 2 2 5 2 3" xfId="32971"/>
    <cellStyle name="Обычный 4 7 2 2 5 2 4" xfId="32972"/>
    <cellStyle name="Обычный 4 7 2 2 5 3" xfId="32973"/>
    <cellStyle name="Обычный 4 7 2 2 5 3 2" xfId="32974"/>
    <cellStyle name="Обычный 4 7 2 2 5 3 3" xfId="32975"/>
    <cellStyle name="Обычный 4 7 2 2 5 4" xfId="32976"/>
    <cellStyle name="Обычный 4 7 2 2 5 4 2" xfId="32977"/>
    <cellStyle name="Обычный 4 7 2 2 5 4 3" xfId="32978"/>
    <cellStyle name="Обычный 4 7 2 2 5 5" xfId="32979"/>
    <cellStyle name="Обычный 4 7 2 2 5 5 2" xfId="32980"/>
    <cellStyle name="Обычный 4 7 2 2 5 5 3" xfId="32981"/>
    <cellStyle name="Обычный 4 7 2 2 5 6" xfId="32982"/>
    <cellStyle name="Обычный 4 7 2 2 5 6 2" xfId="32983"/>
    <cellStyle name="Обычный 4 7 2 2 5 7" xfId="32984"/>
    <cellStyle name="Обычный 4 7 2 2 5 8" xfId="32985"/>
    <cellStyle name="Обычный 4 7 2 2 6" xfId="32986"/>
    <cellStyle name="Обычный 4 7 2 2 6 2" xfId="32987"/>
    <cellStyle name="Обычный 4 7 2 2 6 2 2" xfId="32988"/>
    <cellStyle name="Обычный 4 7 2 2 6 2 2 2" xfId="32989"/>
    <cellStyle name="Обычный 4 7 2 2 6 2 3" xfId="32990"/>
    <cellStyle name="Обычный 4 7 2 2 6 2 4" xfId="32991"/>
    <cellStyle name="Обычный 4 7 2 2 6 3" xfId="32992"/>
    <cellStyle name="Обычный 4 7 2 2 6 3 2" xfId="32993"/>
    <cellStyle name="Обычный 4 7 2 2 6 3 3" xfId="32994"/>
    <cellStyle name="Обычный 4 7 2 2 6 4" xfId="32995"/>
    <cellStyle name="Обычный 4 7 2 2 6 4 2" xfId="32996"/>
    <cellStyle name="Обычный 4 7 2 2 6 4 3" xfId="32997"/>
    <cellStyle name="Обычный 4 7 2 2 6 5" xfId="32998"/>
    <cellStyle name="Обычный 4 7 2 2 6 5 2" xfId="32999"/>
    <cellStyle name="Обычный 4 7 2 2 6 5 3" xfId="33000"/>
    <cellStyle name="Обычный 4 7 2 2 6 6" xfId="33001"/>
    <cellStyle name="Обычный 4 7 2 2 6 6 2" xfId="33002"/>
    <cellStyle name="Обычный 4 7 2 2 6 7" xfId="33003"/>
    <cellStyle name="Обычный 4 7 2 2 6 8" xfId="33004"/>
    <cellStyle name="Обычный 4 7 2 2 7" xfId="33005"/>
    <cellStyle name="Обычный 4 7 2 2 7 2" xfId="33006"/>
    <cellStyle name="Обычный 4 7 2 2 7 2 2" xfId="33007"/>
    <cellStyle name="Обычный 4 7 2 2 7 2 3" xfId="33008"/>
    <cellStyle name="Обычный 4 7 2 2 7 3" xfId="33009"/>
    <cellStyle name="Обычный 4 7 2 2 7 3 2" xfId="33010"/>
    <cellStyle name="Обычный 4 7 2 2 7 3 3" xfId="33011"/>
    <cellStyle name="Обычный 4 7 2 2 7 4" xfId="33012"/>
    <cellStyle name="Обычный 4 7 2 2 7 4 2" xfId="33013"/>
    <cellStyle name="Обычный 4 7 2 2 7 4 3" xfId="33014"/>
    <cellStyle name="Обычный 4 7 2 2 7 5" xfId="33015"/>
    <cellStyle name="Обычный 4 7 2 2 7 5 2" xfId="33016"/>
    <cellStyle name="Обычный 4 7 2 2 7 6" xfId="33017"/>
    <cellStyle name="Обычный 4 7 2 2 7 7" xfId="33018"/>
    <cellStyle name="Обычный 4 7 2 2 8" xfId="33019"/>
    <cellStyle name="Обычный 4 7 2 2 8 2" xfId="33020"/>
    <cellStyle name="Обычный 4 7 2 2 8 2 2" xfId="33021"/>
    <cellStyle name="Обычный 4 7 2 2 8 2 3" xfId="33022"/>
    <cellStyle name="Обычный 4 7 2 2 8 3" xfId="33023"/>
    <cellStyle name="Обычный 4 7 2 2 8 3 2" xfId="33024"/>
    <cellStyle name="Обычный 4 7 2 2 8 3 3" xfId="33025"/>
    <cellStyle name="Обычный 4 7 2 2 8 4" xfId="33026"/>
    <cellStyle name="Обычный 4 7 2 2 8 4 2" xfId="33027"/>
    <cellStyle name="Обычный 4 7 2 2 8 4 3" xfId="33028"/>
    <cellStyle name="Обычный 4 7 2 2 8 5" xfId="33029"/>
    <cellStyle name="Обычный 4 7 2 2 8 5 2" xfId="33030"/>
    <cellStyle name="Обычный 4 7 2 2 8 6" xfId="33031"/>
    <cellStyle name="Обычный 4 7 2 2 8 7" xfId="33032"/>
    <cellStyle name="Обычный 4 7 2 2 9" xfId="33033"/>
    <cellStyle name="Обычный 4 7 2 2 9 2" xfId="33034"/>
    <cellStyle name="Обычный 4 7 2 2 9 2 2" xfId="33035"/>
    <cellStyle name="Обычный 4 7 2 2 9 2 3" xfId="33036"/>
    <cellStyle name="Обычный 4 7 2 2 9 3" xfId="33037"/>
    <cellStyle name="Обычный 4 7 2 2 9 3 2" xfId="33038"/>
    <cellStyle name="Обычный 4 7 2 2 9 3 3" xfId="33039"/>
    <cellStyle name="Обычный 4 7 2 2 9 4" xfId="33040"/>
    <cellStyle name="Обычный 4 7 2 2 9 4 2" xfId="33041"/>
    <cellStyle name="Обычный 4 7 2 2 9 4 3" xfId="33042"/>
    <cellStyle name="Обычный 4 7 2 2 9 5" xfId="33043"/>
    <cellStyle name="Обычный 4 7 2 2 9 5 2" xfId="33044"/>
    <cellStyle name="Обычный 4 7 2 2 9 6" xfId="33045"/>
    <cellStyle name="Обычный 4 7 2 2 9 7" xfId="33046"/>
    <cellStyle name="Обычный 4 7 2 3" xfId="33047"/>
    <cellStyle name="Обычный 4 7 2 3 10" xfId="33048"/>
    <cellStyle name="Обычный 4 7 2 3 10 2" xfId="33049"/>
    <cellStyle name="Обычный 4 7 2 3 10 3" xfId="33050"/>
    <cellStyle name="Обычный 4 7 2 3 11" xfId="33051"/>
    <cellStyle name="Обычный 4 7 2 3 11 2" xfId="33052"/>
    <cellStyle name="Обычный 4 7 2 3 11 3" xfId="33053"/>
    <cellStyle name="Обычный 4 7 2 3 12" xfId="33054"/>
    <cellStyle name="Обычный 4 7 2 3 12 2" xfId="33055"/>
    <cellStyle name="Обычный 4 7 2 3 13" xfId="33056"/>
    <cellStyle name="Обычный 4 7 2 3 14" xfId="33057"/>
    <cellStyle name="Обычный 4 7 2 3 2" xfId="33058"/>
    <cellStyle name="Обычный 4 7 2 3 2 2" xfId="33059"/>
    <cellStyle name="Обычный 4 7 2 3 2 2 2" xfId="33060"/>
    <cellStyle name="Обычный 4 7 2 3 2 2 2 2" xfId="33061"/>
    <cellStyle name="Обычный 4 7 2 3 2 2 2 3" xfId="33062"/>
    <cellStyle name="Обычный 4 7 2 3 2 2 3" xfId="33063"/>
    <cellStyle name="Обычный 4 7 2 3 2 2 3 2" xfId="33064"/>
    <cellStyle name="Обычный 4 7 2 3 2 2 3 3" xfId="33065"/>
    <cellStyle name="Обычный 4 7 2 3 2 2 4" xfId="33066"/>
    <cellStyle name="Обычный 4 7 2 3 2 2 4 2" xfId="33067"/>
    <cellStyle name="Обычный 4 7 2 3 2 2 4 3" xfId="33068"/>
    <cellStyle name="Обычный 4 7 2 3 2 2 5" xfId="33069"/>
    <cellStyle name="Обычный 4 7 2 3 2 2 5 2" xfId="33070"/>
    <cellStyle name="Обычный 4 7 2 3 2 2 6" xfId="33071"/>
    <cellStyle name="Обычный 4 7 2 3 2 2 7" xfId="33072"/>
    <cellStyle name="Обычный 4 7 2 3 2 3" xfId="33073"/>
    <cellStyle name="Обычный 4 7 2 3 2 3 2" xfId="33074"/>
    <cellStyle name="Обычный 4 7 2 3 2 3 2 2" xfId="33075"/>
    <cellStyle name="Обычный 4 7 2 3 2 3 3" xfId="33076"/>
    <cellStyle name="Обычный 4 7 2 3 2 3 4" xfId="33077"/>
    <cellStyle name="Обычный 4 7 2 3 2 4" xfId="33078"/>
    <cellStyle name="Обычный 4 7 2 3 2 4 2" xfId="33079"/>
    <cellStyle name="Обычный 4 7 2 3 2 4 3" xfId="33080"/>
    <cellStyle name="Обычный 4 7 2 3 2 5" xfId="33081"/>
    <cellStyle name="Обычный 4 7 2 3 2 5 2" xfId="33082"/>
    <cellStyle name="Обычный 4 7 2 3 2 5 3" xfId="33083"/>
    <cellStyle name="Обычный 4 7 2 3 2 6" xfId="33084"/>
    <cellStyle name="Обычный 4 7 2 3 2 6 2" xfId="33085"/>
    <cellStyle name="Обычный 4 7 2 3 2 6 3" xfId="33086"/>
    <cellStyle name="Обычный 4 7 2 3 2 7" xfId="33087"/>
    <cellStyle name="Обычный 4 7 2 3 2 7 2" xfId="33088"/>
    <cellStyle name="Обычный 4 7 2 3 2 8" xfId="33089"/>
    <cellStyle name="Обычный 4 7 2 3 2 9" xfId="33090"/>
    <cellStyle name="Обычный 4 7 2 3 3" xfId="33091"/>
    <cellStyle name="Обычный 4 7 2 3 3 2" xfId="33092"/>
    <cellStyle name="Обычный 4 7 2 3 3 2 2" xfId="33093"/>
    <cellStyle name="Обычный 4 7 2 3 3 2 2 2" xfId="33094"/>
    <cellStyle name="Обычный 4 7 2 3 3 2 3" xfId="33095"/>
    <cellStyle name="Обычный 4 7 2 3 3 2 4" xfId="33096"/>
    <cellStyle name="Обычный 4 7 2 3 3 3" xfId="33097"/>
    <cellStyle name="Обычный 4 7 2 3 3 3 2" xfId="33098"/>
    <cellStyle name="Обычный 4 7 2 3 3 3 3" xfId="33099"/>
    <cellStyle name="Обычный 4 7 2 3 3 4" xfId="33100"/>
    <cellStyle name="Обычный 4 7 2 3 3 4 2" xfId="33101"/>
    <cellStyle name="Обычный 4 7 2 3 3 4 3" xfId="33102"/>
    <cellStyle name="Обычный 4 7 2 3 3 5" xfId="33103"/>
    <cellStyle name="Обычный 4 7 2 3 3 5 2" xfId="33104"/>
    <cellStyle name="Обычный 4 7 2 3 3 5 3" xfId="33105"/>
    <cellStyle name="Обычный 4 7 2 3 3 6" xfId="33106"/>
    <cellStyle name="Обычный 4 7 2 3 3 6 2" xfId="33107"/>
    <cellStyle name="Обычный 4 7 2 3 3 7" xfId="33108"/>
    <cellStyle name="Обычный 4 7 2 3 3 8" xfId="33109"/>
    <cellStyle name="Обычный 4 7 2 3 4" xfId="33110"/>
    <cellStyle name="Обычный 4 7 2 3 4 2" xfId="33111"/>
    <cellStyle name="Обычный 4 7 2 3 4 2 2" xfId="33112"/>
    <cellStyle name="Обычный 4 7 2 3 4 2 2 2" xfId="33113"/>
    <cellStyle name="Обычный 4 7 2 3 4 2 3" xfId="33114"/>
    <cellStyle name="Обычный 4 7 2 3 4 2 4" xfId="33115"/>
    <cellStyle name="Обычный 4 7 2 3 4 3" xfId="33116"/>
    <cellStyle name="Обычный 4 7 2 3 4 3 2" xfId="33117"/>
    <cellStyle name="Обычный 4 7 2 3 4 3 3" xfId="33118"/>
    <cellStyle name="Обычный 4 7 2 3 4 4" xfId="33119"/>
    <cellStyle name="Обычный 4 7 2 3 4 4 2" xfId="33120"/>
    <cellStyle name="Обычный 4 7 2 3 4 4 3" xfId="33121"/>
    <cellStyle name="Обычный 4 7 2 3 4 5" xfId="33122"/>
    <cellStyle name="Обычный 4 7 2 3 4 5 2" xfId="33123"/>
    <cellStyle name="Обычный 4 7 2 3 4 5 3" xfId="33124"/>
    <cellStyle name="Обычный 4 7 2 3 4 6" xfId="33125"/>
    <cellStyle name="Обычный 4 7 2 3 4 6 2" xfId="33126"/>
    <cellStyle name="Обычный 4 7 2 3 4 7" xfId="33127"/>
    <cellStyle name="Обычный 4 7 2 3 4 8" xfId="33128"/>
    <cellStyle name="Обычный 4 7 2 3 5" xfId="33129"/>
    <cellStyle name="Обычный 4 7 2 3 5 2" xfId="33130"/>
    <cellStyle name="Обычный 4 7 2 3 5 2 2" xfId="33131"/>
    <cellStyle name="Обычный 4 7 2 3 5 2 3" xfId="33132"/>
    <cellStyle name="Обычный 4 7 2 3 5 3" xfId="33133"/>
    <cellStyle name="Обычный 4 7 2 3 5 3 2" xfId="33134"/>
    <cellStyle name="Обычный 4 7 2 3 5 3 3" xfId="33135"/>
    <cellStyle name="Обычный 4 7 2 3 5 4" xfId="33136"/>
    <cellStyle name="Обычный 4 7 2 3 5 4 2" xfId="33137"/>
    <cellStyle name="Обычный 4 7 2 3 5 4 3" xfId="33138"/>
    <cellStyle name="Обычный 4 7 2 3 5 5" xfId="33139"/>
    <cellStyle name="Обычный 4 7 2 3 5 5 2" xfId="33140"/>
    <cellStyle name="Обычный 4 7 2 3 5 6" xfId="33141"/>
    <cellStyle name="Обычный 4 7 2 3 5 7" xfId="33142"/>
    <cellStyle name="Обычный 4 7 2 3 6" xfId="33143"/>
    <cellStyle name="Обычный 4 7 2 3 6 2" xfId="33144"/>
    <cellStyle name="Обычный 4 7 2 3 6 2 2" xfId="33145"/>
    <cellStyle name="Обычный 4 7 2 3 6 2 3" xfId="33146"/>
    <cellStyle name="Обычный 4 7 2 3 6 3" xfId="33147"/>
    <cellStyle name="Обычный 4 7 2 3 6 3 2" xfId="33148"/>
    <cellStyle name="Обычный 4 7 2 3 6 3 3" xfId="33149"/>
    <cellStyle name="Обычный 4 7 2 3 6 4" xfId="33150"/>
    <cellStyle name="Обычный 4 7 2 3 6 4 2" xfId="33151"/>
    <cellStyle name="Обычный 4 7 2 3 6 4 3" xfId="33152"/>
    <cellStyle name="Обычный 4 7 2 3 6 5" xfId="33153"/>
    <cellStyle name="Обычный 4 7 2 3 6 5 2" xfId="33154"/>
    <cellStyle name="Обычный 4 7 2 3 6 6" xfId="33155"/>
    <cellStyle name="Обычный 4 7 2 3 6 7" xfId="33156"/>
    <cellStyle name="Обычный 4 7 2 3 7" xfId="33157"/>
    <cellStyle name="Обычный 4 7 2 3 7 2" xfId="33158"/>
    <cellStyle name="Обычный 4 7 2 3 7 2 2" xfId="33159"/>
    <cellStyle name="Обычный 4 7 2 3 7 2 3" xfId="33160"/>
    <cellStyle name="Обычный 4 7 2 3 7 3" xfId="33161"/>
    <cellStyle name="Обычный 4 7 2 3 7 3 2" xfId="33162"/>
    <cellStyle name="Обычный 4 7 2 3 7 3 3" xfId="33163"/>
    <cellStyle name="Обычный 4 7 2 3 7 4" xfId="33164"/>
    <cellStyle name="Обычный 4 7 2 3 7 4 2" xfId="33165"/>
    <cellStyle name="Обычный 4 7 2 3 7 4 3" xfId="33166"/>
    <cellStyle name="Обычный 4 7 2 3 7 5" xfId="33167"/>
    <cellStyle name="Обычный 4 7 2 3 7 5 2" xfId="33168"/>
    <cellStyle name="Обычный 4 7 2 3 7 6" xfId="33169"/>
    <cellStyle name="Обычный 4 7 2 3 7 7" xfId="33170"/>
    <cellStyle name="Обычный 4 7 2 3 8" xfId="33171"/>
    <cellStyle name="Обычный 4 7 2 3 8 2" xfId="33172"/>
    <cellStyle name="Обычный 4 7 2 3 8 2 2" xfId="33173"/>
    <cellStyle name="Обычный 4 7 2 3 8 2 3" xfId="33174"/>
    <cellStyle name="Обычный 4 7 2 3 8 3" xfId="33175"/>
    <cellStyle name="Обычный 4 7 2 3 8 3 2" xfId="33176"/>
    <cellStyle name="Обычный 4 7 2 3 8 3 3" xfId="33177"/>
    <cellStyle name="Обычный 4 7 2 3 8 4" xfId="33178"/>
    <cellStyle name="Обычный 4 7 2 3 8 4 2" xfId="33179"/>
    <cellStyle name="Обычный 4 7 2 3 8 4 3" xfId="33180"/>
    <cellStyle name="Обычный 4 7 2 3 8 5" xfId="33181"/>
    <cellStyle name="Обычный 4 7 2 3 8 5 2" xfId="33182"/>
    <cellStyle name="Обычный 4 7 2 3 8 6" xfId="33183"/>
    <cellStyle name="Обычный 4 7 2 3 8 7" xfId="33184"/>
    <cellStyle name="Обычный 4 7 2 3 9" xfId="33185"/>
    <cellStyle name="Обычный 4 7 2 3 9 2" xfId="33186"/>
    <cellStyle name="Обычный 4 7 2 3 9 3" xfId="33187"/>
    <cellStyle name="Обычный 4 7 2 4" xfId="33188"/>
    <cellStyle name="Обычный 4 7 2 4 10" xfId="33189"/>
    <cellStyle name="Обычный 4 7 2 4 10 2" xfId="33190"/>
    <cellStyle name="Обычный 4 7 2 4 11" xfId="33191"/>
    <cellStyle name="Обычный 4 7 2 4 12" xfId="33192"/>
    <cellStyle name="Обычный 4 7 2 4 2" xfId="33193"/>
    <cellStyle name="Обычный 4 7 2 4 2 2" xfId="33194"/>
    <cellStyle name="Обычный 4 7 2 4 2 2 2" xfId="33195"/>
    <cellStyle name="Обычный 4 7 2 4 2 2 2 2" xfId="33196"/>
    <cellStyle name="Обычный 4 7 2 4 2 2 3" xfId="33197"/>
    <cellStyle name="Обычный 4 7 2 4 2 2 4" xfId="33198"/>
    <cellStyle name="Обычный 4 7 2 4 2 3" xfId="33199"/>
    <cellStyle name="Обычный 4 7 2 4 2 3 2" xfId="33200"/>
    <cellStyle name="Обычный 4 7 2 4 2 3 3" xfId="33201"/>
    <cellStyle name="Обычный 4 7 2 4 2 4" xfId="33202"/>
    <cellStyle name="Обычный 4 7 2 4 2 4 2" xfId="33203"/>
    <cellStyle name="Обычный 4 7 2 4 2 4 3" xfId="33204"/>
    <cellStyle name="Обычный 4 7 2 4 2 5" xfId="33205"/>
    <cellStyle name="Обычный 4 7 2 4 2 5 2" xfId="33206"/>
    <cellStyle name="Обычный 4 7 2 4 2 5 3" xfId="33207"/>
    <cellStyle name="Обычный 4 7 2 4 2 6" xfId="33208"/>
    <cellStyle name="Обычный 4 7 2 4 2 6 2" xfId="33209"/>
    <cellStyle name="Обычный 4 7 2 4 2 7" xfId="33210"/>
    <cellStyle name="Обычный 4 7 2 4 2 8" xfId="33211"/>
    <cellStyle name="Обычный 4 7 2 4 3" xfId="33212"/>
    <cellStyle name="Обычный 4 7 2 4 3 2" xfId="33213"/>
    <cellStyle name="Обычный 4 7 2 4 3 2 2" xfId="33214"/>
    <cellStyle name="Обычный 4 7 2 4 3 2 2 2" xfId="33215"/>
    <cellStyle name="Обычный 4 7 2 4 3 2 3" xfId="33216"/>
    <cellStyle name="Обычный 4 7 2 4 3 2 4" xfId="33217"/>
    <cellStyle name="Обычный 4 7 2 4 3 3" xfId="33218"/>
    <cellStyle name="Обычный 4 7 2 4 3 3 2" xfId="33219"/>
    <cellStyle name="Обычный 4 7 2 4 3 3 3" xfId="33220"/>
    <cellStyle name="Обычный 4 7 2 4 3 4" xfId="33221"/>
    <cellStyle name="Обычный 4 7 2 4 3 4 2" xfId="33222"/>
    <cellStyle name="Обычный 4 7 2 4 3 4 3" xfId="33223"/>
    <cellStyle name="Обычный 4 7 2 4 3 5" xfId="33224"/>
    <cellStyle name="Обычный 4 7 2 4 3 5 2" xfId="33225"/>
    <cellStyle name="Обычный 4 7 2 4 3 5 3" xfId="33226"/>
    <cellStyle name="Обычный 4 7 2 4 3 6" xfId="33227"/>
    <cellStyle name="Обычный 4 7 2 4 3 6 2" xfId="33228"/>
    <cellStyle name="Обычный 4 7 2 4 3 7" xfId="33229"/>
    <cellStyle name="Обычный 4 7 2 4 3 8" xfId="33230"/>
    <cellStyle name="Обычный 4 7 2 4 4" xfId="33231"/>
    <cellStyle name="Обычный 4 7 2 4 4 2" xfId="33232"/>
    <cellStyle name="Обычный 4 7 2 4 4 2 2" xfId="33233"/>
    <cellStyle name="Обычный 4 7 2 4 4 2 3" xfId="33234"/>
    <cellStyle name="Обычный 4 7 2 4 4 3" xfId="33235"/>
    <cellStyle name="Обычный 4 7 2 4 4 3 2" xfId="33236"/>
    <cellStyle name="Обычный 4 7 2 4 4 3 3" xfId="33237"/>
    <cellStyle name="Обычный 4 7 2 4 4 4" xfId="33238"/>
    <cellStyle name="Обычный 4 7 2 4 4 4 2" xfId="33239"/>
    <cellStyle name="Обычный 4 7 2 4 4 4 3" xfId="33240"/>
    <cellStyle name="Обычный 4 7 2 4 4 5" xfId="33241"/>
    <cellStyle name="Обычный 4 7 2 4 4 5 2" xfId="33242"/>
    <cellStyle name="Обычный 4 7 2 4 4 6" xfId="33243"/>
    <cellStyle name="Обычный 4 7 2 4 4 7" xfId="33244"/>
    <cellStyle name="Обычный 4 7 2 4 5" xfId="33245"/>
    <cellStyle name="Обычный 4 7 2 4 5 2" xfId="33246"/>
    <cellStyle name="Обычный 4 7 2 4 5 2 2" xfId="33247"/>
    <cellStyle name="Обычный 4 7 2 4 5 2 3" xfId="33248"/>
    <cellStyle name="Обычный 4 7 2 4 5 3" xfId="33249"/>
    <cellStyle name="Обычный 4 7 2 4 5 3 2" xfId="33250"/>
    <cellStyle name="Обычный 4 7 2 4 5 3 3" xfId="33251"/>
    <cellStyle name="Обычный 4 7 2 4 5 4" xfId="33252"/>
    <cellStyle name="Обычный 4 7 2 4 5 4 2" xfId="33253"/>
    <cellStyle name="Обычный 4 7 2 4 5 4 3" xfId="33254"/>
    <cellStyle name="Обычный 4 7 2 4 5 5" xfId="33255"/>
    <cellStyle name="Обычный 4 7 2 4 5 5 2" xfId="33256"/>
    <cellStyle name="Обычный 4 7 2 4 5 6" xfId="33257"/>
    <cellStyle name="Обычный 4 7 2 4 5 7" xfId="33258"/>
    <cellStyle name="Обычный 4 7 2 4 6" xfId="33259"/>
    <cellStyle name="Обычный 4 7 2 4 6 2" xfId="33260"/>
    <cellStyle name="Обычный 4 7 2 4 6 2 2" xfId="33261"/>
    <cellStyle name="Обычный 4 7 2 4 6 2 3" xfId="33262"/>
    <cellStyle name="Обычный 4 7 2 4 6 3" xfId="33263"/>
    <cellStyle name="Обычный 4 7 2 4 6 3 2" xfId="33264"/>
    <cellStyle name="Обычный 4 7 2 4 6 3 3" xfId="33265"/>
    <cellStyle name="Обычный 4 7 2 4 6 4" xfId="33266"/>
    <cellStyle name="Обычный 4 7 2 4 6 4 2" xfId="33267"/>
    <cellStyle name="Обычный 4 7 2 4 6 5" xfId="33268"/>
    <cellStyle name="Обычный 4 7 2 4 6 5 2" xfId="33269"/>
    <cellStyle name="Обычный 4 7 2 4 6 6" xfId="33270"/>
    <cellStyle name="Обычный 4 7 2 4 6 7" xfId="33271"/>
    <cellStyle name="Обычный 4 7 2 4 7" xfId="33272"/>
    <cellStyle name="Обычный 4 7 2 4 7 2" xfId="33273"/>
    <cellStyle name="Обычный 4 7 2 4 7 3" xfId="33274"/>
    <cellStyle name="Обычный 4 7 2 4 8" xfId="33275"/>
    <cellStyle name="Обычный 4 7 2 4 8 2" xfId="33276"/>
    <cellStyle name="Обычный 4 7 2 4 8 3" xfId="33277"/>
    <cellStyle name="Обычный 4 7 2 4 9" xfId="33278"/>
    <cellStyle name="Обычный 4 7 2 4 9 2" xfId="33279"/>
    <cellStyle name="Обычный 4 7 2 4 9 3" xfId="33280"/>
    <cellStyle name="Обычный 4 7 2 5" xfId="33281"/>
    <cellStyle name="Обычный 4 7 2 5 2" xfId="33282"/>
    <cellStyle name="Обычный 4 7 2 5 2 2" xfId="33283"/>
    <cellStyle name="Обычный 4 7 2 5 2 2 2" xfId="33284"/>
    <cellStyle name="Обычный 4 7 2 5 2 2 3" xfId="33285"/>
    <cellStyle name="Обычный 4 7 2 5 2 3" xfId="33286"/>
    <cellStyle name="Обычный 4 7 2 5 2 3 2" xfId="33287"/>
    <cellStyle name="Обычный 4 7 2 5 2 3 3" xfId="33288"/>
    <cellStyle name="Обычный 4 7 2 5 2 4" xfId="33289"/>
    <cellStyle name="Обычный 4 7 2 5 2 4 2" xfId="33290"/>
    <cellStyle name="Обычный 4 7 2 5 2 4 3" xfId="33291"/>
    <cellStyle name="Обычный 4 7 2 5 2 5" xfId="33292"/>
    <cellStyle name="Обычный 4 7 2 5 2 5 2" xfId="33293"/>
    <cellStyle name="Обычный 4 7 2 5 2 6" xfId="33294"/>
    <cellStyle name="Обычный 4 7 2 5 2 7" xfId="33295"/>
    <cellStyle name="Обычный 4 7 2 5 3" xfId="33296"/>
    <cellStyle name="Обычный 4 7 2 5 3 2" xfId="33297"/>
    <cellStyle name="Обычный 4 7 2 5 3 2 2" xfId="33298"/>
    <cellStyle name="Обычный 4 7 2 5 3 3" xfId="33299"/>
    <cellStyle name="Обычный 4 7 2 5 3 4" xfId="33300"/>
    <cellStyle name="Обычный 4 7 2 5 4" xfId="33301"/>
    <cellStyle name="Обычный 4 7 2 5 4 2" xfId="33302"/>
    <cellStyle name="Обычный 4 7 2 5 4 3" xfId="33303"/>
    <cellStyle name="Обычный 4 7 2 5 5" xfId="33304"/>
    <cellStyle name="Обычный 4 7 2 5 5 2" xfId="33305"/>
    <cellStyle name="Обычный 4 7 2 5 5 3" xfId="33306"/>
    <cellStyle name="Обычный 4 7 2 5 6" xfId="33307"/>
    <cellStyle name="Обычный 4 7 2 5 6 2" xfId="33308"/>
    <cellStyle name="Обычный 4 7 2 5 6 3" xfId="33309"/>
    <cellStyle name="Обычный 4 7 2 5 7" xfId="33310"/>
    <cellStyle name="Обычный 4 7 2 5 7 2" xfId="33311"/>
    <cellStyle name="Обычный 4 7 2 5 8" xfId="33312"/>
    <cellStyle name="Обычный 4 7 2 5 9" xfId="33313"/>
    <cellStyle name="Обычный 4 7 2 6" xfId="33314"/>
    <cellStyle name="Обычный 4 7 2 6 2" xfId="33315"/>
    <cellStyle name="Обычный 4 7 2 6 2 2" xfId="33316"/>
    <cellStyle name="Обычный 4 7 2 6 2 2 2" xfId="33317"/>
    <cellStyle name="Обычный 4 7 2 6 2 3" xfId="33318"/>
    <cellStyle name="Обычный 4 7 2 6 2 4" xfId="33319"/>
    <cellStyle name="Обычный 4 7 2 6 3" xfId="33320"/>
    <cellStyle name="Обычный 4 7 2 6 3 2" xfId="33321"/>
    <cellStyle name="Обычный 4 7 2 6 3 3" xfId="33322"/>
    <cellStyle name="Обычный 4 7 2 6 4" xfId="33323"/>
    <cellStyle name="Обычный 4 7 2 6 4 2" xfId="33324"/>
    <cellStyle name="Обычный 4 7 2 6 4 3" xfId="33325"/>
    <cellStyle name="Обычный 4 7 2 6 5" xfId="33326"/>
    <cellStyle name="Обычный 4 7 2 6 5 2" xfId="33327"/>
    <cellStyle name="Обычный 4 7 2 6 5 3" xfId="33328"/>
    <cellStyle name="Обычный 4 7 2 6 6" xfId="33329"/>
    <cellStyle name="Обычный 4 7 2 6 6 2" xfId="33330"/>
    <cellStyle name="Обычный 4 7 2 6 7" xfId="33331"/>
    <cellStyle name="Обычный 4 7 2 6 8" xfId="33332"/>
    <cellStyle name="Обычный 4 7 2 7" xfId="33333"/>
    <cellStyle name="Обычный 4 7 2 7 2" xfId="33334"/>
    <cellStyle name="Обычный 4 7 2 7 2 2" xfId="33335"/>
    <cellStyle name="Обычный 4 7 2 7 2 2 2" xfId="33336"/>
    <cellStyle name="Обычный 4 7 2 7 2 3" xfId="33337"/>
    <cellStyle name="Обычный 4 7 2 7 2 4" xfId="33338"/>
    <cellStyle name="Обычный 4 7 2 7 3" xfId="33339"/>
    <cellStyle name="Обычный 4 7 2 7 3 2" xfId="33340"/>
    <cellStyle name="Обычный 4 7 2 7 3 3" xfId="33341"/>
    <cellStyle name="Обычный 4 7 2 7 4" xfId="33342"/>
    <cellStyle name="Обычный 4 7 2 7 4 2" xfId="33343"/>
    <cellStyle name="Обычный 4 7 2 7 4 3" xfId="33344"/>
    <cellStyle name="Обычный 4 7 2 7 5" xfId="33345"/>
    <cellStyle name="Обычный 4 7 2 7 5 2" xfId="33346"/>
    <cellStyle name="Обычный 4 7 2 7 5 3" xfId="33347"/>
    <cellStyle name="Обычный 4 7 2 7 6" xfId="33348"/>
    <cellStyle name="Обычный 4 7 2 7 6 2" xfId="33349"/>
    <cellStyle name="Обычный 4 7 2 7 7" xfId="33350"/>
    <cellStyle name="Обычный 4 7 2 7 8" xfId="33351"/>
    <cellStyle name="Обычный 4 7 2 8" xfId="33352"/>
    <cellStyle name="Обычный 4 7 2 8 2" xfId="33353"/>
    <cellStyle name="Обычный 4 7 2 8 2 2" xfId="33354"/>
    <cellStyle name="Обычный 4 7 2 8 2 3" xfId="33355"/>
    <cellStyle name="Обычный 4 7 2 8 3" xfId="33356"/>
    <cellStyle name="Обычный 4 7 2 8 3 2" xfId="33357"/>
    <cellStyle name="Обычный 4 7 2 8 3 3" xfId="33358"/>
    <cellStyle name="Обычный 4 7 2 8 4" xfId="33359"/>
    <cellStyle name="Обычный 4 7 2 8 4 2" xfId="33360"/>
    <cellStyle name="Обычный 4 7 2 8 4 3" xfId="33361"/>
    <cellStyle name="Обычный 4 7 2 8 5" xfId="33362"/>
    <cellStyle name="Обычный 4 7 2 8 5 2" xfId="33363"/>
    <cellStyle name="Обычный 4 7 2 8 6" xfId="33364"/>
    <cellStyle name="Обычный 4 7 2 8 7" xfId="33365"/>
    <cellStyle name="Обычный 4 7 2 9" xfId="33366"/>
    <cellStyle name="Обычный 4 7 2 9 2" xfId="33367"/>
    <cellStyle name="Обычный 4 7 2 9 2 2" xfId="33368"/>
    <cellStyle name="Обычный 4 7 2 9 2 3" xfId="33369"/>
    <cellStyle name="Обычный 4 7 2 9 3" xfId="33370"/>
    <cellStyle name="Обычный 4 7 2 9 3 2" xfId="33371"/>
    <cellStyle name="Обычный 4 7 2 9 3 3" xfId="33372"/>
    <cellStyle name="Обычный 4 7 2 9 4" xfId="33373"/>
    <cellStyle name="Обычный 4 7 2 9 4 2" xfId="33374"/>
    <cellStyle name="Обычный 4 7 2 9 4 3" xfId="33375"/>
    <cellStyle name="Обычный 4 7 2 9 5" xfId="33376"/>
    <cellStyle name="Обычный 4 7 2 9 5 2" xfId="33377"/>
    <cellStyle name="Обычный 4 7 2 9 6" xfId="33378"/>
    <cellStyle name="Обычный 4 7 2 9 7" xfId="33379"/>
    <cellStyle name="Обычный 4 7 20" xfId="33380"/>
    <cellStyle name="Обычный 4 7 20 2" xfId="33381"/>
    <cellStyle name="Обычный 4 7 20 3" xfId="33382"/>
    <cellStyle name="Обычный 4 7 21" xfId="33383"/>
    <cellStyle name="Обычный 4 7 21 2" xfId="33384"/>
    <cellStyle name="Обычный 4 7 22" xfId="33385"/>
    <cellStyle name="Обычный 4 7 23" xfId="33386"/>
    <cellStyle name="Обычный 4 7 24" xfId="33387"/>
    <cellStyle name="Обычный 4 7 25" xfId="33388"/>
    <cellStyle name="Обычный 4 7 26" xfId="33389"/>
    <cellStyle name="Обычный 4 7 3" xfId="33390"/>
    <cellStyle name="Обычный 4 7 3 10" xfId="33391"/>
    <cellStyle name="Обычный 4 7 3 10 2" xfId="33392"/>
    <cellStyle name="Обычный 4 7 3 10 2 2" xfId="33393"/>
    <cellStyle name="Обычный 4 7 3 10 2 3" xfId="33394"/>
    <cellStyle name="Обычный 4 7 3 10 3" xfId="33395"/>
    <cellStyle name="Обычный 4 7 3 10 3 2" xfId="33396"/>
    <cellStyle name="Обычный 4 7 3 10 3 3" xfId="33397"/>
    <cellStyle name="Обычный 4 7 3 10 4" xfId="33398"/>
    <cellStyle name="Обычный 4 7 3 10 4 2" xfId="33399"/>
    <cellStyle name="Обычный 4 7 3 10 4 3" xfId="33400"/>
    <cellStyle name="Обычный 4 7 3 10 5" xfId="33401"/>
    <cellStyle name="Обычный 4 7 3 10 5 2" xfId="33402"/>
    <cellStyle name="Обычный 4 7 3 10 6" xfId="33403"/>
    <cellStyle name="Обычный 4 7 3 10 7" xfId="33404"/>
    <cellStyle name="Обычный 4 7 3 11" xfId="33405"/>
    <cellStyle name="Обычный 4 7 3 11 2" xfId="33406"/>
    <cellStyle name="Обычный 4 7 3 11 2 2" xfId="33407"/>
    <cellStyle name="Обычный 4 7 3 11 2 3" xfId="33408"/>
    <cellStyle name="Обычный 4 7 3 11 3" xfId="33409"/>
    <cellStyle name="Обычный 4 7 3 11 3 2" xfId="33410"/>
    <cellStyle name="Обычный 4 7 3 11 3 3" xfId="33411"/>
    <cellStyle name="Обычный 4 7 3 11 4" xfId="33412"/>
    <cellStyle name="Обычный 4 7 3 11 4 2" xfId="33413"/>
    <cellStyle name="Обычный 4 7 3 11 4 3" xfId="33414"/>
    <cellStyle name="Обычный 4 7 3 11 5" xfId="33415"/>
    <cellStyle name="Обычный 4 7 3 11 5 2" xfId="33416"/>
    <cellStyle name="Обычный 4 7 3 11 6" xfId="33417"/>
    <cellStyle name="Обычный 4 7 3 11 7" xfId="33418"/>
    <cellStyle name="Обычный 4 7 3 12" xfId="33419"/>
    <cellStyle name="Обычный 4 7 3 12 2" xfId="33420"/>
    <cellStyle name="Обычный 4 7 3 12 3" xfId="33421"/>
    <cellStyle name="Обычный 4 7 3 13" xfId="33422"/>
    <cellStyle name="Обычный 4 7 3 13 2" xfId="33423"/>
    <cellStyle name="Обычный 4 7 3 13 3" xfId="33424"/>
    <cellStyle name="Обычный 4 7 3 14" xfId="33425"/>
    <cellStyle name="Обычный 4 7 3 14 2" xfId="33426"/>
    <cellStyle name="Обычный 4 7 3 14 3" xfId="33427"/>
    <cellStyle name="Обычный 4 7 3 15" xfId="33428"/>
    <cellStyle name="Обычный 4 7 3 15 2" xfId="33429"/>
    <cellStyle name="Обычный 4 7 3 16" xfId="33430"/>
    <cellStyle name="Обычный 4 7 3 17" xfId="33431"/>
    <cellStyle name="Обычный 4 7 3 2" xfId="33432"/>
    <cellStyle name="Обычный 4 7 3 2 10" xfId="33433"/>
    <cellStyle name="Обычный 4 7 3 2 10 2" xfId="33434"/>
    <cellStyle name="Обычный 4 7 3 2 10 2 2" xfId="33435"/>
    <cellStyle name="Обычный 4 7 3 2 10 2 3" xfId="33436"/>
    <cellStyle name="Обычный 4 7 3 2 10 3" xfId="33437"/>
    <cellStyle name="Обычный 4 7 3 2 10 3 2" xfId="33438"/>
    <cellStyle name="Обычный 4 7 3 2 10 3 3" xfId="33439"/>
    <cellStyle name="Обычный 4 7 3 2 10 4" xfId="33440"/>
    <cellStyle name="Обычный 4 7 3 2 10 4 2" xfId="33441"/>
    <cellStyle name="Обычный 4 7 3 2 10 5" xfId="33442"/>
    <cellStyle name="Обычный 4 7 3 2 10 5 2" xfId="33443"/>
    <cellStyle name="Обычный 4 7 3 2 10 6" xfId="33444"/>
    <cellStyle name="Обычный 4 7 3 2 10 7" xfId="33445"/>
    <cellStyle name="Обычный 4 7 3 2 11" xfId="33446"/>
    <cellStyle name="Обычный 4 7 3 2 11 2" xfId="33447"/>
    <cellStyle name="Обычный 4 7 3 2 11 3" xfId="33448"/>
    <cellStyle name="Обычный 4 7 3 2 12" xfId="33449"/>
    <cellStyle name="Обычный 4 7 3 2 12 2" xfId="33450"/>
    <cellStyle name="Обычный 4 7 3 2 12 3" xfId="33451"/>
    <cellStyle name="Обычный 4 7 3 2 13" xfId="33452"/>
    <cellStyle name="Обычный 4 7 3 2 13 2" xfId="33453"/>
    <cellStyle name="Обычный 4 7 3 2 13 3" xfId="33454"/>
    <cellStyle name="Обычный 4 7 3 2 14" xfId="33455"/>
    <cellStyle name="Обычный 4 7 3 2 14 2" xfId="33456"/>
    <cellStyle name="Обычный 4 7 3 2 15" xfId="33457"/>
    <cellStyle name="Обычный 4 7 3 2 16" xfId="33458"/>
    <cellStyle name="Обычный 4 7 3 2 2" xfId="33459"/>
    <cellStyle name="Обычный 4 7 3 2 2 10" xfId="33460"/>
    <cellStyle name="Обычный 4 7 3 2 2 10 2" xfId="33461"/>
    <cellStyle name="Обычный 4 7 3 2 2 10 3" xfId="33462"/>
    <cellStyle name="Обычный 4 7 3 2 2 11" xfId="33463"/>
    <cellStyle name="Обычный 4 7 3 2 2 11 2" xfId="33464"/>
    <cellStyle name="Обычный 4 7 3 2 2 12" xfId="33465"/>
    <cellStyle name="Обычный 4 7 3 2 2 13" xfId="33466"/>
    <cellStyle name="Обычный 4 7 3 2 2 2" xfId="33467"/>
    <cellStyle name="Обычный 4 7 3 2 2 2 2" xfId="33468"/>
    <cellStyle name="Обычный 4 7 3 2 2 2 2 2" xfId="33469"/>
    <cellStyle name="Обычный 4 7 3 2 2 2 2 2 2" xfId="33470"/>
    <cellStyle name="Обычный 4 7 3 2 2 2 2 3" xfId="33471"/>
    <cellStyle name="Обычный 4 7 3 2 2 2 2 4" xfId="33472"/>
    <cellStyle name="Обычный 4 7 3 2 2 2 3" xfId="33473"/>
    <cellStyle name="Обычный 4 7 3 2 2 2 3 2" xfId="33474"/>
    <cellStyle name="Обычный 4 7 3 2 2 2 3 3" xfId="33475"/>
    <cellStyle name="Обычный 4 7 3 2 2 2 4" xfId="33476"/>
    <cellStyle name="Обычный 4 7 3 2 2 2 4 2" xfId="33477"/>
    <cellStyle name="Обычный 4 7 3 2 2 2 4 3" xfId="33478"/>
    <cellStyle name="Обычный 4 7 3 2 2 2 5" xfId="33479"/>
    <cellStyle name="Обычный 4 7 3 2 2 2 5 2" xfId="33480"/>
    <cellStyle name="Обычный 4 7 3 2 2 2 5 3" xfId="33481"/>
    <cellStyle name="Обычный 4 7 3 2 2 2 6" xfId="33482"/>
    <cellStyle name="Обычный 4 7 3 2 2 2 6 2" xfId="33483"/>
    <cellStyle name="Обычный 4 7 3 2 2 2 7" xfId="33484"/>
    <cellStyle name="Обычный 4 7 3 2 2 2 8" xfId="33485"/>
    <cellStyle name="Обычный 4 7 3 2 2 3" xfId="33486"/>
    <cellStyle name="Обычный 4 7 3 2 2 3 2" xfId="33487"/>
    <cellStyle name="Обычный 4 7 3 2 2 3 2 2" xfId="33488"/>
    <cellStyle name="Обычный 4 7 3 2 2 3 2 2 2" xfId="33489"/>
    <cellStyle name="Обычный 4 7 3 2 2 3 2 3" xfId="33490"/>
    <cellStyle name="Обычный 4 7 3 2 2 3 2 4" xfId="33491"/>
    <cellStyle name="Обычный 4 7 3 2 2 3 3" xfId="33492"/>
    <cellStyle name="Обычный 4 7 3 2 2 3 3 2" xfId="33493"/>
    <cellStyle name="Обычный 4 7 3 2 2 3 3 3" xfId="33494"/>
    <cellStyle name="Обычный 4 7 3 2 2 3 4" xfId="33495"/>
    <cellStyle name="Обычный 4 7 3 2 2 3 4 2" xfId="33496"/>
    <cellStyle name="Обычный 4 7 3 2 2 3 4 3" xfId="33497"/>
    <cellStyle name="Обычный 4 7 3 2 2 3 5" xfId="33498"/>
    <cellStyle name="Обычный 4 7 3 2 2 3 5 2" xfId="33499"/>
    <cellStyle name="Обычный 4 7 3 2 2 3 5 3" xfId="33500"/>
    <cellStyle name="Обычный 4 7 3 2 2 3 6" xfId="33501"/>
    <cellStyle name="Обычный 4 7 3 2 2 3 6 2" xfId="33502"/>
    <cellStyle name="Обычный 4 7 3 2 2 3 7" xfId="33503"/>
    <cellStyle name="Обычный 4 7 3 2 2 3 8" xfId="33504"/>
    <cellStyle name="Обычный 4 7 3 2 2 4" xfId="33505"/>
    <cellStyle name="Обычный 4 7 3 2 2 4 2" xfId="33506"/>
    <cellStyle name="Обычный 4 7 3 2 2 4 2 2" xfId="33507"/>
    <cellStyle name="Обычный 4 7 3 2 2 4 2 3" xfId="33508"/>
    <cellStyle name="Обычный 4 7 3 2 2 4 3" xfId="33509"/>
    <cellStyle name="Обычный 4 7 3 2 2 4 3 2" xfId="33510"/>
    <cellStyle name="Обычный 4 7 3 2 2 4 3 3" xfId="33511"/>
    <cellStyle name="Обычный 4 7 3 2 2 4 4" xfId="33512"/>
    <cellStyle name="Обычный 4 7 3 2 2 4 4 2" xfId="33513"/>
    <cellStyle name="Обычный 4 7 3 2 2 4 4 3" xfId="33514"/>
    <cellStyle name="Обычный 4 7 3 2 2 4 5" xfId="33515"/>
    <cellStyle name="Обычный 4 7 3 2 2 4 5 2" xfId="33516"/>
    <cellStyle name="Обычный 4 7 3 2 2 4 6" xfId="33517"/>
    <cellStyle name="Обычный 4 7 3 2 2 4 7" xfId="33518"/>
    <cellStyle name="Обычный 4 7 3 2 2 5" xfId="33519"/>
    <cellStyle name="Обычный 4 7 3 2 2 5 2" xfId="33520"/>
    <cellStyle name="Обычный 4 7 3 2 2 5 2 2" xfId="33521"/>
    <cellStyle name="Обычный 4 7 3 2 2 5 2 3" xfId="33522"/>
    <cellStyle name="Обычный 4 7 3 2 2 5 3" xfId="33523"/>
    <cellStyle name="Обычный 4 7 3 2 2 5 3 2" xfId="33524"/>
    <cellStyle name="Обычный 4 7 3 2 2 5 3 3" xfId="33525"/>
    <cellStyle name="Обычный 4 7 3 2 2 5 4" xfId="33526"/>
    <cellStyle name="Обычный 4 7 3 2 2 5 4 2" xfId="33527"/>
    <cellStyle name="Обычный 4 7 3 2 2 5 4 3" xfId="33528"/>
    <cellStyle name="Обычный 4 7 3 2 2 5 5" xfId="33529"/>
    <cellStyle name="Обычный 4 7 3 2 2 5 5 2" xfId="33530"/>
    <cellStyle name="Обычный 4 7 3 2 2 5 6" xfId="33531"/>
    <cellStyle name="Обычный 4 7 3 2 2 5 7" xfId="33532"/>
    <cellStyle name="Обычный 4 7 3 2 2 6" xfId="33533"/>
    <cellStyle name="Обычный 4 7 3 2 2 6 2" xfId="33534"/>
    <cellStyle name="Обычный 4 7 3 2 2 6 2 2" xfId="33535"/>
    <cellStyle name="Обычный 4 7 3 2 2 6 2 3" xfId="33536"/>
    <cellStyle name="Обычный 4 7 3 2 2 6 3" xfId="33537"/>
    <cellStyle name="Обычный 4 7 3 2 2 6 3 2" xfId="33538"/>
    <cellStyle name="Обычный 4 7 3 2 2 6 3 3" xfId="33539"/>
    <cellStyle name="Обычный 4 7 3 2 2 6 4" xfId="33540"/>
    <cellStyle name="Обычный 4 7 3 2 2 6 4 2" xfId="33541"/>
    <cellStyle name="Обычный 4 7 3 2 2 6 4 3" xfId="33542"/>
    <cellStyle name="Обычный 4 7 3 2 2 6 5" xfId="33543"/>
    <cellStyle name="Обычный 4 7 3 2 2 6 5 2" xfId="33544"/>
    <cellStyle name="Обычный 4 7 3 2 2 6 6" xfId="33545"/>
    <cellStyle name="Обычный 4 7 3 2 2 6 7" xfId="33546"/>
    <cellStyle name="Обычный 4 7 3 2 2 7" xfId="33547"/>
    <cellStyle name="Обычный 4 7 3 2 2 7 2" xfId="33548"/>
    <cellStyle name="Обычный 4 7 3 2 2 7 2 2" xfId="33549"/>
    <cellStyle name="Обычный 4 7 3 2 2 7 2 3" xfId="33550"/>
    <cellStyle name="Обычный 4 7 3 2 2 7 3" xfId="33551"/>
    <cellStyle name="Обычный 4 7 3 2 2 7 3 2" xfId="33552"/>
    <cellStyle name="Обычный 4 7 3 2 2 7 3 3" xfId="33553"/>
    <cellStyle name="Обычный 4 7 3 2 2 7 4" xfId="33554"/>
    <cellStyle name="Обычный 4 7 3 2 2 7 4 2" xfId="33555"/>
    <cellStyle name="Обычный 4 7 3 2 2 7 5" xfId="33556"/>
    <cellStyle name="Обычный 4 7 3 2 2 7 5 2" xfId="33557"/>
    <cellStyle name="Обычный 4 7 3 2 2 7 6" xfId="33558"/>
    <cellStyle name="Обычный 4 7 3 2 2 7 7" xfId="33559"/>
    <cellStyle name="Обычный 4 7 3 2 2 8" xfId="33560"/>
    <cellStyle name="Обычный 4 7 3 2 2 8 2" xfId="33561"/>
    <cellStyle name="Обычный 4 7 3 2 2 8 3" xfId="33562"/>
    <cellStyle name="Обычный 4 7 3 2 2 9" xfId="33563"/>
    <cellStyle name="Обычный 4 7 3 2 2 9 2" xfId="33564"/>
    <cellStyle name="Обычный 4 7 3 2 2 9 3" xfId="33565"/>
    <cellStyle name="Обычный 4 7 3 2 3" xfId="33566"/>
    <cellStyle name="Обычный 4 7 3 2 3 10" xfId="33567"/>
    <cellStyle name="Обычный 4 7 3 2 3 10 2" xfId="33568"/>
    <cellStyle name="Обычный 4 7 3 2 3 11" xfId="33569"/>
    <cellStyle name="Обычный 4 7 3 2 3 12" xfId="33570"/>
    <cellStyle name="Обычный 4 7 3 2 3 2" xfId="33571"/>
    <cellStyle name="Обычный 4 7 3 2 3 2 2" xfId="33572"/>
    <cellStyle name="Обычный 4 7 3 2 3 2 2 2" xfId="33573"/>
    <cellStyle name="Обычный 4 7 3 2 3 2 2 2 2" xfId="33574"/>
    <cellStyle name="Обычный 4 7 3 2 3 2 2 3" xfId="33575"/>
    <cellStyle name="Обычный 4 7 3 2 3 2 2 4" xfId="33576"/>
    <cellStyle name="Обычный 4 7 3 2 3 2 3" xfId="33577"/>
    <cellStyle name="Обычный 4 7 3 2 3 2 3 2" xfId="33578"/>
    <cellStyle name="Обычный 4 7 3 2 3 2 3 3" xfId="33579"/>
    <cellStyle name="Обычный 4 7 3 2 3 2 4" xfId="33580"/>
    <cellStyle name="Обычный 4 7 3 2 3 2 4 2" xfId="33581"/>
    <cellStyle name="Обычный 4 7 3 2 3 2 4 3" xfId="33582"/>
    <cellStyle name="Обычный 4 7 3 2 3 2 5" xfId="33583"/>
    <cellStyle name="Обычный 4 7 3 2 3 2 5 2" xfId="33584"/>
    <cellStyle name="Обычный 4 7 3 2 3 2 5 3" xfId="33585"/>
    <cellStyle name="Обычный 4 7 3 2 3 2 6" xfId="33586"/>
    <cellStyle name="Обычный 4 7 3 2 3 2 6 2" xfId="33587"/>
    <cellStyle name="Обычный 4 7 3 2 3 2 7" xfId="33588"/>
    <cellStyle name="Обычный 4 7 3 2 3 2 8" xfId="33589"/>
    <cellStyle name="Обычный 4 7 3 2 3 3" xfId="33590"/>
    <cellStyle name="Обычный 4 7 3 2 3 3 2" xfId="33591"/>
    <cellStyle name="Обычный 4 7 3 2 3 3 2 2" xfId="33592"/>
    <cellStyle name="Обычный 4 7 3 2 3 3 2 2 2" xfId="33593"/>
    <cellStyle name="Обычный 4 7 3 2 3 3 2 3" xfId="33594"/>
    <cellStyle name="Обычный 4 7 3 2 3 3 2 4" xfId="33595"/>
    <cellStyle name="Обычный 4 7 3 2 3 3 3" xfId="33596"/>
    <cellStyle name="Обычный 4 7 3 2 3 3 3 2" xfId="33597"/>
    <cellStyle name="Обычный 4 7 3 2 3 3 3 3" xfId="33598"/>
    <cellStyle name="Обычный 4 7 3 2 3 3 4" xfId="33599"/>
    <cellStyle name="Обычный 4 7 3 2 3 3 4 2" xfId="33600"/>
    <cellStyle name="Обычный 4 7 3 2 3 3 4 3" xfId="33601"/>
    <cellStyle name="Обычный 4 7 3 2 3 3 5" xfId="33602"/>
    <cellStyle name="Обычный 4 7 3 2 3 3 5 2" xfId="33603"/>
    <cellStyle name="Обычный 4 7 3 2 3 3 5 3" xfId="33604"/>
    <cellStyle name="Обычный 4 7 3 2 3 3 6" xfId="33605"/>
    <cellStyle name="Обычный 4 7 3 2 3 3 6 2" xfId="33606"/>
    <cellStyle name="Обычный 4 7 3 2 3 3 7" xfId="33607"/>
    <cellStyle name="Обычный 4 7 3 2 3 3 8" xfId="33608"/>
    <cellStyle name="Обычный 4 7 3 2 3 4" xfId="33609"/>
    <cellStyle name="Обычный 4 7 3 2 3 4 2" xfId="33610"/>
    <cellStyle name="Обычный 4 7 3 2 3 4 2 2" xfId="33611"/>
    <cellStyle name="Обычный 4 7 3 2 3 4 2 3" xfId="33612"/>
    <cellStyle name="Обычный 4 7 3 2 3 4 3" xfId="33613"/>
    <cellStyle name="Обычный 4 7 3 2 3 4 3 2" xfId="33614"/>
    <cellStyle name="Обычный 4 7 3 2 3 4 3 3" xfId="33615"/>
    <cellStyle name="Обычный 4 7 3 2 3 4 4" xfId="33616"/>
    <cellStyle name="Обычный 4 7 3 2 3 4 4 2" xfId="33617"/>
    <cellStyle name="Обычный 4 7 3 2 3 4 4 3" xfId="33618"/>
    <cellStyle name="Обычный 4 7 3 2 3 4 5" xfId="33619"/>
    <cellStyle name="Обычный 4 7 3 2 3 4 5 2" xfId="33620"/>
    <cellStyle name="Обычный 4 7 3 2 3 4 6" xfId="33621"/>
    <cellStyle name="Обычный 4 7 3 2 3 4 7" xfId="33622"/>
    <cellStyle name="Обычный 4 7 3 2 3 5" xfId="33623"/>
    <cellStyle name="Обычный 4 7 3 2 3 5 2" xfId="33624"/>
    <cellStyle name="Обычный 4 7 3 2 3 5 2 2" xfId="33625"/>
    <cellStyle name="Обычный 4 7 3 2 3 5 2 3" xfId="33626"/>
    <cellStyle name="Обычный 4 7 3 2 3 5 3" xfId="33627"/>
    <cellStyle name="Обычный 4 7 3 2 3 5 3 2" xfId="33628"/>
    <cellStyle name="Обычный 4 7 3 2 3 5 3 3" xfId="33629"/>
    <cellStyle name="Обычный 4 7 3 2 3 5 4" xfId="33630"/>
    <cellStyle name="Обычный 4 7 3 2 3 5 4 2" xfId="33631"/>
    <cellStyle name="Обычный 4 7 3 2 3 5 4 3" xfId="33632"/>
    <cellStyle name="Обычный 4 7 3 2 3 5 5" xfId="33633"/>
    <cellStyle name="Обычный 4 7 3 2 3 5 5 2" xfId="33634"/>
    <cellStyle name="Обычный 4 7 3 2 3 5 6" xfId="33635"/>
    <cellStyle name="Обычный 4 7 3 2 3 5 7" xfId="33636"/>
    <cellStyle name="Обычный 4 7 3 2 3 6" xfId="33637"/>
    <cellStyle name="Обычный 4 7 3 2 3 6 2" xfId="33638"/>
    <cellStyle name="Обычный 4 7 3 2 3 6 2 2" xfId="33639"/>
    <cellStyle name="Обычный 4 7 3 2 3 6 2 3" xfId="33640"/>
    <cellStyle name="Обычный 4 7 3 2 3 6 3" xfId="33641"/>
    <cellStyle name="Обычный 4 7 3 2 3 6 3 2" xfId="33642"/>
    <cellStyle name="Обычный 4 7 3 2 3 6 3 3" xfId="33643"/>
    <cellStyle name="Обычный 4 7 3 2 3 6 4" xfId="33644"/>
    <cellStyle name="Обычный 4 7 3 2 3 6 4 2" xfId="33645"/>
    <cellStyle name="Обычный 4 7 3 2 3 6 5" xfId="33646"/>
    <cellStyle name="Обычный 4 7 3 2 3 6 5 2" xfId="33647"/>
    <cellStyle name="Обычный 4 7 3 2 3 6 6" xfId="33648"/>
    <cellStyle name="Обычный 4 7 3 2 3 6 7" xfId="33649"/>
    <cellStyle name="Обычный 4 7 3 2 3 7" xfId="33650"/>
    <cellStyle name="Обычный 4 7 3 2 3 7 2" xfId="33651"/>
    <cellStyle name="Обычный 4 7 3 2 3 7 3" xfId="33652"/>
    <cellStyle name="Обычный 4 7 3 2 3 8" xfId="33653"/>
    <cellStyle name="Обычный 4 7 3 2 3 8 2" xfId="33654"/>
    <cellStyle name="Обычный 4 7 3 2 3 8 3" xfId="33655"/>
    <cellStyle name="Обычный 4 7 3 2 3 9" xfId="33656"/>
    <cellStyle name="Обычный 4 7 3 2 3 9 2" xfId="33657"/>
    <cellStyle name="Обычный 4 7 3 2 3 9 3" xfId="33658"/>
    <cellStyle name="Обычный 4 7 3 2 4" xfId="33659"/>
    <cellStyle name="Обычный 4 7 3 2 4 2" xfId="33660"/>
    <cellStyle name="Обычный 4 7 3 2 4 2 2" xfId="33661"/>
    <cellStyle name="Обычный 4 7 3 2 4 2 2 2" xfId="33662"/>
    <cellStyle name="Обычный 4 7 3 2 4 2 2 3" xfId="33663"/>
    <cellStyle name="Обычный 4 7 3 2 4 2 3" xfId="33664"/>
    <cellStyle name="Обычный 4 7 3 2 4 2 3 2" xfId="33665"/>
    <cellStyle name="Обычный 4 7 3 2 4 2 3 3" xfId="33666"/>
    <cellStyle name="Обычный 4 7 3 2 4 2 4" xfId="33667"/>
    <cellStyle name="Обычный 4 7 3 2 4 2 4 2" xfId="33668"/>
    <cellStyle name="Обычный 4 7 3 2 4 2 4 3" xfId="33669"/>
    <cellStyle name="Обычный 4 7 3 2 4 2 5" xfId="33670"/>
    <cellStyle name="Обычный 4 7 3 2 4 2 5 2" xfId="33671"/>
    <cellStyle name="Обычный 4 7 3 2 4 2 6" xfId="33672"/>
    <cellStyle name="Обычный 4 7 3 2 4 2 7" xfId="33673"/>
    <cellStyle name="Обычный 4 7 3 2 4 3" xfId="33674"/>
    <cellStyle name="Обычный 4 7 3 2 4 3 2" xfId="33675"/>
    <cellStyle name="Обычный 4 7 3 2 4 3 2 2" xfId="33676"/>
    <cellStyle name="Обычный 4 7 3 2 4 3 3" xfId="33677"/>
    <cellStyle name="Обычный 4 7 3 2 4 3 4" xfId="33678"/>
    <cellStyle name="Обычный 4 7 3 2 4 4" xfId="33679"/>
    <cellStyle name="Обычный 4 7 3 2 4 4 2" xfId="33680"/>
    <cellStyle name="Обычный 4 7 3 2 4 4 3" xfId="33681"/>
    <cellStyle name="Обычный 4 7 3 2 4 5" xfId="33682"/>
    <cellStyle name="Обычный 4 7 3 2 4 5 2" xfId="33683"/>
    <cellStyle name="Обычный 4 7 3 2 4 5 3" xfId="33684"/>
    <cellStyle name="Обычный 4 7 3 2 4 6" xfId="33685"/>
    <cellStyle name="Обычный 4 7 3 2 4 6 2" xfId="33686"/>
    <cellStyle name="Обычный 4 7 3 2 4 6 3" xfId="33687"/>
    <cellStyle name="Обычный 4 7 3 2 4 7" xfId="33688"/>
    <cellStyle name="Обычный 4 7 3 2 4 7 2" xfId="33689"/>
    <cellStyle name="Обычный 4 7 3 2 4 8" xfId="33690"/>
    <cellStyle name="Обычный 4 7 3 2 4 9" xfId="33691"/>
    <cellStyle name="Обычный 4 7 3 2 5" xfId="33692"/>
    <cellStyle name="Обычный 4 7 3 2 5 2" xfId="33693"/>
    <cellStyle name="Обычный 4 7 3 2 5 2 2" xfId="33694"/>
    <cellStyle name="Обычный 4 7 3 2 5 2 2 2" xfId="33695"/>
    <cellStyle name="Обычный 4 7 3 2 5 2 3" xfId="33696"/>
    <cellStyle name="Обычный 4 7 3 2 5 2 4" xfId="33697"/>
    <cellStyle name="Обычный 4 7 3 2 5 3" xfId="33698"/>
    <cellStyle name="Обычный 4 7 3 2 5 3 2" xfId="33699"/>
    <cellStyle name="Обычный 4 7 3 2 5 3 3" xfId="33700"/>
    <cellStyle name="Обычный 4 7 3 2 5 4" xfId="33701"/>
    <cellStyle name="Обычный 4 7 3 2 5 4 2" xfId="33702"/>
    <cellStyle name="Обычный 4 7 3 2 5 4 3" xfId="33703"/>
    <cellStyle name="Обычный 4 7 3 2 5 5" xfId="33704"/>
    <cellStyle name="Обычный 4 7 3 2 5 5 2" xfId="33705"/>
    <cellStyle name="Обычный 4 7 3 2 5 5 3" xfId="33706"/>
    <cellStyle name="Обычный 4 7 3 2 5 6" xfId="33707"/>
    <cellStyle name="Обычный 4 7 3 2 5 6 2" xfId="33708"/>
    <cellStyle name="Обычный 4 7 3 2 5 7" xfId="33709"/>
    <cellStyle name="Обычный 4 7 3 2 5 8" xfId="33710"/>
    <cellStyle name="Обычный 4 7 3 2 6" xfId="33711"/>
    <cellStyle name="Обычный 4 7 3 2 6 2" xfId="33712"/>
    <cellStyle name="Обычный 4 7 3 2 6 2 2" xfId="33713"/>
    <cellStyle name="Обычный 4 7 3 2 6 2 3" xfId="33714"/>
    <cellStyle name="Обычный 4 7 3 2 6 3" xfId="33715"/>
    <cellStyle name="Обычный 4 7 3 2 6 3 2" xfId="33716"/>
    <cellStyle name="Обычный 4 7 3 2 6 3 3" xfId="33717"/>
    <cellStyle name="Обычный 4 7 3 2 6 4" xfId="33718"/>
    <cellStyle name="Обычный 4 7 3 2 6 4 2" xfId="33719"/>
    <cellStyle name="Обычный 4 7 3 2 6 4 3" xfId="33720"/>
    <cellStyle name="Обычный 4 7 3 2 6 5" xfId="33721"/>
    <cellStyle name="Обычный 4 7 3 2 6 5 2" xfId="33722"/>
    <cellStyle name="Обычный 4 7 3 2 6 6" xfId="33723"/>
    <cellStyle name="Обычный 4 7 3 2 6 7" xfId="33724"/>
    <cellStyle name="Обычный 4 7 3 2 7" xfId="33725"/>
    <cellStyle name="Обычный 4 7 3 2 7 2" xfId="33726"/>
    <cellStyle name="Обычный 4 7 3 2 7 2 2" xfId="33727"/>
    <cellStyle name="Обычный 4 7 3 2 7 2 3" xfId="33728"/>
    <cellStyle name="Обычный 4 7 3 2 7 3" xfId="33729"/>
    <cellStyle name="Обычный 4 7 3 2 7 3 2" xfId="33730"/>
    <cellStyle name="Обычный 4 7 3 2 7 3 3" xfId="33731"/>
    <cellStyle name="Обычный 4 7 3 2 7 4" xfId="33732"/>
    <cellStyle name="Обычный 4 7 3 2 7 4 2" xfId="33733"/>
    <cellStyle name="Обычный 4 7 3 2 7 4 3" xfId="33734"/>
    <cellStyle name="Обычный 4 7 3 2 7 5" xfId="33735"/>
    <cellStyle name="Обычный 4 7 3 2 7 5 2" xfId="33736"/>
    <cellStyle name="Обычный 4 7 3 2 7 6" xfId="33737"/>
    <cellStyle name="Обычный 4 7 3 2 7 7" xfId="33738"/>
    <cellStyle name="Обычный 4 7 3 2 8" xfId="33739"/>
    <cellStyle name="Обычный 4 7 3 2 8 2" xfId="33740"/>
    <cellStyle name="Обычный 4 7 3 2 8 2 2" xfId="33741"/>
    <cellStyle name="Обычный 4 7 3 2 8 2 3" xfId="33742"/>
    <cellStyle name="Обычный 4 7 3 2 8 3" xfId="33743"/>
    <cellStyle name="Обычный 4 7 3 2 8 3 2" xfId="33744"/>
    <cellStyle name="Обычный 4 7 3 2 8 3 3" xfId="33745"/>
    <cellStyle name="Обычный 4 7 3 2 8 4" xfId="33746"/>
    <cellStyle name="Обычный 4 7 3 2 8 4 2" xfId="33747"/>
    <cellStyle name="Обычный 4 7 3 2 8 4 3" xfId="33748"/>
    <cellStyle name="Обычный 4 7 3 2 8 5" xfId="33749"/>
    <cellStyle name="Обычный 4 7 3 2 8 5 2" xfId="33750"/>
    <cellStyle name="Обычный 4 7 3 2 8 6" xfId="33751"/>
    <cellStyle name="Обычный 4 7 3 2 8 7" xfId="33752"/>
    <cellStyle name="Обычный 4 7 3 2 9" xfId="33753"/>
    <cellStyle name="Обычный 4 7 3 2 9 2" xfId="33754"/>
    <cellStyle name="Обычный 4 7 3 2 9 2 2" xfId="33755"/>
    <cellStyle name="Обычный 4 7 3 2 9 2 3" xfId="33756"/>
    <cellStyle name="Обычный 4 7 3 2 9 3" xfId="33757"/>
    <cellStyle name="Обычный 4 7 3 2 9 3 2" xfId="33758"/>
    <cellStyle name="Обычный 4 7 3 2 9 3 3" xfId="33759"/>
    <cellStyle name="Обычный 4 7 3 2 9 4" xfId="33760"/>
    <cellStyle name="Обычный 4 7 3 2 9 4 2" xfId="33761"/>
    <cellStyle name="Обычный 4 7 3 2 9 4 3" xfId="33762"/>
    <cellStyle name="Обычный 4 7 3 2 9 5" xfId="33763"/>
    <cellStyle name="Обычный 4 7 3 2 9 5 2" xfId="33764"/>
    <cellStyle name="Обычный 4 7 3 2 9 6" xfId="33765"/>
    <cellStyle name="Обычный 4 7 3 2 9 7" xfId="33766"/>
    <cellStyle name="Обычный 4 7 3 3" xfId="33767"/>
    <cellStyle name="Обычный 4 7 3 3 10" xfId="33768"/>
    <cellStyle name="Обычный 4 7 3 3 10 2" xfId="33769"/>
    <cellStyle name="Обычный 4 7 3 3 10 3" xfId="33770"/>
    <cellStyle name="Обычный 4 7 3 3 11" xfId="33771"/>
    <cellStyle name="Обычный 4 7 3 3 11 2" xfId="33772"/>
    <cellStyle name="Обычный 4 7 3 3 12" xfId="33773"/>
    <cellStyle name="Обычный 4 7 3 3 13" xfId="33774"/>
    <cellStyle name="Обычный 4 7 3 3 2" xfId="33775"/>
    <cellStyle name="Обычный 4 7 3 3 2 2" xfId="33776"/>
    <cellStyle name="Обычный 4 7 3 3 2 2 2" xfId="33777"/>
    <cellStyle name="Обычный 4 7 3 3 2 2 2 2" xfId="33778"/>
    <cellStyle name="Обычный 4 7 3 3 2 2 3" xfId="33779"/>
    <cellStyle name="Обычный 4 7 3 3 2 2 4" xfId="33780"/>
    <cellStyle name="Обычный 4 7 3 3 2 3" xfId="33781"/>
    <cellStyle name="Обычный 4 7 3 3 2 3 2" xfId="33782"/>
    <cellStyle name="Обычный 4 7 3 3 2 3 3" xfId="33783"/>
    <cellStyle name="Обычный 4 7 3 3 2 4" xfId="33784"/>
    <cellStyle name="Обычный 4 7 3 3 2 4 2" xfId="33785"/>
    <cellStyle name="Обычный 4 7 3 3 2 4 3" xfId="33786"/>
    <cellStyle name="Обычный 4 7 3 3 2 5" xfId="33787"/>
    <cellStyle name="Обычный 4 7 3 3 2 5 2" xfId="33788"/>
    <cellStyle name="Обычный 4 7 3 3 2 5 3" xfId="33789"/>
    <cellStyle name="Обычный 4 7 3 3 2 6" xfId="33790"/>
    <cellStyle name="Обычный 4 7 3 3 2 6 2" xfId="33791"/>
    <cellStyle name="Обычный 4 7 3 3 2 7" xfId="33792"/>
    <cellStyle name="Обычный 4 7 3 3 2 8" xfId="33793"/>
    <cellStyle name="Обычный 4 7 3 3 3" xfId="33794"/>
    <cellStyle name="Обычный 4 7 3 3 3 2" xfId="33795"/>
    <cellStyle name="Обычный 4 7 3 3 3 2 2" xfId="33796"/>
    <cellStyle name="Обычный 4 7 3 3 3 2 2 2" xfId="33797"/>
    <cellStyle name="Обычный 4 7 3 3 3 2 3" xfId="33798"/>
    <cellStyle name="Обычный 4 7 3 3 3 2 4" xfId="33799"/>
    <cellStyle name="Обычный 4 7 3 3 3 3" xfId="33800"/>
    <cellStyle name="Обычный 4 7 3 3 3 3 2" xfId="33801"/>
    <cellStyle name="Обычный 4 7 3 3 3 3 3" xfId="33802"/>
    <cellStyle name="Обычный 4 7 3 3 3 4" xfId="33803"/>
    <cellStyle name="Обычный 4 7 3 3 3 4 2" xfId="33804"/>
    <cellStyle name="Обычный 4 7 3 3 3 4 3" xfId="33805"/>
    <cellStyle name="Обычный 4 7 3 3 3 5" xfId="33806"/>
    <cellStyle name="Обычный 4 7 3 3 3 5 2" xfId="33807"/>
    <cellStyle name="Обычный 4 7 3 3 3 5 3" xfId="33808"/>
    <cellStyle name="Обычный 4 7 3 3 3 6" xfId="33809"/>
    <cellStyle name="Обычный 4 7 3 3 3 6 2" xfId="33810"/>
    <cellStyle name="Обычный 4 7 3 3 3 7" xfId="33811"/>
    <cellStyle name="Обычный 4 7 3 3 3 8" xfId="33812"/>
    <cellStyle name="Обычный 4 7 3 3 4" xfId="33813"/>
    <cellStyle name="Обычный 4 7 3 3 4 2" xfId="33814"/>
    <cellStyle name="Обычный 4 7 3 3 4 2 2" xfId="33815"/>
    <cellStyle name="Обычный 4 7 3 3 4 2 3" xfId="33816"/>
    <cellStyle name="Обычный 4 7 3 3 4 3" xfId="33817"/>
    <cellStyle name="Обычный 4 7 3 3 4 3 2" xfId="33818"/>
    <cellStyle name="Обычный 4 7 3 3 4 3 3" xfId="33819"/>
    <cellStyle name="Обычный 4 7 3 3 4 4" xfId="33820"/>
    <cellStyle name="Обычный 4 7 3 3 4 4 2" xfId="33821"/>
    <cellStyle name="Обычный 4 7 3 3 4 4 3" xfId="33822"/>
    <cellStyle name="Обычный 4 7 3 3 4 5" xfId="33823"/>
    <cellStyle name="Обычный 4 7 3 3 4 5 2" xfId="33824"/>
    <cellStyle name="Обычный 4 7 3 3 4 6" xfId="33825"/>
    <cellStyle name="Обычный 4 7 3 3 4 7" xfId="33826"/>
    <cellStyle name="Обычный 4 7 3 3 5" xfId="33827"/>
    <cellStyle name="Обычный 4 7 3 3 5 2" xfId="33828"/>
    <cellStyle name="Обычный 4 7 3 3 5 2 2" xfId="33829"/>
    <cellStyle name="Обычный 4 7 3 3 5 2 3" xfId="33830"/>
    <cellStyle name="Обычный 4 7 3 3 5 3" xfId="33831"/>
    <cellStyle name="Обычный 4 7 3 3 5 3 2" xfId="33832"/>
    <cellStyle name="Обычный 4 7 3 3 5 3 3" xfId="33833"/>
    <cellStyle name="Обычный 4 7 3 3 5 4" xfId="33834"/>
    <cellStyle name="Обычный 4 7 3 3 5 4 2" xfId="33835"/>
    <cellStyle name="Обычный 4 7 3 3 5 4 3" xfId="33836"/>
    <cellStyle name="Обычный 4 7 3 3 5 5" xfId="33837"/>
    <cellStyle name="Обычный 4 7 3 3 5 5 2" xfId="33838"/>
    <cellStyle name="Обычный 4 7 3 3 5 6" xfId="33839"/>
    <cellStyle name="Обычный 4 7 3 3 5 7" xfId="33840"/>
    <cellStyle name="Обычный 4 7 3 3 6" xfId="33841"/>
    <cellStyle name="Обычный 4 7 3 3 6 2" xfId="33842"/>
    <cellStyle name="Обычный 4 7 3 3 6 2 2" xfId="33843"/>
    <cellStyle name="Обычный 4 7 3 3 6 2 3" xfId="33844"/>
    <cellStyle name="Обычный 4 7 3 3 6 3" xfId="33845"/>
    <cellStyle name="Обычный 4 7 3 3 6 3 2" xfId="33846"/>
    <cellStyle name="Обычный 4 7 3 3 6 3 3" xfId="33847"/>
    <cellStyle name="Обычный 4 7 3 3 6 4" xfId="33848"/>
    <cellStyle name="Обычный 4 7 3 3 6 4 2" xfId="33849"/>
    <cellStyle name="Обычный 4 7 3 3 6 4 3" xfId="33850"/>
    <cellStyle name="Обычный 4 7 3 3 6 5" xfId="33851"/>
    <cellStyle name="Обычный 4 7 3 3 6 5 2" xfId="33852"/>
    <cellStyle name="Обычный 4 7 3 3 6 6" xfId="33853"/>
    <cellStyle name="Обычный 4 7 3 3 6 7" xfId="33854"/>
    <cellStyle name="Обычный 4 7 3 3 7" xfId="33855"/>
    <cellStyle name="Обычный 4 7 3 3 7 2" xfId="33856"/>
    <cellStyle name="Обычный 4 7 3 3 7 2 2" xfId="33857"/>
    <cellStyle name="Обычный 4 7 3 3 7 2 3" xfId="33858"/>
    <cellStyle name="Обычный 4 7 3 3 7 3" xfId="33859"/>
    <cellStyle name="Обычный 4 7 3 3 7 3 2" xfId="33860"/>
    <cellStyle name="Обычный 4 7 3 3 7 3 3" xfId="33861"/>
    <cellStyle name="Обычный 4 7 3 3 7 4" xfId="33862"/>
    <cellStyle name="Обычный 4 7 3 3 7 4 2" xfId="33863"/>
    <cellStyle name="Обычный 4 7 3 3 7 5" xfId="33864"/>
    <cellStyle name="Обычный 4 7 3 3 7 5 2" xfId="33865"/>
    <cellStyle name="Обычный 4 7 3 3 7 6" xfId="33866"/>
    <cellStyle name="Обычный 4 7 3 3 7 7" xfId="33867"/>
    <cellStyle name="Обычный 4 7 3 3 8" xfId="33868"/>
    <cellStyle name="Обычный 4 7 3 3 8 2" xfId="33869"/>
    <cellStyle name="Обычный 4 7 3 3 8 3" xfId="33870"/>
    <cellStyle name="Обычный 4 7 3 3 9" xfId="33871"/>
    <cellStyle name="Обычный 4 7 3 3 9 2" xfId="33872"/>
    <cellStyle name="Обычный 4 7 3 3 9 3" xfId="33873"/>
    <cellStyle name="Обычный 4 7 3 4" xfId="33874"/>
    <cellStyle name="Обычный 4 7 3 4 10" xfId="33875"/>
    <cellStyle name="Обычный 4 7 3 4 10 2" xfId="33876"/>
    <cellStyle name="Обычный 4 7 3 4 11" xfId="33877"/>
    <cellStyle name="Обычный 4 7 3 4 12" xfId="33878"/>
    <cellStyle name="Обычный 4 7 3 4 2" xfId="33879"/>
    <cellStyle name="Обычный 4 7 3 4 2 2" xfId="33880"/>
    <cellStyle name="Обычный 4 7 3 4 2 2 2" xfId="33881"/>
    <cellStyle name="Обычный 4 7 3 4 2 2 2 2" xfId="33882"/>
    <cellStyle name="Обычный 4 7 3 4 2 2 3" xfId="33883"/>
    <cellStyle name="Обычный 4 7 3 4 2 2 4" xfId="33884"/>
    <cellStyle name="Обычный 4 7 3 4 2 3" xfId="33885"/>
    <cellStyle name="Обычный 4 7 3 4 2 3 2" xfId="33886"/>
    <cellStyle name="Обычный 4 7 3 4 2 3 3" xfId="33887"/>
    <cellStyle name="Обычный 4 7 3 4 2 4" xfId="33888"/>
    <cellStyle name="Обычный 4 7 3 4 2 4 2" xfId="33889"/>
    <cellStyle name="Обычный 4 7 3 4 2 4 3" xfId="33890"/>
    <cellStyle name="Обычный 4 7 3 4 2 5" xfId="33891"/>
    <cellStyle name="Обычный 4 7 3 4 2 5 2" xfId="33892"/>
    <cellStyle name="Обычный 4 7 3 4 2 5 3" xfId="33893"/>
    <cellStyle name="Обычный 4 7 3 4 2 6" xfId="33894"/>
    <cellStyle name="Обычный 4 7 3 4 2 6 2" xfId="33895"/>
    <cellStyle name="Обычный 4 7 3 4 2 7" xfId="33896"/>
    <cellStyle name="Обычный 4 7 3 4 2 8" xfId="33897"/>
    <cellStyle name="Обычный 4 7 3 4 3" xfId="33898"/>
    <cellStyle name="Обычный 4 7 3 4 3 2" xfId="33899"/>
    <cellStyle name="Обычный 4 7 3 4 3 2 2" xfId="33900"/>
    <cellStyle name="Обычный 4 7 3 4 3 2 2 2" xfId="33901"/>
    <cellStyle name="Обычный 4 7 3 4 3 2 3" xfId="33902"/>
    <cellStyle name="Обычный 4 7 3 4 3 2 4" xfId="33903"/>
    <cellStyle name="Обычный 4 7 3 4 3 3" xfId="33904"/>
    <cellStyle name="Обычный 4 7 3 4 3 3 2" xfId="33905"/>
    <cellStyle name="Обычный 4 7 3 4 3 3 3" xfId="33906"/>
    <cellStyle name="Обычный 4 7 3 4 3 4" xfId="33907"/>
    <cellStyle name="Обычный 4 7 3 4 3 4 2" xfId="33908"/>
    <cellStyle name="Обычный 4 7 3 4 3 4 3" xfId="33909"/>
    <cellStyle name="Обычный 4 7 3 4 3 5" xfId="33910"/>
    <cellStyle name="Обычный 4 7 3 4 3 5 2" xfId="33911"/>
    <cellStyle name="Обычный 4 7 3 4 3 5 3" xfId="33912"/>
    <cellStyle name="Обычный 4 7 3 4 3 6" xfId="33913"/>
    <cellStyle name="Обычный 4 7 3 4 3 6 2" xfId="33914"/>
    <cellStyle name="Обычный 4 7 3 4 3 7" xfId="33915"/>
    <cellStyle name="Обычный 4 7 3 4 3 8" xfId="33916"/>
    <cellStyle name="Обычный 4 7 3 4 4" xfId="33917"/>
    <cellStyle name="Обычный 4 7 3 4 4 2" xfId="33918"/>
    <cellStyle name="Обычный 4 7 3 4 4 2 2" xfId="33919"/>
    <cellStyle name="Обычный 4 7 3 4 4 2 3" xfId="33920"/>
    <cellStyle name="Обычный 4 7 3 4 4 3" xfId="33921"/>
    <cellStyle name="Обычный 4 7 3 4 4 3 2" xfId="33922"/>
    <cellStyle name="Обычный 4 7 3 4 4 3 3" xfId="33923"/>
    <cellStyle name="Обычный 4 7 3 4 4 4" xfId="33924"/>
    <cellStyle name="Обычный 4 7 3 4 4 4 2" xfId="33925"/>
    <cellStyle name="Обычный 4 7 3 4 4 4 3" xfId="33926"/>
    <cellStyle name="Обычный 4 7 3 4 4 5" xfId="33927"/>
    <cellStyle name="Обычный 4 7 3 4 4 5 2" xfId="33928"/>
    <cellStyle name="Обычный 4 7 3 4 4 6" xfId="33929"/>
    <cellStyle name="Обычный 4 7 3 4 4 7" xfId="33930"/>
    <cellStyle name="Обычный 4 7 3 4 5" xfId="33931"/>
    <cellStyle name="Обычный 4 7 3 4 5 2" xfId="33932"/>
    <cellStyle name="Обычный 4 7 3 4 5 2 2" xfId="33933"/>
    <cellStyle name="Обычный 4 7 3 4 5 2 3" xfId="33934"/>
    <cellStyle name="Обычный 4 7 3 4 5 3" xfId="33935"/>
    <cellStyle name="Обычный 4 7 3 4 5 3 2" xfId="33936"/>
    <cellStyle name="Обычный 4 7 3 4 5 3 3" xfId="33937"/>
    <cellStyle name="Обычный 4 7 3 4 5 4" xfId="33938"/>
    <cellStyle name="Обычный 4 7 3 4 5 4 2" xfId="33939"/>
    <cellStyle name="Обычный 4 7 3 4 5 4 3" xfId="33940"/>
    <cellStyle name="Обычный 4 7 3 4 5 5" xfId="33941"/>
    <cellStyle name="Обычный 4 7 3 4 5 5 2" xfId="33942"/>
    <cellStyle name="Обычный 4 7 3 4 5 6" xfId="33943"/>
    <cellStyle name="Обычный 4 7 3 4 5 7" xfId="33944"/>
    <cellStyle name="Обычный 4 7 3 4 6" xfId="33945"/>
    <cellStyle name="Обычный 4 7 3 4 6 2" xfId="33946"/>
    <cellStyle name="Обычный 4 7 3 4 6 2 2" xfId="33947"/>
    <cellStyle name="Обычный 4 7 3 4 6 2 3" xfId="33948"/>
    <cellStyle name="Обычный 4 7 3 4 6 3" xfId="33949"/>
    <cellStyle name="Обычный 4 7 3 4 6 3 2" xfId="33950"/>
    <cellStyle name="Обычный 4 7 3 4 6 3 3" xfId="33951"/>
    <cellStyle name="Обычный 4 7 3 4 6 4" xfId="33952"/>
    <cellStyle name="Обычный 4 7 3 4 6 4 2" xfId="33953"/>
    <cellStyle name="Обычный 4 7 3 4 6 5" xfId="33954"/>
    <cellStyle name="Обычный 4 7 3 4 6 5 2" xfId="33955"/>
    <cellStyle name="Обычный 4 7 3 4 6 6" xfId="33956"/>
    <cellStyle name="Обычный 4 7 3 4 6 7" xfId="33957"/>
    <cellStyle name="Обычный 4 7 3 4 7" xfId="33958"/>
    <cellStyle name="Обычный 4 7 3 4 7 2" xfId="33959"/>
    <cellStyle name="Обычный 4 7 3 4 7 3" xfId="33960"/>
    <cellStyle name="Обычный 4 7 3 4 8" xfId="33961"/>
    <cellStyle name="Обычный 4 7 3 4 8 2" xfId="33962"/>
    <cellStyle name="Обычный 4 7 3 4 8 3" xfId="33963"/>
    <cellStyle name="Обычный 4 7 3 4 9" xfId="33964"/>
    <cellStyle name="Обычный 4 7 3 4 9 2" xfId="33965"/>
    <cellStyle name="Обычный 4 7 3 4 9 3" xfId="33966"/>
    <cellStyle name="Обычный 4 7 3 5" xfId="33967"/>
    <cellStyle name="Обычный 4 7 3 5 2" xfId="33968"/>
    <cellStyle name="Обычный 4 7 3 5 2 2" xfId="33969"/>
    <cellStyle name="Обычный 4 7 3 5 2 2 2" xfId="33970"/>
    <cellStyle name="Обычный 4 7 3 5 2 2 3" xfId="33971"/>
    <cellStyle name="Обычный 4 7 3 5 2 3" xfId="33972"/>
    <cellStyle name="Обычный 4 7 3 5 2 3 2" xfId="33973"/>
    <cellStyle name="Обычный 4 7 3 5 2 3 3" xfId="33974"/>
    <cellStyle name="Обычный 4 7 3 5 2 4" xfId="33975"/>
    <cellStyle name="Обычный 4 7 3 5 2 4 2" xfId="33976"/>
    <cellStyle name="Обычный 4 7 3 5 2 4 3" xfId="33977"/>
    <cellStyle name="Обычный 4 7 3 5 2 5" xfId="33978"/>
    <cellStyle name="Обычный 4 7 3 5 2 5 2" xfId="33979"/>
    <cellStyle name="Обычный 4 7 3 5 2 6" xfId="33980"/>
    <cellStyle name="Обычный 4 7 3 5 2 7" xfId="33981"/>
    <cellStyle name="Обычный 4 7 3 5 3" xfId="33982"/>
    <cellStyle name="Обычный 4 7 3 5 3 2" xfId="33983"/>
    <cellStyle name="Обычный 4 7 3 5 3 2 2" xfId="33984"/>
    <cellStyle name="Обычный 4 7 3 5 3 3" xfId="33985"/>
    <cellStyle name="Обычный 4 7 3 5 3 4" xfId="33986"/>
    <cellStyle name="Обычный 4 7 3 5 4" xfId="33987"/>
    <cellStyle name="Обычный 4 7 3 5 4 2" xfId="33988"/>
    <cellStyle name="Обычный 4 7 3 5 4 3" xfId="33989"/>
    <cellStyle name="Обычный 4 7 3 5 5" xfId="33990"/>
    <cellStyle name="Обычный 4 7 3 5 5 2" xfId="33991"/>
    <cellStyle name="Обычный 4 7 3 5 5 3" xfId="33992"/>
    <cellStyle name="Обычный 4 7 3 5 6" xfId="33993"/>
    <cellStyle name="Обычный 4 7 3 5 6 2" xfId="33994"/>
    <cellStyle name="Обычный 4 7 3 5 6 3" xfId="33995"/>
    <cellStyle name="Обычный 4 7 3 5 7" xfId="33996"/>
    <cellStyle name="Обычный 4 7 3 5 7 2" xfId="33997"/>
    <cellStyle name="Обычный 4 7 3 5 8" xfId="33998"/>
    <cellStyle name="Обычный 4 7 3 5 9" xfId="33999"/>
    <cellStyle name="Обычный 4 7 3 6" xfId="34000"/>
    <cellStyle name="Обычный 4 7 3 6 2" xfId="34001"/>
    <cellStyle name="Обычный 4 7 3 6 2 2" xfId="34002"/>
    <cellStyle name="Обычный 4 7 3 6 2 2 2" xfId="34003"/>
    <cellStyle name="Обычный 4 7 3 6 2 3" xfId="34004"/>
    <cellStyle name="Обычный 4 7 3 6 2 4" xfId="34005"/>
    <cellStyle name="Обычный 4 7 3 6 3" xfId="34006"/>
    <cellStyle name="Обычный 4 7 3 6 3 2" xfId="34007"/>
    <cellStyle name="Обычный 4 7 3 6 3 3" xfId="34008"/>
    <cellStyle name="Обычный 4 7 3 6 4" xfId="34009"/>
    <cellStyle name="Обычный 4 7 3 6 4 2" xfId="34010"/>
    <cellStyle name="Обычный 4 7 3 6 4 3" xfId="34011"/>
    <cellStyle name="Обычный 4 7 3 6 5" xfId="34012"/>
    <cellStyle name="Обычный 4 7 3 6 5 2" xfId="34013"/>
    <cellStyle name="Обычный 4 7 3 6 5 3" xfId="34014"/>
    <cellStyle name="Обычный 4 7 3 6 6" xfId="34015"/>
    <cellStyle name="Обычный 4 7 3 6 6 2" xfId="34016"/>
    <cellStyle name="Обычный 4 7 3 6 7" xfId="34017"/>
    <cellStyle name="Обычный 4 7 3 6 8" xfId="34018"/>
    <cellStyle name="Обычный 4 7 3 7" xfId="34019"/>
    <cellStyle name="Обычный 4 7 3 7 2" xfId="34020"/>
    <cellStyle name="Обычный 4 7 3 7 2 2" xfId="34021"/>
    <cellStyle name="Обычный 4 7 3 7 2 2 2" xfId="34022"/>
    <cellStyle name="Обычный 4 7 3 7 2 3" xfId="34023"/>
    <cellStyle name="Обычный 4 7 3 7 2 4" xfId="34024"/>
    <cellStyle name="Обычный 4 7 3 7 3" xfId="34025"/>
    <cellStyle name="Обычный 4 7 3 7 3 2" xfId="34026"/>
    <cellStyle name="Обычный 4 7 3 7 3 3" xfId="34027"/>
    <cellStyle name="Обычный 4 7 3 7 4" xfId="34028"/>
    <cellStyle name="Обычный 4 7 3 7 4 2" xfId="34029"/>
    <cellStyle name="Обычный 4 7 3 7 4 3" xfId="34030"/>
    <cellStyle name="Обычный 4 7 3 7 5" xfId="34031"/>
    <cellStyle name="Обычный 4 7 3 7 5 2" xfId="34032"/>
    <cellStyle name="Обычный 4 7 3 7 5 3" xfId="34033"/>
    <cellStyle name="Обычный 4 7 3 7 6" xfId="34034"/>
    <cellStyle name="Обычный 4 7 3 7 6 2" xfId="34035"/>
    <cellStyle name="Обычный 4 7 3 7 7" xfId="34036"/>
    <cellStyle name="Обычный 4 7 3 7 8" xfId="34037"/>
    <cellStyle name="Обычный 4 7 3 8" xfId="34038"/>
    <cellStyle name="Обычный 4 7 3 8 2" xfId="34039"/>
    <cellStyle name="Обычный 4 7 3 8 2 2" xfId="34040"/>
    <cellStyle name="Обычный 4 7 3 8 2 3" xfId="34041"/>
    <cellStyle name="Обычный 4 7 3 8 3" xfId="34042"/>
    <cellStyle name="Обычный 4 7 3 8 3 2" xfId="34043"/>
    <cellStyle name="Обычный 4 7 3 8 3 3" xfId="34044"/>
    <cellStyle name="Обычный 4 7 3 8 4" xfId="34045"/>
    <cellStyle name="Обычный 4 7 3 8 4 2" xfId="34046"/>
    <cellStyle name="Обычный 4 7 3 8 4 3" xfId="34047"/>
    <cellStyle name="Обычный 4 7 3 8 5" xfId="34048"/>
    <cellStyle name="Обычный 4 7 3 8 5 2" xfId="34049"/>
    <cellStyle name="Обычный 4 7 3 8 6" xfId="34050"/>
    <cellStyle name="Обычный 4 7 3 8 7" xfId="34051"/>
    <cellStyle name="Обычный 4 7 3 9" xfId="34052"/>
    <cellStyle name="Обычный 4 7 3 9 2" xfId="34053"/>
    <cellStyle name="Обычный 4 7 3 9 2 2" xfId="34054"/>
    <cellStyle name="Обычный 4 7 3 9 2 3" xfId="34055"/>
    <cellStyle name="Обычный 4 7 3 9 3" xfId="34056"/>
    <cellStyle name="Обычный 4 7 3 9 3 2" xfId="34057"/>
    <cellStyle name="Обычный 4 7 3 9 3 3" xfId="34058"/>
    <cellStyle name="Обычный 4 7 3 9 4" xfId="34059"/>
    <cellStyle name="Обычный 4 7 3 9 4 2" xfId="34060"/>
    <cellStyle name="Обычный 4 7 3 9 4 3" xfId="34061"/>
    <cellStyle name="Обычный 4 7 3 9 5" xfId="34062"/>
    <cellStyle name="Обычный 4 7 3 9 5 2" xfId="34063"/>
    <cellStyle name="Обычный 4 7 3 9 6" xfId="34064"/>
    <cellStyle name="Обычный 4 7 3 9 7" xfId="34065"/>
    <cellStyle name="Обычный 4 7 4" xfId="34066"/>
    <cellStyle name="Обычный 4 7 4 10" xfId="34067"/>
    <cellStyle name="Обычный 4 7 4 10 2" xfId="34068"/>
    <cellStyle name="Обычный 4 7 4 10 2 2" xfId="34069"/>
    <cellStyle name="Обычный 4 7 4 10 2 3" xfId="34070"/>
    <cellStyle name="Обычный 4 7 4 10 3" xfId="34071"/>
    <cellStyle name="Обычный 4 7 4 10 3 2" xfId="34072"/>
    <cellStyle name="Обычный 4 7 4 10 3 3" xfId="34073"/>
    <cellStyle name="Обычный 4 7 4 10 4" xfId="34074"/>
    <cellStyle name="Обычный 4 7 4 10 4 2" xfId="34075"/>
    <cellStyle name="Обычный 4 7 4 10 4 3" xfId="34076"/>
    <cellStyle name="Обычный 4 7 4 10 5" xfId="34077"/>
    <cellStyle name="Обычный 4 7 4 10 5 2" xfId="34078"/>
    <cellStyle name="Обычный 4 7 4 10 6" xfId="34079"/>
    <cellStyle name="Обычный 4 7 4 10 7" xfId="34080"/>
    <cellStyle name="Обычный 4 7 4 11" xfId="34081"/>
    <cellStyle name="Обычный 4 7 4 11 2" xfId="34082"/>
    <cellStyle name="Обычный 4 7 4 11 3" xfId="34083"/>
    <cellStyle name="Обычный 4 7 4 12" xfId="34084"/>
    <cellStyle name="Обычный 4 7 4 12 2" xfId="34085"/>
    <cellStyle name="Обычный 4 7 4 12 3" xfId="34086"/>
    <cellStyle name="Обычный 4 7 4 13" xfId="34087"/>
    <cellStyle name="Обычный 4 7 4 13 2" xfId="34088"/>
    <cellStyle name="Обычный 4 7 4 13 3" xfId="34089"/>
    <cellStyle name="Обычный 4 7 4 14" xfId="34090"/>
    <cellStyle name="Обычный 4 7 4 14 2" xfId="34091"/>
    <cellStyle name="Обычный 4 7 4 15" xfId="34092"/>
    <cellStyle name="Обычный 4 7 4 16" xfId="34093"/>
    <cellStyle name="Обычный 4 7 4 2" xfId="34094"/>
    <cellStyle name="Обычный 4 7 4 2 10" xfId="34095"/>
    <cellStyle name="Обычный 4 7 4 2 10 2" xfId="34096"/>
    <cellStyle name="Обычный 4 7 4 2 10 3" xfId="34097"/>
    <cellStyle name="Обычный 4 7 4 2 11" xfId="34098"/>
    <cellStyle name="Обычный 4 7 4 2 11 2" xfId="34099"/>
    <cellStyle name="Обычный 4 7 4 2 12" xfId="34100"/>
    <cellStyle name="Обычный 4 7 4 2 13" xfId="34101"/>
    <cellStyle name="Обычный 4 7 4 2 2" xfId="34102"/>
    <cellStyle name="Обычный 4 7 4 2 2 2" xfId="34103"/>
    <cellStyle name="Обычный 4 7 4 2 2 2 2" xfId="34104"/>
    <cellStyle name="Обычный 4 7 4 2 2 2 2 2" xfId="34105"/>
    <cellStyle name="Обычный 4 7 4 2 2 2 3" xfId="34106"/>
    <cellStyle name="Обычный 4 7 4 2 2 2 4" xfId="34107"/>
    <cellStyle name="Обычный 4 7 4 2 2 3" xfId="34108"/>
    <cellStyle name="Обычный 4 7 4 2 2 3 2" xfId="34109"/>
    <cellStyle name="Обычный 4 7 4 2 2 3 3" xfId="34110"/>
    <cellStyle name="Обычный 4 7 4 2 2 4" xfId="34111"/>
    <cellStyle name="Обычный 4 7 4 2 2 4 2" xfId="34112"/>
    <cellStyle name="Обычный 4 7 4 2 2 4 3" xfId="34113"/>
    <cellStyle name="Обычный 4 7 4 2 2 5" xfId="34114"/>
    <cellStyle name="Обычный 4 7 4 2 2 5 2" xfId="34115"/>
    <cellStyle name="Обычный 4 7 4 2 2 5 3" xfId="34116"/>
    <cellStyle name="Обычный 4 7 4 2 2 6" xfId="34117"/>
    <cellStyle name="Обычный 4 7 4 2 2 6 2" xfId="34118"/>
    <cellStyle name="Обычный 4 7 4 2 2 7" xfId="34119"/>
    <cellStyle name="Обычный 4 7 4 2 2 8" xfId="34120"/>
    <cellStyle name="Обычный 4 7 4 2 3" xfId="34121"/>
    <cellStyle name="Обычный 4 7 4 2 3 2" xfId="34122"/>
    <cellStyle name="Обычный 4 7 4 2 3 2 2" xfId="34123"/>
    <cellStyle name="Обычный 4 7 4 2 3 2 2 2" xfId="34124"/>
    <cellStyle name="Обычный 4 7 4 2 3 2 3" xfId="34125"/>
    <cellStyle name="Обычный 4 7 4 2 3 2 4" xfId="34126"/>
    <cellStyle name="Обычный 4 7 4 2 3 3" xfId="34127"/>
    <cellStyle name="Обычный 4 7 4 2 3 3 2" xfId="34128"/>
    <cellStyle name="Обычный 4 7 4 2 3 3 3" xfId="34129"/>
    <cellStyle name="Обычный 4 7 4 2 3 4" xfId="34130"/>
    <cellStyle name="Обычный 4 7 4 2 3 4 2" xfId="34131"/>
    <cellStyle name="Обычный 4 7 4 2 3 4 3" xfId="34132"/>
    <cellStyle name="Обычный 4 7 4 2 3 5" xfId="34133"/>
    <cellStyle name="Обычный 4 7 4 2 3 5 2" xfId="34134"/>
    <cellStyle name="Обычный 4 7 4 2 3 5 3" xfId="34135"/>
    <cellStyle name="Обычный 4 7 4 2 3 6" xfId="34136"/>
    <cellStyle name="Обычный 4 7 4 2 3 6 2" xfId="34137"/>
    <cellStyle name="Обычный 4 7 4 2 3 7" xfId="34138"/>
    <cellStyle name="Обычный 4 7 4 2 3 8" xfId="34139"/>
    <cellStyle name="Обычный 4 7 4 2 4" xfId="34140"/>
    <cellStyle name="Обычный 4 7 4 2 4 2" xfId="34141"/>
    <cellStyle name="Обычный 4 7 4 2 4 2 2" xfId="34142"/>
    <cellStyle name="Обычный 4 7 4 2 4 2 3" xfId="34143"/>
    <cellStyle name="Обычный 4 7 4 2 4 3" xfId="34144"/>
    <cellStyle name="Обычный 4 7 4 2 4 3 2" xfId="34145"/>
    <cellStyle name="Обычный 4 7 4 2 4 3 3" xfId="34146"/>
    <cellStyle name="Обычный 4 7 4 2 4 4" xfId="34147"/>
    <cellStyle name="Обычный 4 7 4 2 4 4 2" xfId="34148"/>
    <cellStyle name="Обычный 4 7 4 2 4 4 3" xfId="34149"/>
    <cellStyle name="Обычный 4 7 4 2 4 5" xfId="34150"/>
    <cellStyle name="Обычный 4 7 4 2 4 5 2" xfId="34151"/>
    <cellStyle name="Обычный 4 7 4 2 4 6" xfId="34152"/>
    <cellStyle name="Обычный 4 7 4 2 4 7" xfId="34153"/>
    <cellStyle name="Обычный 4 7 4 2 5" xfId="34154"/>
    <cellStyle name="Обычный 4 7 4 2 5 2" xfId="34155"/>
    <cellStyle name="Обычный 4 7 4 2 5 2 2" xfId="34156"/>
    <cellStyle name="Обычный 4 7 4 2 5 2 3" xfId="34157"/>
    <cellStyle name="Обычный 4 7 4 2 5 3" xfId="34158"/>
    <cellStyle name="Обычный 4 7 4 2 5 3 2" xfId="34159"/>
    <cellStyle name="Обычный 4 7 4 2 5 3 3" xfId="34160"/>
    <cellStyle name="Обычный 4 7 4 2 5 4" xfId="34161"/>
    <cellStyle name="Обычный 4 7 4 2 5 4 2" xfId="34162"/>
    <cellStyle name="Обычный 4 7 4 2 5 4 3" xfId="34163"/>
    <cellStyle name="Обычный 4 7 4 2 5 5" xfId="34164"/>
    <cellStyle name="Обычный 4 7 4 2 5 5 2" xfId="34165"/>
    <cellStyle name="Обычный 4 7 4 2 5 6" xfId="34166"/>
    <cellStyle name="Обычный 4 7 4 2 5 7" xfId="34167"/>
    <cellStyle name="Обычный 4 7 4 2 6" xfId="34168"/>
    <cellStyle name="Обычный 4 7 4 2 6 2" xfId="34169"/>
    <cellStyle name="Обычный 4 7 4 2 6 2 2" xfId="34170"/>
    <cellStyle name="Обычный 4 7 4 2 6 2 3" xfId="34171"/>
    <cellStyle name="Обычный 4 7 4 2 6 3" xfId="34172"/>
    <cellStyle name="Обычный 4 7 4 2 6 3 2" xfId="34173"/>
    <cellStyle name="Обычный 4 7 4 2 6 3 3" xfId="34174"/>
    <cellStyle name="Обычный 4 7 4 2 6 4" xfId="34175"/>
    <cellStyle name="Обычный 4 7 4 2 6 4 2" xfId="34176"/>
    <cellStyle name="Обычный 4 7 4 2 6 4 3" xfId="34177"/>
    <cellStyle name="Обычный 4 7 4 2 6 5" xfId="34178"/>
    <cellStyle name="Обычный 4 7 4 2 6 5 2" xfId="34179"/>
    <cellStyle name="Обычный 4 7 4 2 6 6" xfId="34180"/>
    <cellStyle name="Обычный 4 7 4 2 6 7" xfId="34181"/>
    <cellStyle name="Обычный 4 7 4 2 7" xfId="34182"/>
    <cellStyle name="Обычный 4 7 4 2 7 2" xfId="34183"/>
    <cellStyle name="Обычный 4 7 4 2 7 2 2" xfId="34184"/>
    <cellStyle name="Обычный 4 7 4 2 7 2 3" xfId="34185"/>
    <cellStyle name="Обычный 4 7 4 2 7 3" xfId="34186"/>
    <cellStyle name="Обычный 4 7 4 2 7 3 2" xfId="34187"/>
    <cellStyle name="Обычный 4 7 4 2 7 3 3" xfId="34188"/>
    <cellStyle name="Обычный 4 7 4 2 7 4" xfId="34189"/>
    <cellStyle name="Обычный 4 7 4 2 7 4 2" xfId="34190"/>
    <cellStyle name="Обычный 4 7 4 2 7 5" xfId="34191"/>
    <cellStyle name="Обычный 4 7 4 2 7 5 2" xfId="34192"/>
    <cellStyle name="Обычный 4 7 4 2 7 6" xfId="34193"/>
    <cellStyle name="Обычный 4 7 4 2 7 7" xfId="34194"/>
    <cellStyle name="Обычный 4 7 4 2 8" xfId="34195"/>
    <cellStyle name="Обычный 4 7 4 2 8 2" xfId="34196"/>
    <cellStyle name="Обычный 4 7 4 2 8 3" xfId="34197"/>
    <cellStyle name="Обычный 4 7 4 2 9" xfId="34198"/>
    <cellStyle name="Обычный 4 7 4 2 9 2" xfId="34199"/>
    <cellStyle name="Обычный 4 7 4 2 9 3" xfId="34200"/>
    <cellStyle name="Обычный 4 7 4 3" xfId="34201"/>
    <cellStyle name="Обычный 4 7 4 3 10" xfId="34202"/>
    <cellStyle name="Обычный 4 7 4 3 10 2" xfId="34203"/>
    <cellStyle name="Обычный 4 7 4 3 11" xfId="34204"/>
    <cellStyle name="Обычный 4 7 4 3 12" xfId="34205"/>
    <cellStyle name="Обычный 4 7 4 3 2" xfId="34206"/>
    <cellStyle name="Обычный 4 7 4 3 2 2" xfId="34207"/>
    <cellStyle name="Обычный 4 7 4 3 2 2 2" xfId="34208"/>
    <cellStyle name="Обычный 4 7 4 3 2 2 2 2" xfId="34209"/>
    <cellStyle name="Обычный 4 7 4 3 2 2 3" xfId="34210"/>
    <cellStyle name="Обычный 4 7 4 3 2 2 4" xfId="34211"/>
    <cellStyle name="Обычный 4 7 4 3 2 3" xfId="34212"/>
    <cellStyle name="Обычный 4 7 4 3 2 3 2" xfId="34213"/>
    <cellStyle name="Обычный 4 7 4 3 2 3 3" xfId="34214"/>
    <cellStyle name="Обычный 4 7 4 3 2 4" xfId="34215"/>
    <cellStyle name="Обычный 4 7 4 3 2 4 2" xfId="34216"/>
    <cellStyle name="Обычный 4 7 4 3 2 4 3" xfId="34217"/>
    <cellStyle name="Обычный 4 7 4 3 2 5" xfId="34218"/>
    <cellStyle name="Обычный 4 7 4 3 2 5 2" xfId="34219"/>
    <cellStyle name="Обычный 4 7 4 3 2 5 3" xfId="34220"/>
    <cellStyle name="Обычный 4 7 4 3 2 6" xfId="34221"/>
    <cellStyle name="Обычный 4 7 4 3 2 6 2" xfId="34222"/>
    <cellStyle name="Обычный 4 7 4 3 2 7" xfId="34223"/>
    <cellStyle name="Обычный 4 7 4 3 2 8" xfId="34224"/>
    <cellStyle name="Обычный 4 7 4 3 3" xfId="34225"/>
    <cellStyle name="Обычный 4 7 4 3 3 2" xfId="34226"/>
    <cellStyle name="Обычный 4 7 4 3 3 2 2" xfId="34227"/>
    <cellStyle name="Обычный 4 7 4 3 3 2 2 2" xfId="34228"/>
    <cellStyle name="Обычный 4 7 4 3 3 2 3" xfId="34229"/>
    <cellStyle name="Обычный 4 7 4 3 3 2 4" xfId="34230"/>
    <cellStyle name="Обычный 4 7 4 3 3 3" xfId="34231"/>
    <cellStyle name="Обычный 4 7 4 3 3 3 2" xfId="34232"/>
    <cellStyle name="Обычный 4 7 4 3 3 3 3" xfId="34233"/>
    <cellStyle name="Обычный 4 7 4 3 3 4" xfId="34234"/>
    <cellStyle name="Обычный 4 7 4 3 3 4 2" xfId="34235"/>
    <cellStyle name="Обычный 4 7 4 3 3 4 3" xfId="34236"/>
    <cellStyle name="Обычный 4 7 4 3 3 5" xfId="34237"/>
    <cellStyle name="Обычный 4 7 4 3 3 5 2" xfId="34238"/>
    <cellStyle name="Обычный 4 7 4 3 3 5 3" xfId="34239"/>
    <cellStyle name="Обычный 4 7 4 3 3 6" xfId="34240"/>
    <cellStyle name="Обычный 4 7 4 3 3 6 2" xfId="34241"/>
    <cellStyle name="Обычный 4 7 4 3 3 7" xfId="34242"/>
    <cellStyle name="Обычный 4 7 4 3 3 8" xfId="34243"/>
    <cellStyle name="Обычный 4 7 4 3 4" xfId="34244"/>
    <cellStyle name="Обычный 4 7 4 3 4 2" xfId="34245"/>
    <cellStyle name="Обычный 4 7 4 3 4 2 2" xfId="34246"/>
    <cellStyle name="Обычный 4 7 4 3 4 2 3" xfId="34247"/>
    <cellStyle name="Обычный 4 7 4 3 4 3" xfId="34248"/>
    <cellStyle name="Обычный 4 7 4 3 4 3 2" xfId="34249"/>
    <cellStyle name="Обычный 4 7 4 3 4 3 3" xfId="34250"/>
    <cellStyle name="Обычный 4 7 4 3 4 4" xfId="34251"/>
    <cellStyle name="Обычный 4 7 4 3 4 4 2" xfId="34252"/>
    <cellStyle name="Обычный 4 7 4 3 4 4 3" xfId="34253"/>
    <cellStyle name="Обычный 4 7 4 3 4 5" xfId="34254"/>
    <cellStyle name="Обычный 4 7 4 3 4 5 2" xfId="34255"/>
    <cellStyle name="Обычный 4 7 4 3 4 6" xfId="34256"/>
    <cellStyle name="Обычный 4 7 4 3 4 7" xfId="34257"/>
    <cellStyle name="Обычный 4 7 4 3 5" xfId="34258"/>
    <cellStyle name="Обычный 4 7 4 3 5 2" xfId="34259"/>
    <cellStyle name="Обычный 4 7 4 3 5 2 2" xfId="34260"/>
    <cellStyle name="Обычный 4 7 4 3 5 2 3" xfId="34261"/>
    <cellStyle name="Обычный 4 7 4 3 5 3" xfId="34262"/>
    <cellStyle name="Обычный 4 7 4 3 5 3 2" xfId="34263"/>
    <cellStyle name="Обычный 4 7 4 3 5 3 3" xfId="34264"/>
    <cellStyle name="Обычный 4 7 4 3 5 4" xfId="34265"/>
    <cellStyle name="Обычный 4 7 4 3 5 4 2" xfId="34266"/>
    <cellStyle name="Обычный 4 7 4 3 5 4 3" xfId="34267"/>
    <cellStyle name="Обычный 4 7 4 3 5 5" xfId="34268"/>
    <cellStyle name="Обычный 4 7 4 3 5 5 2" xfId="34269"/>
    <cellStyle name="Обычный 4 7 4 3 5 6" xfId="34270"/>
    <cellStyle name="Обычный 4 7 4 3 5 7" xfId="34271"/>
    <cellStyle name="Обычный 4 7 4 3 6" xfId="34272"/>
    <cellStyle name="Обычный 4 7 4 3 6 2" xfId="34273"/>
    <cellStyle name="Обычный 4 7 4 3 6 2 2" xfId="34274"/>
    <cellStyle name="Обычный 4 7 4 3 6 2 3" xfId="34275"/>
    <cellStyle name="Обычный 4 7 4 3 6 3" xfId="34276"/>
    <cellStyle name="Обычный 4 7 4 3 6 3 2" xfId="34277"/>
    <cellStyle name="Обычный 4 7 4 3 6 3 3" xfId="34278"/>
    <cellStyle name="Обычный 4 7 4 3 6 4" xfId="34279"/>
    <cellStyle name="Обычный 4 7 4 3 6 4 2" xfId="34280"/>
    <cellStyle name="Обычный 4 7 4 3 6 5" xfId="34281"/>
    <cellStyle name="Обычный 4 7 4 3 6 5 2" xfId="34282"/>
    <cellStyle name="Обычный 4 7 4 3 6 6" xfId="34283"/>
    <cellStyle name="Обычный 4 7 4 3 6 7" xfId="34284"/>
    <cellStyle name="Обычный 4 7 4 3 7" xfId="34285"/>
    <cellStyle name="Обычный 4 7 4 3 7 2" xfId="34286"/>
    <cellStyle name="Обычный 4 7 4 3 7 3" xfId="34287"/>
    <cellStyle name="Обычный 4 7 4 3 8" xfId="34288"/>
    <cellStyle name="Обычный 4 7 4 3 8 2" xfId="34289"/>
    <cellStyle name="Обычный 4 7 4 3 8 3" xfId="34290"/>
    <cellStyle name="Обычный 4 7 4 3 9" xfId="34291"/>
    <cellStyle name="Обычный 4 7 4 3 9 2" xfId="34292"/>
    <cellStyle name="Обычный 4 7 4 3 9 3" xfId="34293"/>
    <cellStyle name="Обычный 4 7 4 4" xfId="34294"/>
    <cellStyle name="Обычный 4 7 4 4 2" xfId="34295"/>
    <cellStyle name="Обычный 4 7 4 4 2 2" xfId="34296"/>
    <cellStyle name="Обычный 4 7 4 4 2 2 2" xfId="34297"/>
    <cellStyle name="Обычный 4 7 4 4 2 2 3" xfId="34298"/>
    <cellStyle name="Обычный 4 7 4 4 2 3" xfId="34299"/>
    <cellStyle name="Обычный 4 7 4 4 2 3 2" xfId="34300"/>
    <cellStyle name="Обычный 4 7 4 4 2 3 3" xfId="34301"/>
    <cellStyle name="Обычный 4 7 4 4 2 4" xfId="34302"/>
    <cellStyle name="Обычный 4 7 4 4 2 4 2" xfId="34303"/>
    <cellStyle name="Обычный 4 7 4 4 2 4 3" xfId="34304"/>
    <cellStyle name="Обычный 4 7 4 4 2 5" xfId="34305"/>
    <cellStyle name="Обычный 4 7 4 4 2 5 2" xfId="34306"/>
    <cellStyle name="Обычный 4 7 4 4 2 6" xfId="34307"/>
    <cellStyle name="Обычный 4 7 4 4 2 7" xfId="34308"/>
    <cellStyle name="Обычный 4 7 4 4 3" xfId="34309"/>
    <cellStyle name="Обычный 4 7 4 4 3 2" xfId="34310"/>
    <cellStyle name="Обычный 4 7 4 4 3 2 2" xfId="34311"/>
    <cellStyle name="Обычный 4 7 4 4 3 3" xfId="34312"/>
    <cellStyle name="Обычный 4 7 4 4 3 4" xfId="34313"/>
    <cellStyle name="Обычный 4 7 4 4 4" xfId="34314"/>
    <cellStyle name="Обычный 4 7 4 4 4 2" xfId="34315"/>
    <cellStyle name="Обычный 4 7 4 4 4 3" xfId="34316"/>
    <cellStyle name="Обычный 4 7 4 4 5" xfId="34317"/>
    <cellStyle name="Обычный 4 7 4 4 5 2" xfId="34318"/>
    <cellStyle name="Обычный 4 7 4 4 5 3" xfId="34319"/>
    <cellStyle name="Обычный 4 7 4 4 6" xfId="34320"/>
    <cellStyle name="Обычный 4 7 4 4 6 2" xfId="34321"/>
    <cellStyle name="Обычный 4 7 4 4 6 3" xfId="34322"/>
    <cellStyle name="Обычный 4 7 4 4 7" xfId="34323"/>
    <cellStyle name="Обычный 4 7 4 4 7 2" xfId="34324"/>
    <cellStyle name="Обычный 4 7 4 4 8" xfId="34325"/>
    <cellStyle name="Обычный 4 7 4 4 9" xfId="34326"/>
    <cellStyle name="Обычный 4 7 4 5" xfId="34327"/>
    <cellStyle name="Обычный 4 7 4 5 2" xfId="34328"/>
    <cellStyle name="Обычный 4 7 4 5 2 2" xfId="34329"/>
    <cellStyle name="Обычный 4 7 4 5 2 2 2" xfId="34330"/>
    <cellStyle name="Обычный 4 7 4 5 2 3" xfId="34331"/>
    <cellStyle name="Обычный 4 7 4 5 2 4" xfId="34332"/>
    <cellStyle name="Обычный 4 7 4 5 3" xfId="34333"/>
    <cellStyle name="Обычный 4 7 4 5 3 2" xfId="34334"/>
    <cellStyle name="Обычный 4 7 4 5 3 3" xfId="34335"/>
    <cellStyle name="Обычный 4 7 4 5 4" xfId="34336"/>
    <cellStyle name="Обычный 4 7 4 5 4 2" xfId="34337"/>
    <cellStyle name="Обычный 4 7 4 5 4 3" xfId="34338"/>
    <cellStyle name="Обычный 4 7 4 5 5" xfId="34339"/>
    <cellStyle name="Обычный 4 7 4 5 5 2" xfId="34340"/>
    <cellStyle name="Обычный 4 7 4 5 5 3" xfId="34341"/>
    <cellStyle name="Обычный 4 7 4 5 6" xfId="34342"/>
    <cellStyle name="Обычный 4 7 4 5 6 2" xfId="34343"/>
    <cellStyle name="Обычный 4 7 4 5 7" xfId="34344"/>
    <cellStyle name="Обычный 4 7 4 5 8" xfId="34345"/>
    <cellStyle name="Обычный 4 7 4 6" xfId="34346"/>
    <cellStyle name="Обычный 4 7 4 6 2" xfId="34347"/>
    <cellStyle name="Обычный 4 7 4 6 2 2" xfId="34348"/>
    <cellStyle name="Обычный 4 7 4 6 2 2 2" xfId="34349"/>
    <cellStyle name="Обычный 4 7 4 6 2 3" xfId="34350"/>
    <cellStyle name="Обычный 4 7 4 6 2 4" xfId="34351"/>
    <cellStyle name="Обычный 4 7 4 6 3" xfId="34352"/>
    <cellStyle name="Обычный 4 7 4 6 3 2" xfId="34353"/>
    <cellStyle name="Обычный 4 7 4 6 3 3" xfId="34354"/>
    <cellStyle name="Обычный 4 7 4 6 4" xfId="34355"/>
    <cellStyle name="Обычный 4 7 4 6 4 2" xfId="34356"/>
    <cellStyle name="Обычный 4 7 4 6 4 3" xfId="34357"/>
    <cellStyle name="Обычный 4 7 4 6 5" xfId="34358"/>
    <cellStyle name="Обычный 4 7 4 6 5 2" xfId="34359"/>
    <cellStyle name="Обычный 4 7 4 6 5 3" xfId="34360"/>
    <cellStyle name="Обычный 4 7 4 6 6" xfId="34361"/>
    <cellStyle name="Обычный 4 7 4 6 6 2" xfId="34362"/>
    <cellStyle name="Обычный 4 7 4 6 7" xfId="34363"/>
    <cellStyle name="Обычный 4 7 4 6 8" xfId="34364"/>
    <cellStyle name="Обычный 4 7 4 7" xfId="34365"/>
    <cellStyle name="Обычный 4 7 4 7 2" xfId="34366"/>
    <cellStyle name="Обычный 4 7 4 7 2 2" xfId="34367"/>
    <cellStyle name="Обычный 4 7 4 7 2 3" xfId="34368"/>
    <cellStyle name="Обычный 4 7 4 7 3" xfId="34369"/>
    <cellStyle name="Обычный 4 7 4 7 3 2" xfId="34370"/>
    <cellStyle name="Обычный 4 7 4 7 3 3" xfId="34371"/>
    <cellStyle name="Обычный 4 7 4 7 4" xfId="34372"/>
    <cellStyle name="Обычный 4 7 4 7 4 2" xfId="34373"/>
    <cellStyle name="Обычный 4 7 4 7 4 3" xfId="34374"/>
    <cellStyle name="Обычный 4 7 4 7 5" xfId="34375"/>
    <cellStyle name="Обычный 4 7 4 7 5 2" xfId="34376"/>
    <cellStyle name="Обычный 4 7 4 7 6" xfId="34377"/>
    <cellStyle name="Обычный 4 7 4 7 7" xfId="34378"/>
    <cellStyle name="Обычный 4 7 4 8" xfId="34379"/>
    <cellStyle name="Обычный 4 7 4 8 2" xfId="34380"/>
    <cellStyle name="Обычный 4 7 4 8 2 2" xfId="34381"/>
    <cellStyle name="Обычный 4 7 4 8 2 3" xfId="34382"/>
    <cellStyle name="Обычный 4 7 4 8 3" xfId="34383"/>
    <cellStyle name="Обычный 4 7 4 8 3 2" xfId="34384"/>
    <cellStyle name="Обычный 4 7 4 8 3 3" xfId="34385"/>
    <cellStyle name="Обычный 4 7 4 8 4" xfId="34386"/>
    <cellStyle name="Обычный 4 7 4 8 4 2" xfId="34387"/>
    <cellStyle name="Обычный 4 7 4 8 4 3" xfId="34388"/>
    <cellStyle name="Обычный 4 7 4 8 5" xfId="34389"/>
    <cellStyle name="Обычный 4 7 4 8 5 2" xfId="34390"/>
    <cellStyle name="Обычный 4 7 4 8 6" xfId="34391"/>
    <cellStyle name="Обычный 4 7 4 8 7" xfId="34392"/>
    <cellStyle name="Обычный 4 7 4 9" xfId="34393"/>
    <cellStyle name="Обычный 4 7 4 9 2" xfId="34394"/>
    <cellStyle name="Обычный 4 7 4 9 2 2" xfId="34395"/>
    <cellStyle name="Обычный 4 7 4 9 2 3" xfId="34396"/>
    <cellStyle name="Обычный 4 7 4 9 3" xfId="34397"/>
    <cellStyle name="Обычный 4 7 4 9 3 2" xfId="34398"/>
    <cellStyle name="Обычный 4 7 4 9 3 3" xfId="34399"/>
    <cellStyle name="Обычный 4 7 4 9 4" xfId="34400"/>
    <cellStyle name="Обычный 4 7 4 9 4 2" xfId="34401"/>
    <cellStyle name="Обычный 4 7 4 9 4 3" xfId="34402"/>
    <cellStyle name="Обычный 4 7 4 9 5" xfId="34403"/>
    <cellStyle name="Обычный 4 7 4 9 5 2" xfId="34404"/>
    <cellStyle name="Обычный 4 7 4 9 6" xfId="34405"/>
    <cellStyle name="Обычный 4 7 4 9 7" xfId="34406"/>
    <cellStyle name="Обычный 4 7 5" xfId="34407"/>
    <cellStyle name="Обычный 4 7 5 10" xfId="34408"/>
    <cellStyle name="Обычный 4 7 5 10 2" xfId="34409"/>
    <cellStyle name="Обычный 4 7 5 10 2 2" xfId="34410"/>
    <cellStyle name="Обычный 4 7 5 10 2 3" xfId="34411"/>
    <cellStyle name="Обычный 4 7 5 10 3" xfId="34412"/>
    <cellStyle name="Обычный 4 7 5 10 3 2" xfId="34413"/>
    <cellStyle name="Обычный 4 7 5 10 3 3" xfId="34414"/>
    <cellStyle name="Обычный 4 7 5 10 4" xfId="34415"/>
    <cellStyle name="Обычный 4 7 5 10 4 2" xfId="34416"/>
    <cellStyle name="Обычный 4 7 5 10 4 3" xfId="34417"/>
    <cellStyle name="Обычный 4 7 5 10 5" xfId="34418"/>
    <cellStyle name="Обычный 4 7 5 10 5 2" xfId="34419"/>
    <cellStyle name="Обычный 4 7 5 10 6" xfId="34420"/>
    <cellStyle name="Обычный 4 7 5 10 7" xfId="34421"/>
    <cellStyle name="Обычный 4 7 5 11" xfId="34422"/>
    <cellStyle name="Обычный 4 7 5 11 2" xfId="34423"/>
    <cellStyle name="Обычный 4 7 5 11 3" xfId="34424"/>
    <cellStyle name="Обычный 4 7 5 12" xfId="34425"/>
    <cellStyle name="Обычный 4 7 5 12 2" xfId="34426"/>
    <cellStyle name="Обычный 4 7 5 12 3" xfId="34427"/>
    <cellStyle name="Обычный 4 7 5 13" xfId="34428"/>
    <cellStyle name="Обычный 4 7 5 13 2" xfId="34429"/>
    <cellStyle name="Обычный 4 7 5 13 3" xfId="34430"/>
    <cellStyle name="Обычный 4 7 5 14" xfId="34431"/>
    <cellStyle name="Обычный 4 7 5 14 2" xfId="34432"/>
    <cellStyle name="Обычный 4 7 5 15" xfId="34433"/>
    <cellStyle name="Обычный 4 7 5 16" xfId="34434"/>
    <cellStyle name="Обычный 4 7 5 2" xfId="34435"/>
    <cellStyle name="Обычный 4 7 5 2 10" xfId="34436"/>
    <cellStyle name="Обычный 4 7 5 2 10 2" xfId="34437"/>
    <cellStyle name="Обычный 4 7 5 2 10 3" xfId="34438"/>
    <cellStyle name="Обычный 4 7 5 2 11" xfId="34439"/>
    <cellStyle name="Обычный 4 7 5 2 11 2" xfId="34440"/>
    <cellStyle name="Обычный 4 7 5 2 12" xfId="34441"/>
    <cellStyle name="Обычный 4 7 5 2 13" xfId="34442"/>
    <cellStyle name="Обычный 4 7 5 2 2" xfId="34443"/>
    <cellStyle name="Обычный 4 7 5 2 2 2" xfId="34444"/>
    <cellStyle name="Обычный 4 7 5 2 2 2 2" xfId="34445"/>
    <cellStyle name="Обычный 4 7 5 2 2 2 2 2" xfId="34446"/>
    <cellStyle name="Обычный 4 7 5 2 2 2 3" xfId="34447"/>
    <cellStyle name="Обычный 4 7 5 2 2 2 4" xfId="34448"/>
    <cellStyle name="Обычный 4 7 5 2 2 3" xfId="34449"/>
    <cellStyle name="Обычный 4 7 5 2 2 3 2" xfId="34450"/>
    <cellStyle name="Обычный 4 7 5 2 2 3 3" xfId="34451"/>
    <cellStyle name="Обычный 4 7 5 2 2 4" xfId="34452"/>
    <cellStyle name="Обычный 4 7 5 2 2 4 2" xfId="34453"/>
    <cellStyle name="Обычный 4 7 5 2 2 4 3" xfId="34454"/>
    <cellStyle name="Обычный 4 7 5 2 2 5" xfId="34455"/>
    <cellStyle name="Обычный 4 7 5 2 2 5 2" xfId="34456"/>
    <cellStyle name="Обычный 4 7 5 2 2 5 3" xfId="34457"/>
    <cellStyle name="Обычный 4 7 5 2 2 6" xfId="34458"/>
    <cellStyle name="Обычный 4 7 5 2 2 6 2" xfId="34459"/>
    <cellStyle name="Обычный 4 7 5 2 2 7" xfId="34460"/>
    <cellStyle name="Обычный 4 7 5 2 2 8" xfId="34461"/>
    <cellStyle name="Обычный 4 7 5 2 3" xfId="34462"/>
    <cellStyle name="Обычный 4 7 5 2 3 2" xfId="34463"/>
    <cellStyle name="Обычный 4 7 5 2 3 2 2" xfId="34464"/>
    <cellStyle name="Обычный 4 7 5 2 3 2 2 2" xfId="34465"/>
    <cellStyle name="Обычный 4 7 5 2 3 2 3" xfId="34466"/>
    <cellStyle name="Обычный 4 7 5 2 3 2 4" xfId="34467"/>
    <cellStyle name="Обычный 4 7 5 2 3 3" xfId="34468"/>
    <cellStyle name="Обычный 4 7 5 2 3 3 2" xfId="34469"/>
    <cellStyle name="Обычный 4 7 5 2 3 3 3" xfId="34470"/>
    <cellStyle name="Обычный 4 7 5 2 3 4" xfId="34471"/>
    <cellStyle name="Обычный 4 7 5 2 3 4 2" xfId="34472"/>
    <cellStyle name="Обычный 4 7 5 2 3 4 3" xfId="34473"/>
    <cellStyle name="Обычный 4 7 5 2 3 5" xfId="34474"/>
    <cellStyle name="Обычный 4 7 5 2 3 5 2" xfId="34475"/>
    <cellStyle name="Обычный 4 7 5 2 3 5 3" xfId="34476"/>
    <cellStyle name="Обычный 4 7 5 2 3 6" xfId="34477"/>
    <cellStyle name="Обычный 4 7 5 2 3 6 2" xfId="34478"/>
    <cellStyle name="Обычный 4 7 5 2 3 7" xfId="34479"/>
    <cellStyle name="Обычный 4 7 5 2 3 8" xfId="34480"/>
    <cellStyle name="Обычный 4 7 5 2 4" xfId="34481"/>
    <cellStyle name="Обычный 4 7 5 2 4 2" xfId="34482"/>
    <cellStyle name="Обычный 4 7 5 2 4 2 2" xfId="34483"/>
    <cellStyle name="Обычный 4 7 5 2 4 2 3" xfId="34484"/>
    <cellStyle name="Обычный 4 7 5 2 4 3" xfId="34485"/>
    <cellStyle name="Обычный 4 7 5 2 4 3 2" xfId="34486"/>
    <cellStyle name="Обычный 4 7 5 2 4 3 3" xfId="34487"/>
    <cellStyle name="Обычный 4 7 5 2 4 4" xfId="34488"/>
    <cellStyle name="Обычный 4 7 5 2 4 4 2" xfId="34489"/>
    <cellStyle name="Обычный 4 7 5 2 4 4 3" xfId="34490"/>
    <cellStyle name="Обычный 4 7 5 2 4 5" xfId="34491"/>
    <cellStyle name="Обычный 4 7 5 2 4 5 2" xfId="34492"/>
    <cellStyle name="Обычный 4 7 5 2 4 6" xfId="34493"/>
    <cellStyle name="Обычный 4 7 5 2 4 7" xfId="34494"/>
    <cellStyle name="Обычный 4 7 5 2 5" xfId="34495"/>
    <cellStyle name="Обычный 4 7 5 2 5 2" xfId="34496"/>
    <cellStyle name="Обычный 4 7 5 2 5 2 2" xfId="34497"/>
    <cellStyle name="Обычный 4 7 5 2 5 2 3" xfId="34498"/>
    <cellStyle name="Обычный 4 7 5 2 5 3" xfId="34499"/>
    <cellStyle name="Обычный 4 7 5 2 5 3 2" xfId="34500"/>
    <cellStyle name="Обычный 4 7 5 2 5 3 3" xfId="34501"/>
    <cellStyle name="Обычный 4 7 5 2 5 4" xfId="34502"/>
    <cellStyle name="Обычный 4 7 5 2 5 4 2" xfId="34503"/>
    <cellStyle name="Обычный 4 7 5 2 5 4 3" xfId="34504"/>
    <cellStyle name="Обычный 4 7 5 2 5 5" xfId="34505"/>
    <cellStyle name="Обычный 4 7 5 2 5 5 2" xfId="34506"/>
    <cellStyle name="Обычный 4 7 5 2 5 6" xfId="34507"/>
    <cellStyle name="Обычный 4 7 5 2 5 7" xfId="34508"/>
    <cellStyle name="Обычный 4 7 5 2 6" xfId="34509"/>
    <cellStyle name="Обычный 4 7 5 2 6 2" xfId="34510"/>
    <cellStyle name="Обычный 4 7 5 2 6 2 2" xfId="34511"/>
    <cellStyle name="Обычный 4 7 5 2 6 2 3" xfId="34512"/>
    <cellStyle name="Обычный 4 7 5 2 6 3" xfId="34513"/>
    <cellStyle name="Обычный 4 7 5 2 6 3 2" xfId="34514"/>
    <cellStyle name="Обычный 4 7 5 2 6 3 3" xfId="34515"/>
    <cellStyle name="Обычный 4 7 5 2 6 4" xfId="34516"/>
    <cellStyle name="Обычный 4 7 5 2 6 4 2" xfId="34517"/>
    <cellStyle name="Обычный 4 7 5 2 6 4 3" xfId="34518"/>
    <cellStyle name="Обычный 4 7 5 2 6 5" xfId="34519"/>
    <cellStyle name="Обычный 4 7 5 2 6 5 2" xfId="34520"/>
    <cellStyle name="Обычный 4 7 5 2 6 6" xfId="34521"/>
    <cellStyle name="Обычный 4 7 5 2 6 7" xfId="34522"/>
    <cellStyle name="Обычный 4 7 5 2 7" xfId="34523"/>
    <cellStyle name="Обычный 4 7 5 2 7 2" xfId="34524"/>
    <cellStyle name="Обычный 4 7 5 2 7 2 2" xfId="34525"/>
    <cellStyle name="Обычный 4 7 5 2 7 2 3" xfId="34526"/>
    <cellStyle name="Обычный 4 7 5 2 7 3" xfId="34527"/>
    <cellStyle name="Обычный 4 7 5 2 7 3 2" xfId="34528"/>
    <cellStyle name="Обычный 4 7 5 2 7 3 3" xfId="34529"/>
    <cellStyle name="Обычный 4 7 5 2 7 4" xfId="34530"/>
    <cellStyle name="Обычный 4 7 5 2 7 4 2" xfId="34531"/>
    <cellStyle name="Обычный 4 7 5 2 7 5" xfId="34532"/>
    <cellStyle name="Обычный 4 7 5 2 7 5 2" xfId="34533"/>
    <cellStyle name="Обычный 4 7 5 2 7 6" xfId="34534"/>
    <cellStyle name="Обычный 4 7 5 2 7 7" xfId="34535"/>
    <cellStyle name="Обычный 4 7 5 2 8" xfId="34536"/>
    <cellStyle name="Обычный 4 7 5 2 8 2" xfId="34537"/>
    <cellStyle name="Обычный 4 7 5 2 8 3" xfId="34538"/>
    <cellStyle name="Обычный 4 7 5 2 9" xfId="34539"/>
    <cellStyle name="Обычный 4 7 5 2 9 2" xfId="34540"/>
    <cellStyle name="Обычный 4 7 5 2 9 3" xfId="34541"/>
    <cellStyle name="Обычный 4 7 5 3" xfId="34542"/>
    <cellStyle name="Обычный 4 7 5 3 10" xfId="34543"/>
    <cellStyle name="Обычный 4 7 5 3 10 2" xfId="34544"/>
    <cellStyle name="Обычный 4 7 5 3 11" xfId="34545"/>
    <cellStyle name="Обычный 4 7 5 3 12" xfId="34546"/>
    <cellStyle name="Обычный 4 7 5 3 2" xfId="34547"/>
    <cellStyle name="Обычный 4 7 5 3 2 2" xfId="34548"/>
    <cellStyle name="Обычный 4 7 5 3 2 2 2" xfId="34549"/>
    <cellStyle name="Обычный 4 7 5 3 2 2 2 2" xfId="34550"/>
    <cellStyle name="Обычный 4 7 5 3 2 2 3" xfId="34551"/>
    <cellStyle name="Обычный 4 7 5 3 2 2 4" xfId="34552"/>
    <cellStyle name="Обычный 4 7 5 3 2 3" xfId="34553"/>
    <cellStyle name="Обычный 4 7 5 3 2 3 2" xfId="34554"/>
    <cellStyle name="Обычный 4 7 5 3 2 3 3" xfId="34555"/>
    <cellStyle name="Обычный 4 7 5 3 2 4" xfId="34556"/>
    <cellStyle name="Обычный 4 7 5 3 2 4 2" xfId="34557"/>
    <cellStyle name="Обычный 4 7 5 3 2 4 3" xfId="34558"/>
    <cellStyle name="Обычный 4 7 5 3 2 5" xfId="34559"/>
    <cellStyle name="Обычный 4 7 5 3 2 5 2" xfId="34560"/>
    <cellStyle name="Обычный 4 7 5 3 2 5 3" xfId="34561"/>
    <cellStyle name="Обычный 4 7 5 3 2 6" xfId="34562"/>
    <cellStyle name="Обычный 4 7 5 3 2 6 2" xfId="34563"/>
    <cellStyle name="Обычный 4 7 5 3 2 7" xfId="34564"/>
    <cellStyle name="Обычный 4 7 5 3 2 8" xfId="34565"/>
    <cellStyle name="Обычный 4 7 5 3 3" xfId="34566"/>
    <cellStyle name="Обычный 4 7 5 3 3 2" xfId="34567"/>
    <cellStyle name="Обычный 4 7 5 3 3 2 2" xfId="34568"/>
    <cellStyle name="Обычный 4 7 5 3 3 2 2 2" xfId="34569"/>
    <cellStyle name="Обычный 4 7 5 3 3 2 3" xfId="34570"/>
    <cellStyle name="Обычный 4 7 5 3 3 2 4" xfId="34571"/>
    <cellStyle name="Обычный 4 7 5 3 3 3" xfId="34572"/>
    <cellStyle name="Обычный 4 7 5 3 3 3 2" xfId="34573"/>
    <cellStyle name="Обычный 4 7 5 3 3 3 3" xfId="34574"/>
    <cellStyle name="Обычный 4 7 5 3 3 4" xfId="34575"/>
    <cellStyle name="Обычный 4 7 5 3 3 4 2" xfId="34576"/>
    <cellStyle name="Обычный 4 7 5 3 3 4 3" xfId="34577"/>
    <cellStyle name="Обычный 4 7 5 3 3 5" xfId="34578"/>
    <cellStyle name="Обычный 4 7 5 3 3 5 2" xfId="34579"/>
    <cellStyle name="Обычный 4 7 5 3 3 5 3" xfId="34580"/>
    <cellStyle name="Обычный 4 7 5 3 3 6" xfId="34581"/>
    <cellStyle name="Обычный 4 7 5 3 3 6 2" xfId="34582"/>
    <cellStyle name="Обычный 4 7 5 3 3 7" xfId="34583"/>
    <cellStyle name="Обычный 4 7 5 3 3 8" xfId="34584"/>
    <cellStyle name="Обычный 4 7 5 3 4" xfId="34585"/>
    <cellStyle name="Обычный 4 7 5 3 4 2" xfId="34586"/>
    <cellStyle name="Обычный 4 7 5 3 4 2 2" xfId="34587"/>
    <cellStyle name="Обычный 4 7 5 3 4 2 3" xfId="34588"/>
    <cellStyle name="Обычный 4 7 5 3 4 3" xfId="34589"/>
    <cellStyle name="Обычный 4 7 5 3 4 3 2" xfId="34590"/>
    <cellStyle name="Обычный 4 7 5 3 4 3 3" xfId="34591"/>
    <cellStyle name="Обычный 4 7 5 3 4 4" xfId="34592"/>
    <cellStyle name="Обычный 4 7 5 3 4 4 2" xfId="34593"/>
    <cellStyle name="Обычный 4 7 5 3 4 4 3" xfId="34594"/>
    <cellStyle name="Обычный 4 7 5 3 4 5" xfId="34595"/>
    <cellStyle name="Обычный 4 7 5 3 4 5 2" xfId="34596"/>
    <cellStyle name="Обычный 4 7 5 3 4 6" xfId="34597"/>
    <cellStyle name="Обычный 4 7 5 3 4 7" xfId="34598"/>
    <cellStyle name="Обычный 4 7 5 3 5" xfId="34599"/>
    <cellStyle name="Обычный 4 7 5 3 5 2" xfId="34600"/>
    <cellStyle name="Обычный 4 7 5 3 5 2 2" xfId="34601"/>
    <cellStyle name="Обычный 4 7 5 3 5 2 3" xfId="34602"/>
    <cellStyle name="Обычный 4 7 5 3 5 3" xfId="34603"/>
    <cellStyle name="Обычный 4 7 5 3 5 3 2" xfId="34604"/>
    <cellStyle name="Обычный 4 7 5 3 5 3 3" xfId="34605"/>
    <cellStyle name="Обычный 4 7 5 3 5 4" xfId="34606"/>
    <cellStyle name="Обычный 4 7 5 3 5 4 2" xfId="34607"/>
    <cellStyle name="Обычный 4 7 5 3 5 4 3" xfId="34608"/>
    <cellStyle name="Обычный 4 7 5 3 5 5" xfId="34609"/>
    <cellStyle name="Обычный 4 7 5 3 5 5 2" xfId="34610"/>
    <cellStyle name="Обычный 4 7 5 3 5 6" xfId="34611"/>
    <cellStyle name="Обычный 4 7 5 3 5 7" xfId="34612"/>
    <cellStyle name="Обычный 4 7 5 3 6" xfId="34613"/>
    <cellStyle name="Обычный 4 7 5 3 6 2" xfId="34614"/>
    <cellStyle name="Обычный 4 7 5 3 6 2 2" xfId="34615"/>
    <cellStyle name="Обычный 4 7 5 3 6 2 3" xfId="34616"/>
    <cellStyle name="Обычный 4 7 5 3 6 3" xfId="34617"/>
    <cellStyle name="Обычный 4 7 5 3 6 3 2" xfId="34618"/>
    <cellStyle name="Обычный 4 7 5 3 6 3 3" xfId="34619"/>
    <cellStyle name="Обычный 4 7 5 3 6 4" xfId="34620"/>
    <cellStyle name="Обычный 4 7 5 3 6 4 2" xfId="34621"/>
    <cellStyle name="Обычный 4 7 5 3 6 5" xfId="34622"/>
    <cellStyle name="Обычный 4 7 5 3 6 5 2" xfId="34623"/>
    <cellStyle name="Обычный 4 7 5 3 6 6" xfId="34624"/>
    <cellStyle name="Обычный 4 7 5 3 6 7" xfId="34625"/>
    <cellStyle name="Обычный 4 7 5 3 7" xfId="34626"/>
    <cellStyle name="Обычный 4 7 5 3 7 2" xfId="34627"/>
    <cellStyle name="Обычный 4 7 5 3 7 3" xfId="34628"/>
    <cellStyle name="Обычный 4 7 5 3 8" xfId="34629"/>
    <cellStyle name="Обычный 4 7 5 3 8 2" xfId="34630"/>
    <cellStyle name="Обычный 4 7 5 3 8 3" xfId="34631"/>
    <cellStyle name="Обычный 4 7 5 3 9" xfId="34632"/>
    <cellStyle name="Обычный 4 7 5 3 9 2" xfId="34633"/>
    <cellStyle name="Обычный 4 7 5 3 9 3" xfId="34634"/>
    <cellStyle name="Обычный 4 7 5 4" xfId="34635"/>
    <cellStyle name="Обычный 4 7 5 4 2" xfId="34636"/>
    <cellStyle name="Обычный 4 7 5 4 2 2" xfId="34637"/>
    <cellStyle name="Обычный 4 7 5 4 2 2 2" xfId="34638"/>
    <cellStyle name="Обычный 4 7 5 4 2 2 3" xfId="34639"/>
    <cellStyle name="Обычный 4 7 5 4 2 3" xfId="34640"/>
    <cellStyle name="Обычный 4 7 5 4 2 3 2" xfId="34641"/>
    <cellStyle name="Обычный 4 7 5 4 2 3 3" xfId="34642"/>
    <cellStyle name="Обычный 4 7 5 4 2 4" xfId="34643"/>
    <cellStyle name="Обычный 4 7 5 4 2 4 2" xfId="34644"/>
    <cellStyle name="Обычный 4 7 5 4 2 4 3" xfId="34645"/>
    <cellStyle name="Обычный 4 7 5 4 2 5" xfId="34646"/>
    <cellStyle name="Обычный 4 7 5 4 2 5 2" xfId="34647"/>
    <cellStyle name="Обычный 4 7 5 4 2 6" xfId="34648"/>
    <cellStyle name="Обычный 4 7 5 4 2 7" xfId="34649"/>
    <cellStyle name="Обычный 4 7 5 4 3" xfId="34650"/>
    <cellStyle name="Обычный 4 7 5 4 3 2" xfId="34651"/>
    <cellStyle name="Обычный 4 7 5 4 3 2 2" xfId="34652"/>
    <cellStyle name="Обычный 4 7 5 4 3 3" xfId="34653"/>
    <cellStyle name="Обычный 4 7 5 4 3 4" xfId="34654"/>
    <cellStyle name="Обычный 4 7 5 4 4" xfId="34655"/>
    <cellStyle name="Обычный 4 7 5 4 4 2" xfId="34656"/>
    <cellStyle name="Обычный 4 7 5 4 4 3" xfId="34657"/>
    <cellStyle name="Обычный 4 7 5 4 5" xfId="34658"/>
    <cellStyle name="Обычный 4 7 5 4 5 2" xfId="34659"/>
    <cellStyle name="Обычный 4 7 5 4 5 3" xfId="34660"/>
    <cellStyle name="Обычный 4 7 5 4 6" xfId="34661"/>
    <cellStyle name="Обычный 4 7 5 4 6 2" xfId="34662"/>
    <cellStyle name="Обычный 4 7 5 4 6 3" xfId="34663"/>
    <cellStyle name="Обычный 4 7 5 4 7" xfId="34664"/>
    <cellStyle name="Обычный 4 7 5 4 7 2" xfId="34665"/>
    <cellStyle name="Обычный 4 7 5 4 8" xfId="34666"/>
    <cellStyle name="Обычный 4 7 5 4 9" xfId="34667"/>
    <cellStyle name="Обычный 4 7 5 5" xfId="34668"/>
    <cellStyle name="Обычный 4 7 5 5 2" xfId="34669"/>
    <cellStyle name="Обычный 4 7 5 5 2 2" xfId="34670"/>
    <cellStyle name="Обычный 4 7 5 5 2 2 2" xfId="34671"/>
    <cellStyle name="Обычный 4 7 5 5 2 3" xfId="34672"/>
    <cellStyle name="Обычный 4 7 5 5 2 4" xfId="34673"/>
    <cellStyle name="Обычный 4 7 5 5 3" xfId="34674"/>
    <cellStyle name="Обычный 4 7 5 5 3 2" xfId="34675"/>
    <cellStyle name="Обычный 4 7 5 5 3 3" xfId="34676"/>
    <cellStyle name="Обычный 4 7 5 5 4" xfId="34677"/>
    <cellStyle name="Обычный 4 7 5 5 4 2" xfId="34678"/>
    <cellStyle name="Обычный 4 7 5 5 4 3" xfId="34679"/>
    <cellStyle name="Обычный 4 7 5 5 5" xfId="34680"/>
    <cellStyle name="Обычный 4 7 5 5 5 2" xfId="34681"/>
    <cellStyle name="Обычный 4 7 5 5 5 3" xfId="34682"/>
    <cellStyle name="Обычный 4 7 5 5 6" xfId="34683"/>
    <cellStyle name="Обычный 4 7 5 5 6 2" xfId="34684"/>
    <cellStyle name="Обычный 4 7 5 5 7" xfId="34685"/>
    <cellStyle name="Обычный 4 7 5 5 8" xfId="34686"/>
    <cellStyle name="Обычный 4 7 5 6" xfId="34687"/>
    <cellStyle name="Обычный 4 7 5 6 2" xfId="34688"/>
    <cellStyle name="Обычный 4 7 5 6 2 2" xfId="34689"/>
    <cellStyle name="Обычный 4 7 5 6 2 2 2" xfId="34690"/>
    <cellStyle name="Обычный 4 7 5 6 2 3" xfId="34691"/>
    <cellStyle name="Обычный 4 7 5 6 2 4" xfId="34692"/>
    <cellStyle name="Обычный 4 7 5 6 3" xfId="34693"/>
    <cellStyle name="Обычный 4 7 5 6 3 2" xfId="34694"/>
    <cellStyle name="Обычный 4 7 5 6 3 3" xfId="34695"/>
    <cellStyle name="Обычный 4 7 5 6 4" xfId="34696"/>
    <cellStyle name="Обычный 4 7 5 6 4 2" xfId="34697"/>
    <cellStyle name="Обычный 4 7 5 6 4 3" xfId="34698"/>
    <cellStyle name="Обычный 4 7 5 6 5" xfId="34699"/>
    <cellStyle name="Обычный 4 7 5 6 5 2" xfId="34700"/>
    <cellStyle name="Обычный 4 7 5 6 5 3" xfId="34701"/>
    <cellStyle name="Обычный 4 7 5 6 6" xfId="34702"/>
    <cellStyle name="Обычный 4 7 5 6 6 2" xfId="34703"/>
    <cellStyle name="Обычный 4 7 5 6 7" xfId="34704"/>
    <cellStyle name="Обычный 4 7 5 6 8" xfId="34705"/>
    <cellStyle name="Обычный 4 7 5 7" xfId="34706"/>
    <cellStyle name="Обычный 4 7 5 7 2" xfId="34707"/>
    <cellStyle name="Обычный 4 7 5 7 2 2" xfId="34708"/>
    <cellStyle name="Обычный 4 7 5 7 2 3" xfId="34709"/>
    <cellStyle name="Обычный 4 7 5 7 3" xfId="34710"/>
    <cellStyle name="Обычный 4 7 5 7 3 2" xfId="34711"/>
    <cellStyle name="Обычный 4 7 5 7 3 3" xfId="34712"/>
    <cellStyle name="Обычный 4 7 5 7 4" xfId="34713"/>
    <cellStyle name="Обычный 4 7 5 7 4 2" xfId="34714"/>
    <cellStyle name="Обычный 4 7 5 7 4 3" xfId="34715"/>
    <cellStyle name="Обычный 4 7 5 7 5" xfId="34716"/>
    <cellStyle name="Обычный 4 7 5 7 5 2" xfId="34717"/>
    <cellStyle name="Обычный 4 7 5 7 6" xfId="34718"/>
    <cellStyle name="Обычный 4 7 5 7 7" xfId="34719"/>
    <cellStyle name="Обычный 4 7 5 8" xfId="34720"/>
    <cellStyle name="Обычный 4 7 5 8 2" xfId="34721"/>
    <cellStyle name="Обычный 4 7 5 8 2 2" xfId="34722"/>
    <cellStyle name="Обычный 4 7 5 8 2 3" xfId="34723"/>
    <cellStyle name="Обычный 4 7 5 8 3" xfId="34724"/>
    <cellStyle name="Обычный 4 7 5 8 3 2" xfId="34725"/>
    <cellStyle name="Обычный 4 7 5 8 3 3" xfId="34726"/>
    <cellStyle name="Обычный 4 7 5 8 4" xfId="34727"/>
    <cellStyle name="Обычный 4 7 5 8 4 2" xfId="34728"/>
    <cellStyle name="Обычный 4 7 5 8 4 3" xfId="34729"/>
    <cellStyle name="Обычный 4 7 5 8 5" xfId="34730"/>
    <cellStyle name="Обычный 4 7 5 8 5 2" xfId="34731"/>
    <cellStyle name="Обычный 4 7 5 8 6" xfId="34732"/>
    <cellStyle name="Обычный 4 7 5 8 7" xfId="34733"/>
    <cellStyle name="Обычный 4 7 5 9" xfId="34734"/>
    <cellStyle name="Обычный 4 7 5 9 2" xfId="34735"/>
    <cellStyle name="Обычный 4 7 5 9 2 2" xfId="34736"/>
    <cellStyle name="Обычный 4 7 5 9 2 3" xfId="34737"/>
    <cellStyle name="Обычный 4 7 5 9 3" xfId="34738"/>
    <cellStyle name="Обычный 4 7 5 9 3 2" xfId="34739"/>
    <cellStyle name="Обычный 4 7 5 9 3 3" xfId="34740"/>
    <cellStyle name="Обычный 4 7 5 9 4" xfId="34741"/>
    <cellStyle name="Обычный 4 7 5 9 4 2" xfId="34742"/>
    <cellStyle name="Обычный 4 7 5 9 4 3" xfId="34743"/>
    <cellStyle name="Обычный 4 7 5 9 5" xfId="34744"/>
    <cellStyle name="Обычный 4 7 5 9 5 2" xfId="34745"/>
    <cellStyle name="Обычный 4 7 5 9 6" xfId="34746"/>
    <cellStyle name="Обычный 4 7 5 9 7" xfId="34747"/>
    <cellStyle name="Обычный 4 7 6" xfId="34748"/>
    <cellStyle name="Обычный 4 7 6 10" xfId="34749"/>
    <cellStyle name="Обычный 4 7 6 10 2" xfId="34750"/>
    <cellStyle name="Обычный 4 7 6 10 3" xfId="34751"/>
    <cellStyle name="Обычный 4 7 6 11" xfId="34752"/>
    <cellStyle name="Обычный 4 7 6 11 2" xfId="34753"/>
    <cellStyle name="Обычный 4 7 6 11 3" xfId="34754"/>
    <cellStyle name="Обычный 4 7 6 12" xfId="34755"/>
    <cellStyle name="Обычный 4 7 6 12 2" xfId="34756"/>
    <cellStyle name="Обычный 4 7 6 13" xfId="34757"/>
    <cellStyle name="Обычный 4 7 6 14" xfId="34758"/>
    <cellStyle name="Обычный 4 7 6 2" xfId="34759"/>
    <cellStyle name="Обычный 4 7 6 2 2" xfId="34760"/>
    <cellStyle name="Обычный 4 7 6 2 2 2" xfId="34761"/>
    <cellStyle name="Обычный 4 7 6 2 2 2 2" xfId="34762"/>
    <cellStyle name="Обычный 4 7 6 2 2 2 3" xfId="34763"/>
    <cellStyle name="Обычный 4 7 6 2 2 3" xfId="34764"/>
    <cellStyle name="Обычный 4 7 6 2 2 3 2" xfId="34765"/>
    <cellStyle name="Обычный 4 7 6 2 2 3 3" xfId="34766"/>
    <cellStyle name="Обычный 4 7 6 2 2 4" xfId="34767"/>
    <cellStyle name="Обычный 4 7 6 2 2 4 2" xfId="34768"/>
    <cellStyle name="Обычный 4 7 6 2 2 4 3" xfId="34769"/>
    <cellStyle name="Обычный 4 7 6 2 2 5" xfId="34770"/>
    <cellStyle name="Обычный 4 7 6 2 2 5 2" xfId="34771"/>
    <cellStyle name="Обычный 4 7 6 2 2 6" xfId="34772"/>
    <cellStyle name="Обычный 4 7 6 2 2 7" xfId="34773"/>
    <cellStyle name="Обычный 4 7 6 2 3" xfId="34774"/>
    <cellStyle name="Обычный 4 7 6 2 3 2" xfId="34775"/>
    <cellStyle name="Обычный 4 7 6 2 3 2 2" xfId="34776"/>
    <cellStyle name="Обычный 4 7 6 2 3 3" xfId="34777"/>
    <cellStyle name="Обычный 4 7 6 2 3 4" xfId="34778"/>
    <cellStyle name="Обычный 4 7 6 2 4" xfId="34779"/>
    <cellStyle name="Обычный 4 7 6 2 4 2" xfId="34780"/>
    <cellStyle name="Обычный 4 7 6 2 4 3" xfId="34781"/>
    <cellStyle name="Обычный 4 7 6 2 5" xfId="34782"/>
    <cellStyle name="Обычный 4 7 6 2 5 2" xfId="34783"/>
    <cellStyle name="Обычный 4 7 6 2 5 3" xfId="34784"/>
    <cellStyle name="Обычный 4 7 6 2 6" xfId="34785"/>
    <cellStyle name="Обычный 4 7 6 2 6 2" xfId="34786"/>
    <cellStyle name="Обычный 4 7 6 2 6 3" xfId="34787"/>
    <cellStyle name="Обычный 4 7 6 2 7" xfId="34788"/>
    <cellStyle name="Обычный 4 7 6 2 7 2" xfId="34789"/>
    <cellStyle name="Обычный 4 7 6 2 8" xfId="34790"/>
    <cellStyle name="Обычный 4 7 6 2 9" xfId="34791"/>
    <cellStyle name="Обычный 4 7 6 3" xfId="34792"/>
    <cellStyle name="Обычный 4 7 6 3 2" xfId="34793"/>
    <cellStyle name="Обычный 4 7 6 3 2 2" xfId="34794"/>
    <cellStyle name="Обычный 4 7 6 3 2 2 2" xfId="34795"/>
    <cellStyle name="Обычный 4 7 6 3 2 3" xfId="34796"/>
    <cellStyle name="Обычный 4 7 6 3 2 4" xfId="34797"/>
    <cellStyle name="Обычный 4 7 6 3 3" xfId="34798"/>
    <cellStyle name="Обычный 4 7 6 3 3 2" xfId="34799"/>
    <cellStyle name="Обычный 4 7 6 3 3 3" xfId="34800"/>
    <cellStyle name="Обычный 4 7 6 3 4" xfId="34801"/>
    <cellStyle name="Обычный 4 7 6 3 4 2" xfId="34802"/>
    <cellStyle name="Обычный 4 7 6 3 4 3" xfId="34803"/>
    <cellStyle name="Обычный 4 7 6 3 5" xfId="34804"/>
    <cellStyle name="Обычный 4 7 6 3 5 2" xfId="34805"/>
    <cellStyle name="Обычный 4 7 6 3 5 3" xfId="34806"/>
    <cellStyle name="Обычный 4 7 6 3 6" xfId="34807"/>
    <cellStyle name="Обычный 4 7 6 3 6 2" xfId="34808"/>
    <cellStyle name="Обычный 4 7 6 3 7" xfId="34809"/>
    <cellStyle name="Обычный 4 7 6 3 8" xfId="34810"/>
    <cellStyle name="Обычный 4 7 6 4" xfId="34811"/>
    <cellStyle name="Обычный 4 7 6 4 2" xfId="34812"/>
    <cellStyle name="Обычный 4 7 6 4 2 2" xfId="34813"/>
    <cellStyle name="Обычный 4 7 6 4 2 3" xfId="34814"/>
    <cellStyle name="Обычный 4 7 6 4 3" xfId="34815"/>
    <cellStyle name="Обычный 4 7 6 4 3 2" xfId="34816"/>
    <cellStyle name="Обычный 4 7 6 4 3 3" xfId="34817"/>
    <cellStyle name="Обычный 4 7 6 4 4" xfId="34818"/>
    <cellStyle name="Обычный 4 7 6 4 4 2" xfId="34819"/>
    <cellStyle name="Обычный 4 7 6 4 4 3" xfId="34820"/>
    <cellStyle name="Обычный 4 7 6 4 5" xfId="34821"/>
    <cellStyle name="Обычный 4 7 6 4 5 2" xfId="34822"/>
    <cellStyle name="Обычный 4 7 6 4 6" xfId="34823"/>
    <cellStyle name="Обычный 4 7 6 4 7" xfId="34824"/>
    <cellStyle name="Обычный 4 7 6 5" xfId="34825"/>
    <cellStyle name="Обычный 4 7 6 5 2" xfId="34826"/>
    <cellStyle name="Обычный 4 7 6 5 2 2" xfId="34827"/>
    <cellStyle name="Обычный 4 7 6 5 2 3" xfId="34828"/>
    <cellStyle name="Обычный 4 7 6 5 3" xfId="34829"/>
    <cellStyle name="Обычный 4 7 6 5 3 2" xfId="34830"/>
    <cellStyle name="Обычный 4 7 6 5 3 3" xfId="34831"/>
    <cellStyle name="Обычный 4 7 6 5 4" xfId="34832"/>
    <cellStyle name="Обычный 4 7 6 5 4 2" xfId="34833"/>
    <cellStyle name="Обычный 4 7 6 5 4 3" xfId="34834"/>
    <cellStyle name="Обычный 4 7 6 5 5" xfId="34835"/>
    <cellStyle name="Обычный 4 7 6 5 5 2" xfId="34836"/>
    <cellStyle name="Обычный 4 7 6 5 6" xfId="34837"/>
    <cellStyle name="Обычный 4 7 6 5 7" xfId="34838"/>
    <cellStyle name="Обычный 4 7 6 6" xfId="34839"/>
    <cellStyle name="Обычный 4 7 6 6 2" xfId="34840"/>
    <cellStyle name="Обычный 4 7 6 6 2 2" xfId="34841"/>
    <cellStyle name="Обычный 4 7 6 6 2 3" xfId="34842"/>
    <cellStyle name="Обычный 4 7 6 6 3" xfId="34843"/>
    <cellStyle name="Обычный 4 7 6 6 3 2" xfId="34844"/>
    <cellStyle name="Обычный 4 7 6 6 3 3" xfId="34845"/>
    <cellStyle name="Обычный 4 7 6 6 4" xfId="34846"/>
    <cellStyle name="Обычный 4 7 6 6 4 2" xfId="34847"/>
    <cellStyle name="Обычный 4 7 6 6 4 3" xfId="34848"/>
    <cellStyle name="Обычный 4 7 6 6 5" xfId="34849"/>
    <cellStyle name="Обычный 4 7 6 6 5 2" xfId="34850"/>
    <cellStyle name="Обычный 4 7 6 6 6" xfId="34851"/>
    <cellStyle name="Обычный 4 7 6 6 7" xfId="34852"/>
    <cellStyle name="Обычный 4 7 6 7" xfId="34853"/>
    <cellStyle name="Обычный 4 7 6 7 2" xfId="34854"/>
    <cellStyle name="Обычный 4 7 6 7 2 2" xfId="34855"/>
    <cellStyle name="Обычный 4 7 6 7 2 3" xfId="34856"/>
    <cellStyle name="Обычный 4 7 6 7 3" xfId="34857"/>
    <cellStyle name="Обычный 4 7 6 7 3 2" xfId="34858"/>
    <cellStyle name="Обычный 4 7 6 7 3 3" xfId="34859"/>
    <cellStyle name="Обычный 4 7 6 7 4" xfId="34860"/>
    <cellStyle name="Обычный 4 7 6 7 4 2" xfId="34861"/>
    <cellStyle name="Обычный 4 7 6 7 4 3" xfId="34862"/>
    <cellStyle name="Обычный 4 7 6 7 5" xfId="34863"/>
    <cellStyle name="Обычный 4 7 6 7 5 2" xfId="34864"/>
    <cellStyle name="Обычный 4 7 6 7 6" xfId="34865"/>
    <cellStyle name="Обычный 4 7 6 7 7" xfId="34866"/>
    <cellStyle name="Обычный 4 7 6 8" xfId="34867"/>
    <cellStyle name="Обычный 4 7 6 8 2" xfId="34868"/>
    <cellStyle name="Обычный 4 7 6 8 2 2" xfId="34869"/>
    <cellStyle name="Обычный 4 7 6 8 2 3" xfId="34870"/>
    <cellStyle name="Обычный 4 7 6 8 3" xfId="34871"/>
    <cellStyle name="Обычный 4 7 6 8 3 2" xfId="34872"/>
    <cellStyle name="Обычный 4 7 6 8 3 3" xfId="34873"/>
    <cellStyle name="Обычный 4 7 6 8 4" xfId="34874"/>
    <cellStyle name="Обычный 4 7 6 8 4 2" xfId="34875"/>
    <cellStyle name="Обычный 4 7 6 8 5" xfId="34876"/>
    <cellStyle name="Обычный 4 7 6 8 5 2" xfId="34877"/>
    <cellStyle name="Обычный 4 7 6 8 6" xfId="34878"/>
    <cellStyle name="Обычный 4 7 6 8 7" xfId="34879"/>
    <cellStyle name="Обычный 4 7 6 9" xfId="34880"/>
    <cellStyle name="Обычный 4 7 6 9 2" xfId="34881"/>
    <cellStyle name="Обычный 4 7 6 9 3" xfId="34882"/>
    <cellStyle name="Обычный 4 7 7" xfId="34883"/>
    <cellStyle name="Обычный 4 7 7 10" xfId="34884"/>
    <cellStyle name="Обычный 4 7 7 10 2" xfId="34885"/>
    <cellStyle name="Обычный 4 7 7 11" xfId="34886"/>
    <cellStyle name="Обычный 4 7 7 12" xfId="34887"/>
    <cellStyle name="Обычный 4 7 7 2" xfId="34888"/>
    <cellStyle name="Обычный 4 7 7 2 2" xfId="34889"/>
    <cellStyle name="Обычный 4 7 7 2 2 2" xfId="34890"/>
    <cellStyle name="Обычный 4 7 7 2 2 2 2" xfId="34891"/>
    <cellStyle name="Обычный 4 7 7 2 2 3" xfId="34892"/>
    <cellStyle name="Обычный 4 7 7 2 2 4" xfId="34893"/>
    <cellStyle name="Обычный 4 7 7 2 3" xfId="34894"/>
    <cellStyle name="Обычный 4 7 7 2 3 2" xfId="34895"/>
    <cellStyle name="Обычный 4 7 7 2 3 3" xfId="34896"/>
    <cellStyle name="Обычный 4 7 7 2 4" xfId="34897"/>
    <cellStyle name="Обычный 4 7 7 2 4 2" xfId="34898"/>
    <cellStyle name="Обычный 4 7 7 2 4 3" xfId="34899"/>
    <cellStyle name="Обычный 4 7 7 2 5" xfId="34900"/>
    <cellStyle name="Обычный 4 7 7 2 5 2" xfId="34901"/>
    <cellStyle name="Обычный 4 7 7 2 5 3" xfId="34902"/>
    <cellStyle name="Обычный 4 7 7 2 6" xfId="34903"/>
    <cellStyle name="Обычный 4 7 7 2 6 2" xfId="34904"/>
    <cellStyle name="Обычный 4 7 7 2 7" xfId="34905"/>
    <cellStyle name="Обычный 4 7 7 2 8" xfId="34906"/>
    <cellStyle name="Обычный 4 7 7 3" xfId="34907"/>
    <cellStyle name="Обычный 4 7 7 3 2" xfId="34908"/>
    <cellStyle name="Обычный 4 7 7 3 2 2" xfId="34909"/>
    <cellStyle name="Обычный 4 7 7 3 2 2 2" xfId="34910"/>
    <cellStyle name="Обычный 4 7 7 3 2 3" xfId="34911"/>
    <cellStyle name="Обычный 4 7 7 3 2 4" xfId="34912"/>
    <cellStyle name="Обычный 4 7 7 3 3" xfId="34913"/>
    <cellStyle name="Обычный 4 7 7 3 3 2" xfId="34914"/>
    <cellStyle name="Обычный 4 7 7 3 3 3" xfId="34915"/>
    <cellStyle name="Обычный 4 7 7 3 4" xfId="34916"/>
    <cellStyle name="Обычный 4 7 7 3 4 2" xfId="34917"/>
    <cellStyle name="Обычный 4 7 7 3 4 3" xfId="34918"/>
    <cellStyle name="Обычный 4 7 7 3 5" xfId="34919"/>
    <cellStyle name="Обычный 4 7 7 3 5 2" xfId="34920"/>
    <cellStyle name="Обычный 4 7 7 3 5 3" xfId="34921"/>
    <cellStyle name="Обычный 4 7 7 3 6" xfId="34922"/>
    <cellStyle name="Обычный 4 7 7 3 6 2" xfId="34923"/>
    <cellStyle name="Обычный 4 7 7 3 7" xfId="34924"/>
    <cellStyle name="Обычный 4 7 7 3 8" xfId="34925"/>
    <cellStyle name="Обычный 4 7 7 4" xfId="34926"/>
    <cellStyle name="Обычный 4 7 7 4 2" xfId="34927"/>
    <cellStyle name="Обычный 4 7 7 4 2 2" xfId="34928"/>
    <cellStyle name="Обычный 4 7 7 4 2 3" xfId="34929"/>
    <cellStyle name="Обычный 4 7 7 4 3" xfId="34930"/>
    <cellStyle name="Обычный 4 7 7 4 3 2" xfId="34931"/>
    <cellStyle name="Обычный 4 7 7 4 3 3" xfId="34932"/>
    <cellStyle name="Обычный 4 7 7 4 4" xfId="34933"/>
    <cellStyle name="Обычный 4 7 7 4 4 2" xfId="34934"/>
    <cellStyle name="Обычный 4 7 7 4 4 3" xfId="34935"/>
    <cellStyle name="Обычный 4 7 7 4 5" xfId="34936"/>
    <cellStyle name="Обычный 4 7 7 4 5 2" xfId="34937"/>
    <cellStyle name="Обычный 4 7 7 4 6" xfId="34938"/>
    <cellStyle name="Обычный 4 7 7 4 7" xfId="34939"/>
    <cellStyle name="Обычный 4 7 7 5" xfId="34940"/>
    <cellStyle name="Обычный 4 7 7 5 2" xfId="34941"/>
    <cellStyle name="Обычный 4 7 7 5 2 2" xfId="34942"/>
    <cellStyle name="Обычный 4 7 7 5 2 3" xfId="34943"/>
    <cellStyle name="Обычный 4 7 7 5 3" xfId="34944"/>
    <cellStyle name="Обычный 4 7 7 5 3 2" xfId="34945"/>
    <cellStyle name="Обычный 4 7 7 5 3 3" xfId="34946"/>
    <cellStyle name="Обычный 4 7 7 5 4" xfId="34947"/>
    <cellStyle name="Обычный 4 7 7 5 4 2" xfId="34948"/>
    <cellStyle name="Обычный 4 7 7 5 4 3" xfId="34949"/>
    <cellStyle name="Обычный 4 7 7 5 5" xfId="34950"/>
    <cellStyle name="Обычный 4 7 7 5 5 2" xfId="34951"/>
    <cellStyle name="Обычный 4 7 7 5 6" xfId="34952"/>
    <cellStyle name="Обычный 4 7 7 5 7" xfId="34953"/>
    <cellStyle name="Обычный 4 7 7 6" xfId="34954"/>
    <cellStyle name="Обычный 4 7 7 6 2" xfId="34955"/>
    <cellStyle name="Обычный 4 7 7 6 2 2" xfId="34956"/>
    <cellStyle name="Обычный 4 7 7 6 2 3" xfId="34957"/>
    <cellStyle name="Обычный 4 7 7 6 3" xfId="34958"/>
    <cellStyle name="Обычный 4 7 7 6 3 2" xfId="34959"/>
    <cellStyle name="Обычный 4 7 7 6 3 3" xfId="34960"/>
    <cellStyle name="Обычный 4 7 7 6 4" xfId="34961"/>
    <cellStyle name="Обычный 4 7 7 6 4 2" xfId="34962"/>
    <cellStyle name="Обычный 4 7 7 6 5" xfId="34963"/>
    <cellStyle name="Обычный 4 7 7 6 5 2" xfId="34964"/>
    <cellStyle name="Обычный 4 7 7 6 6" xfId="34965"/>
    <cellStyle name="Обычный 4 7 7 6 7" xfId="34966"/>
    <cellStyle name="Обычный 4 7 7 7" xfId="34967"/>
    <cellStyle name="Обычный 4 7 7 7 2" xfId="34968"/>
    <cellStyle name="Обычный 4 7 7 7 3" xfId="34969"/>
    <cellStyle name="Обычный 4 7 7 8" xfId="34970"/>
    <cellStyle name="Обычный 4 7 7 8 2" xfId="34971"/>
    <cellStyle name="Обычный 4 7 7 8 3" xfId="34972"/>
    <cellStyle name="Обычный 4 7 7 9" xfId="34973"/>
    <cellStyle name="Обычный 4 7 7 9 2" xfId="34974"/>
    <cellStyle name="Обычный 4 7 7 9 3" xfId="34975"/>
    <cellStyle name="Обычный 4 7 8" xfId="34976"/>
    <cellStyle name="Обычный 4 7 8 2" xfId="34977"/>
    <cellStyle name="Обычный 4 7 8 2 2" xfId="34978"/>
    <cellStyle name="Обычный 4 7 8 2 2 2" xfId="34979"/>
    <cellStyle name="Обычный 4 7 8 2 2 3" xfId="34980"/>
    <cellStyle name="Обычный 4 7 8 2 3" xfId="34981"/>
    <cellStyle name="Обычный 4 7 8 2 3 2" xfId="34982"/>
    <cellStyle name="Обычный 4 7 8 2 3 3" xfId="34983"/>
    <cellStyle name="Обычный 4 7 8 2 4" xfId="34984"/>
    <cellStyle name="Обычный 4 7 8 2 4 2" xfId="34985"/>
    <cellStyle name="Обычный 4 7 8 2 4 3" xfId="34986"/>
    <cellStyle name="Обычный 4 7 8 2 5" xfId="34987"/>
    <cellStyle name="Обычный 4 7 8 2 5 2" xfId="34988"/>
    <cellStyle name="Обычный 4 7 8 2 6" xfId="34989"/>
    <cellStyle name="Обычный 4 7 8 2 7" xfId="34990"/>
    <cellStyle name="Обычный 4 7 8 3" xfId="34991"/>
    <cellStyle name="Обычный 4 7 8 3 2" xfId="34992"/>
    <cellStyle name="Обычный 4 7 8 3 2 2" xfId="34993"/>
    <cellStyle name="Обычный 4 7 8 3 3" xfId="34994"/>
    <cellStyle name="Обычный 4 7 8 3 4" xfId="34995"/>
    <cellStyle name="Обычный 4 7 8 4" xfId="34996"/>
    <cellStyle name="Обычный 4 7 8 4 2" xfId="34997"/>
    <cellStyle name="Обычный 4 7 8 4 3" xfId="34998"/>
    <cellStyle name="Обычный 4 7 8 5" xfId="34999"/>
    <cellStyle name="Обычный 4 7 8 5 2" xfId="35000"/>
    <cellStyle name="Обычный 4 7 8 5 3" xfId="35001"/>
    <cellStyle name="Обычный 4 7 8 6" xfId="35002"/>
    <cellStyle name="Обычный 4 7 8 6 2" xfId="35003"/>
    <cellStyle name="Обычный 4 7 8 6 3" xfId="35004"/>
    <cellStyle name="Обычный 4 7 8 7" xfId="35005"/>
    <cellStyle name="Обычный 4 7 8 7 2" xfId="35006"/>
    <cellStyle name="Обычный 4 7 8 8" xfId="35007"/>
    <cellStyle name="Обычный 4 7 8 9" xfId="35008"/>
    <cellStyle name="Обычный 4 7 9" xfId="35009"/>
    <cellStyle name="Обычный 4 7 9 2" xfId="35010"/>
    <cellStyle name="Обычный 4 7 9 2 2" xfId="35011"/>
    <cellStyle name="Обычный 4 7 9 2 2 2" xfId="35012"/>
    <cellStyle name="Обычный 4 7 9 2 2 3" xfId="35013"/>
    <cellStyle name="Обычный 4 7 9 2 3" xfId="35014"/>
    <cellStyle name="Обычный 4 7 9 2 3 2" xfId="35015"/>
    <cellStyle name="Обычный 4 7 9 2 3 3" xfId="35016"/>
    <cellStyle name="Обычный 4 7 9 2 4" xfId="35017"/>
    <cellStyle name="Обычный 4 7 9 2 4 2" xfId="35018"/>
    <cellStyle name="Обычный 4 7 9 2 4 3" xfId="35019"/>
    <cellStyle name="Обычный 4 7 9 2 5" xfId="35020"/>
    <cellStyle name="Обычный 4 7 9 2 5 2" xfId="35021"/>
    <cellStyle name="Обычный 4 7 9 2 6" xfId="35022"/>
    <cellStyle name="Обычный 4 7 9 2 7" xfId="35023"/>
    <cellStyle name="Обычный 4 7 9 3" xfId="35024"/>
    <cellStyle name="Обычный 4 7 9 3 2" xfId="35025"/>
    <cellStyle name="Обычный 4 7 9 3 2 2" xfId="35026"/>
    <cellStyle name="Обычный 4 7 9 3 3" xfId="35027"/>
    <cellStyle name="Обычный 4 7 9 3 4" xfId="35028"/>
    <cellStyle name="Обычный 4 7 9 4" xfId="35029"/>
    <cellStyle name="Обычный 4 7 9 4 2" xfId="35030"/>
    <cellStyle name="Обычный 4 7 9 4 3" xfId="35031"/>
    <cellStyle name="Обычный 4 7 9 5" xfId="35032"/>
    <cellStyle name="Обычный 4 7 9 5 2" xfId="35033"/>
    <cellStyle name="Обычный 4 7 9 5 3" xfId="35034"/>
    <cellStyle name="Обычный 4 7 9 6" xfId="35035"/>
    <cellStyle name="Обычный 4 7 9 6 2" xfId="35036"/>
    <cellStyle name="Обычный 4 7 9 6 3" xfId="35037"/>
    <cellStyle name="Обычный 4 7 9 7" xfId="35038"/>
    <cellStyle name="Обычный 4 7 9 7 2" xfId="35039"/>
    <cellStyle name="Обычный 4 7 9 8" xfId="35040"/>
    <cellStyle name="Обычный 4 7 9 9" xfId="35041"/>
    <cellStyle name="Обычный 4 8" xfId="35042"/>
    <cellStyle name="Обычный 4 8 10" xfId="35043"/>
    <cellStyle name="Обычный 4 8 10 2" xfId="35044"/>
    <cellStyle name="Обычный 4 8 10 2 2" xfId="35045"/>
    <cellStyle name="Обычный 4 8 10 2 2 2" xfId="35046"/>
    <cellStyle name="Обычный 4 8 10 2 3" xfId="35047"/>
    <cellStyle name="Обычный 4 8 10 2 4" xfId="35048"/>
    <cellStyle name="Обычный 4 8 10 3" xfId="35049"/>
    <cellStyle name="Обычный 4 8 10 3 2" xfId="35050"/>
    <cellStyle name="Обычный 4 8 10 3 3" xfId="35051"/>
    <cellStyle name="Обычный 4 8 10 4" xfId="35052"/>
    <cellStyle name="Обычный 4 8 10 4 2" xfId="35053"/>
    <cellStyle name="Обычный 4 8 10 4 3" xfId="35054"/>
    <cellStyle name="Обычный 4 8 10 5" xfId="35055"/>
    <cellStyle name="Обычный 4 8 10 5 2" xfId="35056"/>
    <cellStyle name="Обычный 4 8 10 5 3" xfId="35057"/>
    <cellStyle name="Обычный 4 8 10 6" xfId="35058"/>
    <cellStyle name="Обычный 4 8 10 6 2" xfId="35059"/>
    <cellStyle name="Обычный 4 8 10 7" xfId="35060"/>
    <cellStyle name="Обычный 4 8 10 8" xfId="35061"/>
    <cellStyle name="Обычный 4 8 11" xfId="35062"/>
    <cellStyle name="Обычный 4 8 11 2" xfId="35063"/>
    <cellStyle name="Обычный 4 8 11 2 2" xfId="35064"/>
    <cellStyle name="Обычный 4 8 11 2 3" xfId="35065"/>
    <cellStyle name="Обычный 4 8 11 3" xfId="35066"/>
    <cellStyle name="Обычный 4 8 11 3 2" xfId="35067"/>
    <cellStyle name="Обычный 4 8 11 3 3" xfId="35068"/>
    <cellStyle name="Обычный 4 8 11 4" xfId="35069"/>
    <cellStyle name="Обычный 4 8 11 4 2" xfId="35070"/>
    <cellStyle name="Обычный 4 8 11 4 3" xfId="35071"/>
    <cellStyle name="Обычный 4 8 11 5" xfId="35072"/>
    <cellStyle name="Обычный 4 8 11 5 2" xfId="35073"/>
    <cellStyle name="Обычный 4 8 11 6" xfId="35074"/>
    <cellStyle name="Обычный 4 8 11 7" xfId="35075"/>
    <cellStyle name="Обычный 4 8 12" xfId="35076"/>
    <cellStyle name="Обычный 4 8 12 2" xfId="35077"/>
    <cellStyle name="Обычный 4 8 12 2 2" xfId="35078"/>
    <cellStyle name="Обычный 4 8 12 2 3" xfId="35079"/>
    <cellStyle name="Обычный 4 8 12 3" xfId="35080"/>
    <cellStyle name="Обычный 4 8 12 3 2" xfId="35081"/>
    <cellStyle name="Обычный 4 8 12 3 3" xfId="35082"/>
    <cellStyle name="Обычный 4 8 12 4" xfId="35083"/>
    <cellStyle name="Обычный 4 8 12 4 2" xfId="35084"/>
    <cellStyle name="Обычный 4 8 12 4 3" xfId="35085"/>
    <cellStyle name="Обычный 4 8 12 5" xfId="35086"/>
    <cellStyle name="Обычный 4 8 12 5 2" xfId="35087"/>
    <cellStyle name="Обычный 4 8 12 6" xfId="35088"/>
    <cellStyle name="Обычный 4 8 12 7" xfId="35089"/>
    <cellStyle name="Обычный 4 8 13" xfId="35090"/>
    <cellStyle name="Обычный 4 8 13 2" xfId="35091"/>
    <cellStyle name="Обычный 4 8 13 2 2" xfId="35092"/>
    <cellStyle name="Обычный 4 8 13 2 3" xfId="35093"/>
    <cellStyle name="Обычный 4 8 13 3" xfId="35094"/>
    <cellStyle name="Обычный 4 8 13 3 2" xfId="35095"/>
    <cellStyle name="Обычный 4 8 13 3 3" xfId="35096"/>
    <cellStyle name="Обычный 4 8 13 4" xfId="35097"/>
    <cellStyle name="Обычный 4 8 13 4 2" xfId="35098"/>
    <cellStyle name="Обычный 4 8 13 4 3" xfId="35099"/>
    <cellStyle name="Обычный 4 8 13 5" xfId="35100"/>
    <cellStyle name="Обычный 4 8 13 5 2" xfId="35101"/>
    <cellStyle name="Обычный 4 8 13 6" xfId="35102"/>
    <cellStyle name="Обычный 4 8 13 7" xfId="35103"/>
    <cellStyle name="Обычный 4 8 14" xfId="35104"/>
    <cellStyle name="Обычный 4 8 14 2" xfId="35105"/>
    <cellStyle name="Обычный 4 8 14 2 2" xfId="35106"/>
    <cellStyle name="Обычный 4 8 14 2 3" xfId="35107"/>
    <cellStyle name="Обычный 4 8 14 3" xfId="35108"/>
    <cellStyle name="Обычный 4 8 14 3 2" xfId="35109"/>
    <cellStyle name="Обычный 4 8 14 3 3" xfId="35110"/>
    <cellStyle name="Обычный 4 8 14 4" xfId="35111"/>
    <cellStyle name="Обычный 4 8 14 4 2" xfId="35112"/>
    <cellStyle name="Обычный 4 8 14 4 3" xfId="35113"/>
    <cellStyle name="Обычный 4 8 14 5" xfId="35114"/>
    <cellStyle name="Обычный 4 8 14 5 2" xfId="35115"/>
    <cellStyle name="Обычный 4 8 14 6" xfId="35116"/>
    <cellStyle name="Обычный 4 8 14 7" xfId="35117"/>
    <cellStyle name="Обычный 4 8 15" xfId="35118"/>
    <cellStyle name="Обычный 4 8 15 2" xfId="35119"/>
    <cellStyle name="Обычный 4 8 15 2 2" xfId="35120"/>
    <cellStyle name="Обычный 4 8 15 2 3" xfId="35121"/>
    <cellStyle name="Обычный 4 8 15 3" xfId="35122"/>
    <cellStyle name="Обычный 4 8 15 3 2" xfId="35123"/>
    <cellStyle name="Обычный 4 8 15 3 3" xfId="35124"/>
    <cellStyle name="Обычный 4 8 15 4" xfId="35125"/>
    <cellStyle name="Обычный 4 8 15 4 2" xfId="35126"/>
    <cellStyle name="Обычный 4 8 15 4 3" xfId="35127"/>
    <cellStyle name="Обычный 4 8 15 5" xfId="35128"/>
    <cellStyle name="Обычный 4 8 15 5 2" xfId="35129"/>
    <cellStyle name="Обычный 4 8 15 6" xfId="35130"/>
    <cellStyle name="Обычный 4 8 15 7" xfId="35131"/>
    <cellStyle name="Обычный 4 8 16" xfId="35132"/>
    <cellStyle name="Обычный 4 8 16 2" xfId="35133"/>
    <cellStyle name="Обычный 4 8 16 3" xfId="35134"/>
    <cellStyle name="Обычный 4 8 17" xfId="35135"/>
    <cellStyle name="Обычный 4 8 17 2" xfId="35136"/>
    <cellStyle name="Обычный 4 8 17 3" xfId="35137"/>
    <cellStyle name="Обычный 4 8 18" xfId="35138"/>
    <cellStyle name="Обычный 4 8 18 2" xfId="35139"/>
    <cellStyle name="Обычный 4 8 18 3" xfId="35140"/>
    <cellStyle name="Обычный 4 8 19" xfId="35141"/>
    <cellStyle name="Обычный 4 8 19 2" xfId="35142"/>
    <cellStyle name="Обычный 4 8 19 3" xfId="35143"/>
    <cellStyle name="Обычный 4 8 2" xfId="35144"/>
    <cellStyle name="Обычный 4 8 2 10" xfId="35145"/>
    <cellStyle name="Обычный 4 8 2 10 2" xfId="35146"/>
    <cellStyle name="Обычный 4 8 2 10 2 2" xfId="35147"/>
    <cellStyle name="Обычный 4 8 2 10 2 3" xfId="35148"/>
    <cellStyle name="Обычный 4 8 2 10 3" xfId="35149"/>
    <cellStyle name="Обычный 4 8 2 10 3 2" xfId="35150"/>
    <cellStyle name="Обычный 4 8 2 10 3 3" xfId="35151"/>
    <cellStyle name="Обычный 4 8 2 10 4" xfId="35152"/>
    <cellStyle name="Обычный 4 8 2 10 4 2" xfId="35153"/>
    <cellStyle name="Обычный 4 8 2 10 4 3" xfId="35154"/>
    <cellStyle name="Обычный 4 8 2 10 5" xfId="35155"/>
    <cellStyle name="Обычный 4 8 2 10 5 2" xfId="35156"/>
    <cellStyle name="Обычный 4 8 2 10 6" xfId="35157"/>
    <cellStyle name="Обычный 4 8 2 10 7" xfId="35158"/>
    <cellStyle name="Обычный 4 8 2 11" xfId="35159"/>
    <cellStyle name="Обычный 4 8 2 11 2" xfId="35160"/>
    <cellStyle name="Обычный 4 8 2 11 2 2" xfId="35161"/>
    <cellStyle name="Обычный 4 8 2 11 2 3" xfId="35162"/>
    <cellStyle name="Обычный 4 8 2 11 3" xfId="35163"/>
    <cellStyle name="Обычный 4 8 2 11 3 2" xfId="35164"/>
    <cellStyle name="Обычный 4 8 2 11 3 3" xfId="35165"/>
    <cellStyle name="Обычный 4 8 2 11 4" xfId="35166"/>
    <cellStyle name="Обычный 4 8 2 11 4 2" xfId="35167"/>
    <cellStyle name="Обычный 4 8 2 11 4 3" xfId="35168"/>
    <cellStyle name="Обычный 4 8 2 11 5" xfId="35169"/>
    <cellStyle name="Обычный 4 8 2 11 5 2" xfId="35170"/>
    <cellStyle name="Обычный 4 8 2 11 6" xfId="35171"/>
    <cellStyle name="Обычный 4 8 2 11 7" xfId="35172"/>
    <cellStyle name="Обычный 4 8 2 12" xfId="35173"/>
    <cellStyle name="Обычный 4 8 2 12 2" xfId="35174"/>
    <cellStyle name="Обычный 4 8 2 12 3" xfId="35175"/>
    <cellStyle name="Обычный 4 8 2 13" xfId="35176"/>
    <cellStyle name="Обычный 4 8 2 13 2" xfId="35177"/>
    <cellStyle name="Обычный 4 8 2 13 3" xfId="35178"/>
    <cellStyle name="Обычный 4 8 2 14" xfId="35179"/>
    <cellStyle name="Обычный 4 8 2 14 2" xfId="35180"/>
    <cellStyle name="Обычный 4 8 2 14 3" xfId="35181"/>
    <cellStyle name="Обычный 4 8 2 15" xfId="35182"/>
    <cellStyle name="Обычный 4 8 2 15 2" xfId="35183"/>
    <cellStyle name="Обычный 4 8 2 16" xfId="35184"/>
    <cellStyle name="Обычный 4 8 2 17" xfId="35185"/>
    <cellStyle name="Обычный 4 8 2 2" xfId="35186"/>
    <cellStyle name="Обычный 4 8 2 2 10" xfId="35187"/>
    <cellStyle name="Обычный 4 8 2 2 10 2" xfId="35188"/>
    <cellStyle name="Обычный 4 8 2 2 10 2 2" xfId="35189"/>
    <cellStyle name="Обычный 4 8 2 2 10 2 3" xfId="35190"/>
    <cellStyle name="Обычный 4 8 2 2 10 3" xfId="35191"/>
    <cellStyle name="Обычный 4 8 2 2 10 3 2" xfId="35192"/>
    <cellStyle name="Обычный 4 8 2 2 10 3 3" xfId="35193"/>
    <cellStyle name="Обычный 4 8 2 2 10 4" xfId="35194"/>
    <cellStyle name="Обычный 4 8 2 2 10 4 2" xfId="35195"/>
    <cellStyle name="Обычный 4 8 2 2 10 4 3" xfId="35196"/>
    <cellStyle name="Обычный 4 8 2 2 10 5" xfId="35197"/>
    <cellStyle name="Обычный 4 8 2 2 10 5 2" xfId="35198"/>
    <cellStyle name="Обычный 4 8 2 2 10 6" xfId="35199"/>
    <cellStyle name="Обычный 4 8 2 2 10 7" xfId="35200"/>
    <cellStyle name="Обычный 4 8 2 2 11" xfId="35201"/>
    <cellStyle name="Обычный 4 8 2 2 11 2" xfId="35202"/>
    <cellStyle name="Обычный 4 8 2 2 11 3" xfId="35203"/>
    <cellStyle name="Обычный 4 8 2 2 12" xfId="35204"/>
    <cellStyle name="Обычный 4 8 2 2 12 2" xfId="35205"/>
    <cellStyle name="Обычный 4 8 2 2 12 3" xfId="35206"/>
    <cellStyle name="Обычный 4 8 2 2 13" xfId="35207"/>
    <cellStyle name="Обычный 4 8 2 2 13 2" xfId="35208"/>
    <cellStyle name="Обычный 4 8 2 2 13 3" xfId="35209"/>
    <cellStyle name="Обычный 4 8 2 2 14" xfId="35210"/>
    <cellStyle name="Обычный 4 8 2 2 14 2" xfId="35211"/>
    <cellStyle name="Обычный 4 8 2 2 15" xfId="35212"/>
    <cellStyle name="Обычный 4 8 2 2 16" xfId="35213"/>
    <cellStyle name="Обычный 4 8 2 2 2" xfId="35214"/>
    <cellStyle name="Обычный 4 8 2 2 2 10" xfId="35215"/>
    <cellStyle name="Обычный 4 8 2 2 2 10 2" xfId="35216"/>
    <cellStyle name="Обычный 4 8 2 2 2 10 3" xfId="35217"/>
    <cellStyle name="Обычный 4 8 2 2 2 11" xfId="35218"/>
    <cellStyle name="Обычный 4 8 2 2 2 11 2" xfId="35219"/>
    <cellStyle name="Обычный 4 8 2 2 2 12" xfId="35220"/>
    <cellStyle name="Обычный 4 8 2 2 2 13" xfId="35221"/>
    <cellStyle name="Обычный 4 8 2 2 2 2" xfId="35222"/>
    <cellStyle name="Обычный 4 8 2 2 2 2 2" xfId="35223"/>
    <cellStyle name="Обычный 4 8 2 2 2 2 2 2" xfId="35224"/>
    <cellStyle name="Обычный 4 8 2 2 2 2 2 2 2" xfId="35225"/>
    <cellStyle name="Обычный 4 8 2 2 2 2 2 3" xfId="35226"/>
    <cellStyle name="Обычный 4 8 2 2 2 2 2 4" xfId="35227"/>
    <cellStyle name="Обычный 4 8 2 2 2 2 3" xfId="35228"/>
    <cellStyle name="Обычный 4 8 2 2 2 2 3 2" xfId="35229"/>
    <cellStyle name="Обычный 4 8 2 2 2 2 3 3" xfId="35230"/>
    <cellStyle name="Обычный 4 8 2 2 2 2 4" xfId="35231"/>
    <cellStyle name="Обычный 4 8 2 2 2 2 4 2" xfId="35232"/>
    <cellStyle name="Обычный 4 8 2 2 2 2 4 3" xfId="35233"/>
    <cellStyle name="Обычный 4 8 2 2 2 2 5" xfId="35234"/>
    <cellStyle name="Обычный 4 8 2 2 2 2 5 2" xfId="35235"/>
    <cellStyle name="Обычный 4 8 2 2 2 2 5 3" xfId="35236"/>
    <cellStyle name="Обычный 4 8 2 2 2 2 6" xfId="35237"/>
    <cellStyle name="Обычный 4 8 2 2 2 2 6 2" xfId="35238"/>
    <cellStyle name="Обычный 4 8 2 2 2 2 7" xfId="35239"/>
    <cellStyle name="Обычный 4 8 2 2 2 2 8" xfId="35240"/>
    <cellStyle name="Обычный 4 8 2 2 2 3" xfId="35241"/>
    <cellStyle name="Обычный 4 8 2 2 2 3 2" xfId="35242"/>
    <cellStyle name="Обычный 4 8 2 2 2 3 2 2" xfId="35243"/>
    <cellStyle name="Обычный 4 8 2 2 2 3 2 2 2" xfId="35244"/>
    <cellStyle name="Обычный 4 8 2 2 2 3 2 3" xfId="35245"/>
    <cellStyle name="Обычный 4 8 2 2 2 3 2 4" xfId="35246"/>
    <cellStyle name="Обычный 4 8 2 2 2 3 3" xfId="35247"/>
    <cellStyle name="Обычный 4 8 2 2 2 3 3 2" xfId="35248"/>
    <cellStyle name="Обычный 4 8 2 2 2 3 3 3" xfId="35249"/>
    <cellStyle name="Обычный 4 8 2 2 2 3 4" xfId="35250"/>
    <cellStyle name="Обычный 4 8 2 2 2 3 4 2" xfId="35251"/>
    <cellStyle name="Обычный 4 8 2 2 2 3 4 3" xfId="35252"/>
    <cellStyle name="Обычный 4 8 2 2 2 3 5" xfId="35253"/>
    <cellStyle name="Обычный 4 8 2 2 2 3 5 2" xfId="35254"/>
    <cellStyle name="Обычный 4 8 2 2 2 3 5 3" xfId="35255"/>
    <cellStyle name="Обычный 4 8 2 2 2 3 6" xfId="35256"/>
    <cellStyle name="Обычный 4 8 2 2 2 3 6 2" xfId="35257"/>
    <cellStyle name="Обычный 4 8 2 2 2 3 7" xfId="35258"/>
    <cellStyle name="Обычный 4 8 2 2 2 3 8" xfId="35259"/>
    <cellStyle name="Обычный 4 8 2 2 2 4" xfId="35260"/>
    <cellStyle name="Обычный 4 8 2 2 2 4 2" xfId="35261"/>
    <cellStyle name="Обычный 4 8 2 2 2 4 2 2" xfId="35262"/>
    <cellStyle name="Обычный 4 8 2 2 2 4 2 3" xfId="35263"/>
    <cellStyle name="Обычный 4 8 2 2 2 4 3" xfId="35264"/>
    <cellStyle name="Обычный 4 8 2 2 2 4 3 2" xfId="35265"/>
    <cellStyle name="Обычный 4 8 2 2 2 4 3 3" xfId="35266"/>
    <cellStyle name="Обычный 4 8 2 2 2 4 4" xfId="35267"/>
    <cellStyle name="Обычный 4 8 2 2 2 4 4 2" xfId="35268"/>
    <cellStyle name="Обычный 4 8 2 2 2 4 4 3" xfId="35269"/>
    <cellStyle name="Обычный 4 8 2 2 2 4 5" xfId="35270"/>
    <cellStyle name="Обычный 4 8 2 2 2 4 5 2" xfId="35271"/>
    <cellStyle name="Обычный 4 8 2 2 2 4 6" xfId="35272"/>
    <cellStyle name="Обычный 4 8 2 2 2 4 7" xfId="35273"/>
    <cellStyle name="Обычный 4 8 2 2 2 5" xfId="35274"/>
    <cellStyle name="Обычный 4 8 2 2 2 5 2" xfId="35275"/>
    <cellStyle name="Обычный 4 8 2 2 2 5 2 2" xfId="35276"/>
    <cellStyle name="Обычный 4 8 2 2 2 5 2 3" xfId="35277"/>
    <cellStyle name="Обычный 4 8 2 2 2 5 3" xfId="35278"/>
    <cellStyle name="Обычный 4 8 2 2 2 5 3 2" xfId="35279"/>
    <cellStyle name="Обычный 4 8 2 2 2 5 3 3" xfId="35280"/>
    <cellStyle name="Обычный 4 8 2 2 2 5 4" xfId="35281"/>
    <cellStyle name="Обычный 4 8 2 2 2 5 4 2" xfId="35282"/>
    <cellStyle name="Обычный 4 8 2 2 2 5 4 3" xfId="35283"/>
    <cellStyle name="Обычный 4 8 2 2 2 5 5" xfId="35284"/>
    <cellStyle name="Обычный 4 8 2 2 2 5 5 2" xfId="35285"/>
    <cellStyle name="Обычный 4 8 2 2 2 5 6" xfId="35286"/>
    <cellStyle name="Обычный 4 8 2 2 2 5 7" xfId="35287"/>
    <cellStyle name="Обычный 4 8 2 2 2 6" xfId="35288"/>
    <cellStyle name="Обычный 4 8 2 2 2 6 2" xfId="35289"/>
    <cellStyle name="Обычный 4 8 2 2 2 6 2 2" xfId="35290"/>
    <cellStyle name="Обычный 4 8 2 2 2 6 2 3" xfId="35291"/>
    <cellStyle name="Обычный 4 8 2 2 2 6 3" xfId="35292"/>
    <cellStyle name="Обычный 4 8 2 2 2 6 3 2" xfId="35293"/>
    <cellStyle name="Обычный 4 8 2 2 2 6 3 3" xfId="35294"/>
    <cellStyle name="Обычный 4 8 2 2 2 6 4" xfId="35295"/>
    <cellStyle name="Обычный 4 8 2 2 2 6 4 2" xfId="35296"/>
    <cellStyle name="Обычный 4 8 2 2 2 6 4 3" xfId="35297"/>
    <cellStyle name="Обычный 4 8 2 2 2 6 5" xfId="35298"/>
    <cellStyle name="Обычный 4 8 2 2 2 6 5 2" xfId="35299"/>
    <cellStyle name="Обычный 4 8 2 2 2 6 6" xfId="35300"/>
    <cellStyle name="Обычный 4 8 2 2 2 6 7" xfId="35301"/>
    <cellStyle name="Обычный 4 8 2 2 2 7" xfId="35302"/>
    <cellStyle name="Обычный 4 8 2 2 2 7 2" xfId="35303"/>
    <cellStyle name="Обычный 4 8 2 2 2 7 2 2" xfId="35304"/>
    <cellStyle name="Обычный 4 8 2 2 2 7 2 3" xfId="35305"/>
    <cellStyle name="Обычный 4 8 2 2 2 7 3" xfId="35306"/>
    <cellStyle name="Обычный 4 8 2 2 2 7 3 2" xfId="35307"/>
    <cellStyle name="Обычный 4 8 2 2 2 7 3 3" xfId="35308"/>
    <cellStyle name="Обычный 4 8 2 2 2 7 4" xfId="35309"/>
    <cellStyle name="Обычный 4 8 2 2 2 7 4 2" xfId="35310"/>
    <cellStyle name="Обычный 4 8 2 2 2 7 5" xfId="35311"/>
    <cellStyle name="Обычный 4 8 2 2 2 7 5 2" xfId="35312"/>
    <cellStyle name="Обычный 4 8 2 2 2 7 6" xfId="35313"/>
    <cellStyle name="Обычный 4 8 2 2 2 7 7" xfId="35314"/>
    <cellStyle name="Обычный 4 8 2 2 2 8" xfId="35315"/>
    <cellStyle name="Обычный 4 8 2 2 2 8 2" xfId="35316"/>
    <cellStyle name="Обычный 4 8 2 2 2 8 3" xfId="35317"/>
    <cellStyle name="Обычный 4 8 2 2 2 9" xfId="35318"/>
    <cellStyle name="Обычный 4 8 2 2 2 9 2" xfId="35319"/>
    <cellStyle name="Обычный 4 8 2 2 2 9 3" xfId="35320"/>
    <cellStyle name="Обычный 4 8 2 2 3" xfId="35321"/>
    <cellStyle name="Обычный 4 8 2 2 3 10" xfId="35322"/>
    <cellStyle name="Обычный 4 8 2 2 3 10 2" xfId="35323"/>
    <cellStyle name="Обычный 4 8 2 2 3 11" xfId="35324"/>
    <cellStyle name="Обычный 4 8 2 2 3 12" xfId="35325"/>
    <cellStyle name="Обычный 4 8 2 2 3 2" xfId="35326"/>
    <cellStyle name="Обычный 4 8 2 2 3 2 2" xfId="35327"/>
    <cellStyle name="Обычный 4 8 2 2 3 2 2 2" xfId="35328"/>
    <cellStyle name="Обычный 4 8 2 2 3 2 2 2 2" xfId="35329"/>
    <cellStyle name="Обычный 4 8 2 2 3 2 2 3" xfId="35330"/>
    <cellStyle name="Обычный 4 8 2 2 3 2 2 4" xfId="35331"/>
    <cellStyle name="Обычный 4 8 2 2 3 2 3" xfId="35332"/>
    <cellStyle name="Обычный 4 8 2 2 3 2 3 2" xfId="35333"/>
    <cellStyle name="Обычный 4 8 2 2 3 2 3 3" xfId="35334"/>
    <cellStyle name="Обычный 4 8 2 2 3 2 4" xfId="35335"/>
    <cellStyle name="Обычный 4 8 2 2 3 2 4 2" xfId="35336"/>
    <cellStyle name="Обычный 4 8 2 2 3 2 4 3" xfId="35337"/>
    <cellStyle name="Обычный 4 8 2 2 3 2 5" xfId="35338"/>
    <cellStyle name="Обычный 4 8 2 2 3 2 5 2" xfId="35339"/>
    <cellStyle name="Обычный 4 8 2 2 3 2 5 3" xfId="35340"/>
    <cellStyle name="Обычный 4 8 2 2 3 2 6" xfId="35341"/>
    <cellStyle name="Обычный 4 8 2 2 3 2 6 2" xfId="35342"/>
    <cellStyle name="Обычный 4 8 2 2 3 2 7" xfId="35343"/>
    <cellStyle name="Обычный 4 8 2 2 3 2 8" xfId="35344"/>
    <cellStyle name="Обычный 4 8 2 2 3 3" xfId="35345"/>
    <cellStyle name="Обычный 4 8 2 2 3 3 2" xfId="35346"/>
    <cellStyle name="Обычный 4 8 2 2 3 3 2 2" xfId="35347"/>
    <cellStyle name="Обычный 4 8 2 2 3 3 2 2 2" xfId="35348"/>
    <cellStyle name="Обычный 4 8 2 2 3 3 2 3" xfId="35349"/>
    <cellStyle name="Обычный 4 8 2 2 3 3 2 4" xfId="35350"/>
    <cellStyle name="Обычный 4 8 2 2 3 3 3" xfId="35351"/>
    <cellStyle name="Обычный 4 8 2 2 3 3 3 2" xfId="35352"/>
    <cellStyle name="Обычный 4 8 2 2 3 3 3 3" xfId="35353"/>
    <cellStyle name="Обычный 4 8 2 2 3 3 4" xfId="35354"/>
    <cellStyle name="Обычный 4 8 2 2 3 3 4 2" xfId="35355"/>
    <cellStyle name="Обычный 4 8 2 2 3 3 4 3" xfId="35356"/>
    <cellStyle name="Обычный 4 8 2 2 3 3 5" xfId="35357"/>
    <cellStyle name="Обычный 4 8 2 2 3 3 5 2" xfId="35358"/>
    <cellStyle name="Обычный 4 8 2 2 3 3 5 3" xfId="35359"/>
    <cellStyle name="Обычный 4 8 2 2 3 3 6" xfId="35360"/>
    <cellStyle name="Обычный 4 8 2 2 3 3 6 2" xfId="35361"/>
    <cellStyle name="Обычный 4 8 2 2 3 3 7" xfId="35362"/>
    <cellStyle name="Обычный 4 8 2 2 3 3 8" xfId="35363"/>
    <cellStyle name="Обычный 4 8 2 2 3 4" xfId="35364"/>
    <cellStyle name="Обычный 4 8 2 2 3 4 2" xfId="35365"/>
    <cellStyle name="Обычный 4 8 2 2 3 4 2 2" xfId="35366"/>
    <cellStyle name="Обычный 4 8 2 2 3 4 2 3" xfId="35367"/>
    <cellStyle name="Обычный 4 8 2 2 3 4 3" xfId="35368"/>
    <cellStyle name="Обычный 4 8 2 2 3 4 3 2" xfId="35369"/>
    <cellStyle name="Обычный 4 8 2 2 3 4 3 3" xfId="35370"/>
    <cellStyle name="Обычный 4 8 2 2 3 4 4" xfId="35371"/>
    <cellStyle name="Обычный 4 8 2 2 3 4 4 2" xfId="35372"/>
    <cellStyle name="Обычный 4 8 2 2 3 4 4 3" xfId="35373"/>
    <cellStyle name="Обычный 4 8 2 2 3 4 5" xfId="35374"/>
    <cellStyle name="Обычный 4 8 2 2 3 4 5 2" xfId="35375"/>
    <cellStyle name="Обычный 4 8 2 2 3 4 6" xfId="35376"/>
    <cellStyle name="Обычный 4 8 2 2 3 4 7" xfId="35377"/>
    <cellStyle name="Обычный 4 8 2 2 3 5" xfId="35378"/>
    <cellStyle name="Обычный 4 8 2 2 3 5 2" xfId="35379"/>
    <cellStyle name="Обычный 4 8 2 2 3 5 2 2" xfId="35380"/>
    <cellStyle name="Обычный 4 8 2 2 3 5 2 3" xfId="35381"/>
    <cellStyle name="Обычный 4 8 2 2 3 5 3" xfId="35382"/>
    <cellStyle name="Обычный 4 8 2 2 3 5 3 2" xfId="35383"/>
    <cellStyle name="Обычный 4 8 2 2 3 5 3 3" xfId="35384"/>
    <cellStyle name="Обычный 4 8 2 2 3 5 4" xfId="35385"/>
    <cellStyle name="Обычный 4 8 2 2 3 5 4 2" xfId="35386"/>
    <cellStyle name="Обычный 4 8 2 2 3 5 4 3" xfId="35387"/>
    <cellStyle name="Обычный 4 8 2 2 3 5 5" xfId="35388"/>
    <cellStyle name="Обычный 4 8 2 2 3 5 5 2" xfId="35389"/>
    <cellStyle name="Обычный 4 8 2 2 3 5 6" xfId="35390"/>
    <cellStyle name="Обычный 4 8 2 2 3 5 7" xfId="35391"/>
    <cellStyle name="Обычный 4 8 2 2 3 6" xfId="35392"/>
    <cellStyle name="Обычный 4 8 2 2 3 6 2" xfId="35393"/>
    <cellStyle name="Обычный 4 8 2 2 3 6 2 2" xfId="35394"/>
    <cellStyle name="Обычный 4 8 2 2 3 6 2 3" xfId="35395"/>
    <cellStyle name="Обычный 4 8 2 2 3 6 3" xfId="35396"/>
    <cellStyle name="Обычный 4 8 2 2 3 6 3 2" xfId="35397"/>
    <cellStyle name="Обычный 4 8 2 2 3 6 3 3" xfId="35398"/>
    <cellStyle name="Обычный 4 8 2 2 3 6 4" xfId="35399"/>
    <cellStyle name="Обычный 4 8 2 2 3 6 4 2" xfId="35400"/>
    <cellStyle name="Обычный 4 8 2 2 3 6 5" xfId="35401"/>
    <cellStyle name="Обычный 4 8 2 2 3 6 5 2" xfId="35402"/>
    <cellStyle name="Обычный 4 8 2 2 3 6 6" xfId="35403"/>
    <cellStyle name="Обычный 4 8 2 2 3 6 7" xfId="35404"/>
    <cellStyle name="Обычный 4 8 2 2 3 7" xfId="35405"/>
    <cellStyle name="Обычный 4 8 2 2 3 7 2" xfId="35406"/>
    <cellStyle name="Обычный 4 8 2 2 3 7 3" xfId="35407"/>
    <cellStyle name="Обычный 4 8 2 2 3 8" xfId="35408"/>
    <cellStyle name="Обычный 4 8 2 2 3 8 2" xfId="35409"/>
    <cellStyle name="Обычный 4 8 2 2 3 8 3" xfId="35410"/>
    <cellStyle name="Обычный 4 8 2 2 3 9" xfId="35411"/>
    <cellStyle name="Обычный 4 8 2 2 3 9 2" xfId="35412"/>
    <cellStyle name="Обычный 4 8 2 2 3 9 3" xfId="35413"/>
    <cellStyle name="Обычный 4 8 2 2 4" xfId="35414"/>
    <cellStyle name="Обычный 4 8 2 2 4 2" xfId="35415"/>
    <cellStyle name="Обычный 4 8 2 2 4 2 2" xfId="35416"/>
    <cellStyle name="Обычный 4 8 2 2 4 2 2 2" xfId="35417"/>
    <cellStyle name="Обычный 4 8 2 2 4 2 2 3" xfId="35418"/>
    <cellStyle name="Обычный 4 8 2 2 4 2 3" xfId="35419"/>
    <cellStyle name="Обычный 4 8 2 2 4 2 3 2" xfId="35420"/>
    <cellStyle name="Обычный 4 8 2 2 4 2 3 3" xfId="35421"/>
    <cellStyle name="Обычный 4 8 2 2 4 2 4" xfId="35422"/>
    <cellStyle name="Обычный 4 8 2 2 4 2 4 2" xfId="35423"/>
    <cellStyle name="Обычный 4 8 2 2 4 2 4 3" xfId="35424"/>
    <cellStyle name="Обычный 4 8 2 2 4 2 5" xfId="35425"/>
    <cellStyle name="Обычный 4 8 2 2 4 2 5 2" xfId="35426"/>
    <cellStyle name="Обычный 4 8 2 2 4 2 6" xfId="35427"/>
    <cellStyle name="Обычный 4 8 2 2 4 2 7" xfId="35428"/>
    <cellStyle name="Обычный 4 8 2 2 4 3" xfId="35429"/>
    <cellStyle name="Обычный 4 8 2 2 4 3 2" xfId="35430"/>
    <cellStyle name="Обычный 4 8 2 2 4 3 2 2" xfId="35431"/>
    <cellStyle name="Обычный 4 8 2 2 4 3 3" xfId="35432"/>
    <cellStyle name="Обычный 4 8 2 2 4 3 4" xfId="35433"/>
    <cellStyle name="Обычный 4 8 2 2 4 4" xfId="35434"/>
    <cellStyle name="Обычный 4 8 2 2 4 4 2" xfId="35435"/>
    <cellStyle name="Обычный 4 8 2 2 4 4 3" xfId="35436"/>
    <cellStyle name="Обычный 4 8 2 2 4 5" xfId="35437"/>
    <cellStyle name="Обычный 4 8 2 2 4 5 2" xfId="35438"/>
    <cellStyle name="Обычный 4 8 2 2 4 5 3" xfId="35439"/>
    <cellStyle name="Обычный 4 8 2 2 4 6" xfId="35440"/>
    <cellStyle name="Обычный 4 8 2 2 4 6 2" xfId="35441"/>
    <cellStyle name="Обычный 4 8 2 2 4 6 3" xfId="35442"/>
    <cellStyle name="Обычный 4 8 2 2 4 7" xfId="35443"/>
    <cellStyle name="Обычный 4 8 2 2 4 7 2" xfId="35444"/>
    <cellStyle name="Обычный 4 8 2 2 4 8" xfId="35445"/>
    <cellStyle name="Обычный 4 8 2 2 4 9" xfId="35446"/>
    <cellStyle name="Обычный 4 8 2 2 5" xfId="35447"/>
    <cellStyle name="Обычный 4 8 2 2 5 2" xfId="35448"/>
    <cellStyle name="Обычный 4 8 2 2 5 2 2" xfId="35449"/>
    <cellStyle name="Обычный 4 8 2 2 5 2 2 2" xfId="35450"/>
    <cellStyle name="Обычный 4 8 2 2 5 2 3" xfId="35451"/>
    <cellStyle name="Обычный 4 8 2 2 5 2 4" xfId="35452"/>
    <cellStyle name="Обычный 4 8 2 2 5 3" xfId="35453"/>
    <cellStyle name="Обычный 4 8 2 2 5 3 2" xfId="35454"/>
    <cellStyle name="Обычный 4 8 2 2 5 3 3" xfId="35455"/>
    <cellStyle name="Обычный 4 8 2 2 5 4" xfId="35456"/>
    <cellStyle name="Обычный 4 8 2 2 5 4 2" xfId="35457"/>
    <cellStyle name="Обычный 4 8 2 2 5 4 3" xfId="35458"/>
    <cellStyle name="Обычный 4 8 2 2 5 5" xfId="35459"/>
    <cellStyle name="Обычный 4 8 2 2 5 5 2" xfId="35460"/>
    <cellStyle name="Обычный 4 8 2 2 5 5 3" xfId="35461"/>
    <cellStyle name="Обычный 4 8 2 2 5 6" xfId="35462"/>
    <cellStyle name="Обычный 4 8 2 2 5 6 2" xfId="35463"/>
    <cellStyle name="Обычный 4 8 2 2 5 7" xfId="35464"/>
    <cellStyle name="Обычный 4 8 2 2 5 8" xfId="35465"/>
    <cellStyle name="Обычный 4 8 2 2 6" xfId="35466"/>
    <cellStyle name="Обычный 4 8 2 2 6 2" xfId="35467"/>
    <cellStyle name="Обычный 4 8 2 2 6 2 2" xfId="35468"/>
    <cellStyle name="Обычный 4 8 2 2 6 2 2 2" xfId="35469"/>
    <cellStyle name="Обычный 4 8 2 2 6 2 3" xfId="35470"/>
    <cellStyle name="Обычный 4 8 2 2 6 2 4" xfId="35471"/>
    <cellStyle name="Обычный 4 8 2 2 6 3" xfId="35472"/>
    <cellStyle name="Обычный 4 8 2 2 6 3 2" xfId="35473"/>
    <cellStyle name="Обычный 4 8 2 2 6 3 3" xfId="35474"/>
    <cellStyle name="Обычный 4 8 2 2 6 4" xfId="35475"/>
    <cellStyle name="Обычный 4 8 2 2 6 4 2" xfId="35476"/>
    <cellStyle name="Обычный 4 8 2 2 6 4 3" xfId="35477"/>
    <cellStyle name="Обычный 4 8 2 2 6 5" xfId="35478"/>
    <cellStyle name="Обычный 4 8 2 2 6 5 2" xfId="35479"/>
    <cellStyle name="Обычный 4 8 2 2 6 5 3" xfId="35480"/>
    <cellStyle name="Обычный 4 8 2 2 6 6" xfId="35481"/>
    <cellStyle name="Обычный 4 8 2 2 6 6 2" xfId="35482"/>
    <cellStyle name="Обычный 4 8 2 2 6 7" xfId="35483"/>
    <cellStyle name="Обычный 4 8 2 2 6 8" xfId="35484"/>
    <cellStyle name="Обычный 4 8 2 2 7" xfId="35485"/>
    <cellStyle name="Обычный 4 8 2 2 7 2" xfId="35486"/>
    <cellStyle name="Обычный 4 8 2 2 7 2 2" xfId="35487"/>
    <cellStyle name="Обычный 4 8 2 2 7 2 3" xfId="35488"/>
    <cellStyle name="Обычный 4 8 2 2 7 3" xfId="35489"/>
    <cellStyle name="Обычный 4 8 2 2 7 3 2" xfId="35490"/>
    <cellStyle name="Обычный 4 8 2 2 7 3 3" xfId="35491"/>
    <cellStyle name="Обычный 4 8 2 2 7 4" xfId="35492"/>
    <cellStyle name="Обычный 4 8 2 2 7 4 2" xfId="35493"/>
    <cellStyle name="Обычный 4 8 2 2 7 4 3" xfId="35494"/>
    <cellStyle name="Обычный 4 8 2 2 7 5" xfId="35495"/>
    <cellStyle name="Обычный 4 8 2 2 7 5 2" xfId="35496"/>
    <cellStyle name="Обычный 4 8 2 2 7 6" xfId="35497"/>
    <cellStyle name="Обычный 4 8 2 2 7 7" xfId="35498"/>
    <cellStyle name="Обычный 4 8 2 2 8" xfId="35499"/>
    <cellStyle name="Обычный 4 8 2 2 8 2" xfId="35500"/>
    <cellStyle name="Обычный 4 8 2 2 8 2 2" xfId="35501"/>
    <cellStyle name="Обычный 4 8 2 2 8 2 3" xfId="35502"/>
    <cellStyle name="Обычный 4 8 2 2 8 3" xfId="35503"/>
    <cellStyle name="Обычный 4 8 2 2 8 3 2" xfId="35504"/>
    <cellStyle name="Обычный 4 8 2 2 8 3 3" xfId="35505"/>
    <cellStyle name="Обычный 4 8 2 2 8 4" xfId="35506"/>
    <cellStyle name="Обычный 4 8 2 2 8 4 2" xfId="35507"/>
    <cellStyle name="Обычный 4 8 2 2 8 4 3" xfId="35508"/>
    <cellStyle name="Обычный 4 8 2 2 8 5" xfId="35509"/>
    <cellStyle name="Обычный 4 8 2 2 8 5 2" xfId="35510"/>
    <cellStyle name="Обычный 4 8 2 2 8 6" xfId="35511"/>
    <cellStyle name="Обычный 4 8 2 2 8 7" xfId="35512"/>
    <cellStyle name="Обычный 4 8 2 2 9" xfId="35513"/>
    <cellStyle name="Обычный 4 8 2 2 9 2" xfId="35514"/>
    <cellStyle name="Обычный 4 8 2 2 9 2 2" xfId="35515"/>
    <cellStyle name="Обычный 4 8 2 2 9 2 3" xfId="35516"/>
    <cellStyle name="Обычный 4 8 2 2 9 3" xfId="35517"/>
    <cellStyle name="Обычный 4 8 2 2 9 3 2" xfId="35518"/>
    <cellStyle name="Обычный 4 8 2 2 9 3 3" xfId="35519"/>
    <cellStyle name="Обычный 4 8 2 2 9 4" xfId="35520"/>
    <cellStyle name="Обычный 4 8 2 2 9 4 2" xfId="35521"/>
    <cellStyle name="Обычный 4 8 2 2 9 4 3" xfId="35522"/>
    <cellStyle name="Обычный 4 8 2 2 9 5" xfId="35523"/>
    <cellStyle name="Обычный 4 8 2 2 9 5 2" xfId="35524"/>
    <cellStyle name="Обычный 4 8 2 2 9 6" xfId="35525"/>
    <cellStyle name="Обычный 4 8 2 2 9 7" xfId="35526"/>
    <cellStyle name="Обычный 4 8 2 3" xfId="35527"/>
    <cellStyle name="Обычный 4 8 2 3 10" xfId="35528"/>
    <cellStyle name="Обычный 4 8 2 3 10 2" xfId="35529"/>
    <cellStyle name="Обычный 4 8 2 3 10 3" xfId="35530"/>
    <cellStyle name="Обычный 4 8 2 3 11" xfId="35531"/>
    <cellStyle name="Обычный 4 8 2 3 11 2" xfId="35532"/>
    <cellStyle name="Обычный 4 8 2 3 11 3" xfId="35533"/>
    <cellStyle name="Обычный 4 8 2 3 12" xfId="35534"/>
    <cellStyle name="Обычный 4 8 2 3 12 2" xfId="35535"/>
    <cellStyle name="Обычный 4 8 2 3 13" xfId="35536"/>
    <cellStyle name="Обычный 4 8 2 3 14" xfId="35537"/>
    <cellStyle name="Обычный 4 8 2 3 2" xfId="35538"/>
    <cellStyle name="Обычный 4 8 2 3 2 2" xfId="35539"/>
    <cellStyle name="Обычный 4 8 2 3 2 2 2" xfId="35540"/>
    <cellStyle name="Обычный 4 8 2 3 2 2 2 2" xfId="35541"/>
    <cellStyle name="Обычный 4 8 2 3 2 2 2 3" xfId="35542"/>
    <cellStyle name="Обычный 4 8 2 3 2 2 3" xfId="35543"/>
    <cellStyle name="Обычный 4 8 2 3 2 2 3 2" xfId="35544"/>
    <cellStyle name="Обычный 4 8 2 3 2 2 3 3" xfId="35545"/>
    <cellStyle name="Обычный 4 8 2 3 2 2 4" xfId="35546"/>
    <cellStyle name="Обычный 4 8 2 3 2 2 4 2" xfId="35547"/>
    <cellStyle name="Обычный 4 8 2 3 2 2 4 3" xfId="35548"/>
    <cellStyle name="Обычный 4 8 2 3 2 2 5" xfId="35549"/>
    <cellStyle name="Обычный 4 8 2 3 2 2 5 2" xfId="35550"/>
    <cellStyle name="Обычный 4 8 2 3 2 2 6" xfId="35551"/>
    <cellStyle name="Обычный 4 8 2 3 2 2 7" xfId="35552"/>
    <cellStyle name="Обычный 4 8 2 3 2 3" xfId="35553"/>
    <cellStyle name="Обычный 4 8 2 3 2 3 2" xfId="35554"/>
    <cellStyle name="Обычный 4 8 2 3 2 3 2 2" xfId="35555"/>
    <cellStyle name="Обычный 4 8 2 3 2 3 3" xfId="35556"/>
    <cellStyle name="Обычный 4 8 2 3 2 3 4" xfId="35557"/>
    <cellStyle name="Обычный 4 8 2 3 2 4" xfId="35558"/>
    <cellStyle name="Обычный 4 8 2 3 2 4 2" xfId="35559"/>
    <cellStyle name="Обычный 4 8 2 3 2 4 3" xfId="35560"/>
    <cellStyle name="Обычный 4 8 2 3 2 5" xfId="35561"/>
    <cellStyle name="Обычный 4 8 2 3 2 5 2" xfId="35562"/>
    <cellStyle name="Обычный 4 8 2 3 2 5 3" xfId="35563"/>
    <cellStyle name="Обычный 4 8 2 3 2 6" xfId="35564"/>
    <cellStyle name="Обычный 4 8 2 3 2 6 2" xfId="35565"/>
    <cellStyle name="Обычный 4 8 2 3 2 6 3" xfId="35566"/>
    <cellStyle name="Обычный 4 8 2 3 2 7" xfId="35567"/>
    <cellStyle name="Обычный 4 8 2 3 2 7 2" xfId="35568"/>
    <cellStyle name="Обычный 4 8 2 3 2 8" xfId="35569"/>
    <cellStyle name="Обычный 4 8 2 3 2 9" xfId="35570"/>
    <cellStyle name="Обычный 4 8 2 3 3" xfId="35571"/>
    <cellStyle name="Обычный 4 8 2 3 3 2" xfId="35572"/>
    <cellStyle name="Обычный 4 8 2 3 3 2 2" xfId="35573"/>
    <cellStyle name="Обычный 4 8 2 3 3 2 2 2" xfId="35574"/>
    <cellStyle name="Обычный 4 8 2 3 3 2 3" xfId="35575"/>
    <cellStyle name="Обычный 4 8 2 3 3 2 4" xfId="35576"/>
    <cellStyle name="Обычный 4 8 2 3 3 3" xfId="35577"/>
    <cellStyle name="Обычный 4 8 2 3 3 3 2" xfId="35578"/>
    <cellStyle name="Обычный 4 8 2 3 3 3 3" xfId="35579"/>
    <cellStyle name="Обычный 4 8 2 3 3 4" xfId="35580"/>
    <cellStyle name="Обычный 4 8 2 3 3 4 2" xfId="35581"/>
    <cellStyle name="Обычный 4 8 2 3 3 4 3" xfId="35582"/>
    <cellStyle name="Обычный 4 8 2 3 3 5" xfId="35583"/>
    <cellStyle name="Обычный 4 8 2 3 3 5 2" xfId="35584"/>
    <cellStyle name="Обычный 4 8 2 3 3 5 3" xfId="35585"/>
    <cellStyle name="Обычный 4 8 2 3 3 6" xfId="35586"/>
    <cellStyle name="Обычный 4 8 2 3 3 6 2" xfId="35587"/>
    <cellStyle name="Обычный 4 8 2 3 3 7" xfId="35588"/>
    <cellStyle name="Обычный 4 8 2 3 3 8" xfId="35589"/>
    <cellStyle name="Обычный 4 8 2 3 4" xfId="35590"/>
    <cellStyle name="Обычный 4 8 2 3 4 2" xfId="35591"/>
    <cellStyle name="Обычный 4 8 2 3 4 2 2" xfId="35592"/>
    <cellStyle name="Обычный 4 8 2 3 4 2 2 2" xfId="35593"/>
    <cellStyle name="Обычный 4 8 2 3 4 2 3" xfId="35594"/>
    <cellStyle name="Обычный 4 8 2 3 4 2 4" xfId="35595"/>
    <cellStyle name="Обычный 4 8 2 3 4 3" xfId="35596"/>
    <cellStyle name="Обычный 4 8 2 3 4 3 2" xfId="35597"/>
    <cellStyle name="Обычный 4 8 2 3 4 3 3" xfId="35598"/>
    <cellStyle name="Обычный 4 8 2 3 4 4" xfId="35599"/>
    <cellStyle name="Обычный 4 8 2 3 4 4 2" xfId="35600"/>
    <cellStyle name="Обычный 4 8 2 3 4 4 3" xfId="35601"/>
    <cellStyle name="Обычный 4 8 2 3 4 5" xfId="35602"/>
    <cellStyle name="Обычный 4 8 2 3 4 5 2" xfId="35603"/>
    <cellStyle name="Обычный 4 8 2 3 4 5 3" xfId="35604"/>
    <cellStyle name="Обычный 4 8 2 3 4 6" xfId="35605"/>
    <cellStyle name="Обычный 4 8 2 3 4 6 2" xfId="35606"/>
    <cellStyle name="Обычный 4 8 2 3 4 7" xfId="35607"/>
    <cellStyle name="Обычный 4 8 2 3 4 8" xfId="35608"/>
    <cellStyle name="Обычный 4 8 2 3 5" xfId="35609"/>
    <cellStyle name="Обычный 4 8 2 3 5 2" xfId="35610"/>
    <cellStyle name="Обычный 4 8 2 3 5 2 2" xfId="35611"/>
    <cellStyle name="Обычный 4 8 2 3 5 2 3" xfId="35612"/>
    <cellStyle name="Обычный 4 8 2 3 5 3" xfId="35613"/>
    <cellStyle name="Обычный 4 8 2 3 5 3 2" xfId="35614"/>
    <cellStyle name="Обычный 4 8 2 3 5 3 3" xfId="35615"/>
    <cellStyle name="Обычный 4 8 2 3 5 4" xfId="35616"/>
    <cellStyle name="Обычный 4 8 2 3 5 4 2" xfId="35617"/>
    <cellStyle name="Обычный 4 8 2 3 5 4 3" xfId="35618"/>
    <cellStyle name="Обычный 4 8 2 3 5 5" xfId="35619"/>
    <cellStyle name="Обычный 4 8 2 3 5 5 2" xfId="35620"/>
    <cellStyle name="Обычный 4 8 2 3 5 6" xfId="35621"/>
    <cellStyle name="Обычный 4 8 2 3 5 7" xfId="35622"/>
    <cellStyle name="Обычный 4 8 2 3 6" xfId="35623"/>
    <cellStyle name="Обычный 4 8 2 3 6 2" xfId="35624"/>
    <cellStyle name="Обычный 4 8 2 3 6 2 2" xfId="35625"/>
    <cellStyle name="Обычный 4 8 2 3 6 2 3" xfId="35626"/>
    <cellStyle name="Обычный 4 8 2 3 6 3" xfId="35627"/>
    <cellStyle name="Обычный 4 8 2 3 6 3 2" xfId="35628"/>
    <cellStyle name="Обычный 4 8 2 3 6 3 3" xfId="35629"/>
    <cellStyle name="Обычный 4 8 2 3 6 4" xfId="35630"/>
    <cellStyle name="Обычный 4 8 2 3 6 4 2" xfId="35631"/>
    <cellStyle name="Обычный 4 8 2 3 6 4 3" xfId="35632"/>
    <cellStyle name="Обычный 4 8 2 3 6 5" xfId="35633"/>
    <cellStyle name="Обычный 4 8 2 3 6 5 2" xfId="35634"/>
    <cellStyle name="Обычный 4 8 2 3 6 6" xfId="35635"/>
    <cellStyle name="Обычный 4 8 2 3 6 7" xfId="35636"/>
    <cellStyle name="Обычный 4 8 2 3 7" xfId="35637"/>
    <cellStyle name="Обычный 4 8 2 3 7 2" xfId="35638"/>
    <cellStyle name="Обычный 4 8 2 3 7 2 2" xfId="35639"/>
    <cellStyle name="Обычный 4 8 2 3 7 2 3" xfId="35640"/>
    <cellStyle name="Обычный 4 8 2 3 7 3" xfId="35641"/>
    <cellStyle name="Обычный 4 8 2 3 7 3 2" xfId="35642"/>
    <cellStyle name="Обычный 4 8 2 3 7 3 3" xfId="35643"/>
    <cellStyle name="Обычный 4 8 2 3 7 4" xfId="35644"/>
    <cellStyle name="Обычный 4 8 2 3 7 4 2" xfId="35645"/>
    <cellStyle name="Обычный 4 8 2 3 7 4 3" xfId="35646"/>
    <cellStyle name="Обычный 4 8 2 3 7 5" xfId="35647"/>
    <cellStyle name="Обычный 4 8 2 3 7 5 2" xfId="35648"/>
    <cellStyle name="Обычный 4 8 2 3 7 6" xfId="35649"/>
    <cellStyle name="Обычный 4 8 2 3 7 7" xfId="35650"/>
    <cellStyle name="Обычный 4 8 2 3 8" xfId="35651"/>
    <cellStyle name="Обычный 4 8 2 3 8 2" xfId="35652"/>
    <cellStyle name="Обычный 4 8 2 3 8 2 2" xfId="35653"/>
    <cellStyle name="Обычный 4 8 2 3 8 2 3" xfId="35654"/>
    <cellStyle name="Обычный 4 8 2 3 8 3" xfId="35655"/>
    <cellStyle name="Обычный 4 8 2 3 8 3 2" xfId="35656"/>
    <cellStyle name="Обычный 4 8 2 3 8 3 3" xfId="35657"/>
    <cellStyle name="Обычный 4 8 2 3 8 4" xfId="35658"/>
    <cellStyle name="Обычный 4 8 2 3 8 4 2" xfId="35659"/>
    <cellStyle name="Обычный 4 8 2 3 8 4 3" xfId="35660"/>
    <cellStyle name="Обычный 4 8 2 3 8 5" xfId="35661"/>
    <cellStyle name="Обычный 4 8 2 3 8 5 2" xfId="35662"/>
    <cellStyle name="Обычный 4 8 2 3 8 6" xfId="35663"/>
    <cellStyle name="Обычный 4 8 2 3 8 7" xfId="35664"/>
    <cellStyle name="Обычный 4 8 2 3 9" xfId="35665"/>
    <cellStyle name="Обычный 4 8 2 3 9 2" xfId="35666"/>
    <cellStyle name="Обычный 4 8 2 3 9 3" xfId="35667"/>
    <cellStyle name="Обычный 4 8 2 4" xfId="35668"/>
    <cellStyle name="Обычный 4 8 2 4 10" xfId="35669"/>
    <cellStyle name="Обычный 4 8 2 4 10 2" xfId="35670"/>
    <cellStyle name="Обычный 4 8 2 4 11" xfId="35671"/>
    <cellStyle name="Обычный 4 8 2 4 12" xfId="35672"/>
    <cellStyle name="Обычный 4 8 2 4 2" xfId="35673"/>
    <cellStyle name="Обычный 4 8 2 4 2 2" xfId="35674"/>
    <cellStyle name="Обычный 4 8 2 4 2 2 2" xfId="35675"/>
    <cellStyle name="Обычный 4 8 2 4 2 2 2 2" xfId="35676"/>
    <cellStyle name="Обычный 4 8 2 4 2 2 3" xfId="35677"/>
    <cellStyle name="Обычный 4 8 2 4 2 2 4" xfId="35678"/>
    <cellStyle name="Обычный 4 8 2 4 2 3" xfId="35679"/>
    <cellStyle name="Обычный 4 8 2 4 2 3 2" xfId="35680"/>
    <cellStyle name="Обычный 4 8 2 4 2 3 3" xfId="35681"/>
    <cellStyle name="Обычный 4 8 2 4 2 4" xfId="35682"/>
    <cellStyle name="Обычный 4 8 2 4 2 4 2" xfId="35683"/>
    <cellStyle name="Обычный 4 8 2 4 2 4 3" xfId="35684"/>
    <cellStyle name="Обычный 4 8 2 4 2 5" xfId="35685"/>
    <cellStyle name="Обычный 4 8 2 4 2 5 2" xfId="35686"/>
    <cellStyle name="Обычный 4 8 2 4 2 5 3" xfId="35687"/>
    <cellStyle name="Обычный 4 8 2 4 2 6" xfId="35688"/>
    <cellStyle name="Обычный 4 8 2 4 2 6 2" xfId="35689"/>
    <cellStyle name="Обычный 4 8 2 4 2 7" xfId="35690"/>
    <cellStyle name="Обычный 4 8 2 4 2 8" xfId="35691"/>
    <cellStyle name="Обычный 4 8 2 4 3" xfId="35692"/>
    <cellStyle name="Обычный 4 8 2 4 3 2" xfId="35693"/>
    <cellStyle name="Обычный 4 8 2 4 3 2 2" xfId="35694"/>
    <cellStyle name="Обычный 4 8 2 4 3 2 2 2" xfId="35695"/>
    <cellStyle name="Обычный 4 8 2 4 3 2 3" xfId="35696"/>
    <cellStyle name="Обычный 4 8 2 4 3 2 4" xfId="35697"/>
    <cellStyle name="Обычный 4 8 2 4 3 3" xfId="35698"/>
    <cellStyle name="Обычный 4 8 2 4 3 3 2" xfId="35699"/>
    <cellStyle name="Обычный 4 8 2 4 3 3 3" xfId="35700"/>
    <cellStyle name="Обычный 4 8 2 4 3 4" xfId="35701"/>
    <cellStyle name="Обычный 4 8 2 4 3 4 2" xfId="35702"/>
    <cellStyle name="Обычный 4 8 2 4 3 4 3" xfId="35703"/>
    <cellStyle name="Обычный 4 8 2 4 3 5" xfId="35704"/>
    <cellStyle name="Обычный 4 8 2 4 3 5 2" xfId="35705"/>
    <cellStyle name="Обычный 4 8 2 4 3 5 3" xfId="35706"/>
    <cellStyle name="Обычный 4 8 2 4 3 6" xfId="35707"/>
    <cellStyle name="Обычный 4 8 2 4 3 6 2" xfId="35708"/>
    <cellStyle name="Обычный 4 8 2 4 3 7" xfId="35709"/>
    <cellStyle name="Обычный 4 8 2 4 3 8" xfId="35710"/>
    <cellStyle name="Обычный 4 8 2 4 4" xfId="35711"/>
    <cellStyle name="Обычный 4 8 2 4 4 2" xfId="35712"/>
    <cellStyle name="Обычный 4 8 2 4 4 2 2" xfId="35713"/>
    <cellStyle name="Обычный 4 8 2 4 4 2 3" xfId="35714"/>
    <cellStyle name="Обычный 4 8 2 4 4 3" xfId="35715"/>
    <cellStyle name="Обычный 4 8 2 4 4 3 2" xfId="35716"/>
    <cellStyle name="Обычный 4 8 2 4 4 3 3" xfId="35717"/>
    <cellStyle name="Обычный 4 8 2 4 4 4" xfId="35718"/>
    <cellStyle name="Обычный 4 8 2 4 4 4 2" xfId="35719"/>
    <cellStyle name="Обычный 4 8 2 4 4 4 3" xfId="35720"/>
    <cellStyle name="Обычный 4 8 2 4 4 5" xfId="35721"/>
    <cellStyle name="Обычный 4 8 2 4 4 5 2" xfId="35722"/>
    <cellStyle name="Обычный 4 8 2 4 4 6" xfId="35723"/>
    <cellStyle name="Обычный 4 8 2 4 4 7" xfId="35724"/>
    <cellStyle name="Обычный 4 8 2 4 5" xfId="35725"/>
    <cellStyle name="Обычный 4 8 2 4 5 2" xfId="35726"/>
    <cellStyle name="Обычный 4 8 2 4 5 2 2" xfId="35727"/>
    <cellStyle name="Обычный 4 8 2 4 5 2 3" xfId="35728"/>
    <cellStyle name="Обычный 4 8 2 4 5 3" xfId="35729"/>
    <cellStyle name="Обычный 4 8 2 4 5 3 2" xfId="35730"/>
    <cellStyle name="Обычный 4 8 2 4 5 3 3" xfId="35731"/>
    <cellStyle name="Обычный 4 8 2 4 5 4" xfId="35732"/>
    <cellStyle name="Обычный 4 8 2 4 5 4 2" xfId="35733"/>
    <cellStyle name="Обычный 4 8 2 4 5 4 3" xfId="35734"/>
    <cellStyle name="Обычный 4 8 2 4 5 5" xfId="35735"/>
    <cellStyle name="Обычный 4 8 2 4 5 5 2" xfId="35736"/>
    <cellStyle name="Обычный 4 8 2 4 5 6" xfId="35737"/>
    <cellStyle name="Обычный 4 8 2 4 5 7" xfId="35738"/>
    <cellStyle name="Обычный 4 8 2 4 6" xfId="35739"/>
    <cellStyle name="Обычный 4 8 2 4 6 2" xfId="35740"/>
    <cellStyle name="Обычный 4 8 2 4 6 2 2" xfId="35741"/>
    <cellStyle name="Обычный 4 8 2 4 6 2 3" xfId="35742"/>
    <cellStyle name="Обычный 4 8 2 4 6 3" xfId="35743"/>
    <cellStyle name="Обычный 4 8 2 4 6 3 2" xfId="35744"/>
    <cellStyle name="Обычный 4 8 2 4 6 3 3" xfId="35745"/>
    <cellStyle name="Обычный 4 8 2 4 6 4" xfId="35746"/>
    <cellStyle name="Обычный 4 8 2 4 6 4 2" xfId="35747"/>
    <cellStyle name="Обычный 4 8 2 4 6 5" xfId="35748"/>
    <cellStyle name="Обычный 4 8 2 4 6 5 2" xfId="35749"/>
    <cellStyle name="Обычный 4 8 2 4 6 6" xfId="35750"/>
    <cellStyle name="Обычный 4 8 2 4 6 7" xfId="35751"/>
    <cellStyle name="Обычный 4 8 2 4 7" xfId="35752"/>
    <cellStyle name="Обычный 4 8 2 4 7 2" xfId="35753"/>
    <cellStyle name="Обычный 4 8 2 4 7 3" xfId="35754"/>
    <cellStyle name="Обычный 4 8 2 4 8" xfId="35755"/>
    <cellStyle name="Обычный 4 8 2 4 8 2" xfId="35756"/>
    <cellStyle name="Обычный 4 8 2 4 8 3" xfId="35757"/>
    <cellStyle name="Обычный 4 8 2 4 9" xfId="35758"/>
    <cellStyle name="Обычный 4 8 2 4 9 2" xfId="35759"/>
    <cellStyle name="Обычный 4 8 2 4 9 3" xfId="35760"/>
    <cellStyle name="Обычный 4 8 2 5" xfId="35761"/>
    <cellStyle name="Обычный 4 8 2 5 2" xfId="35762"/>
    <cellStyle name="Обычный 4 8 2 5 2 2" xfId="35763"/>
    <cellStyle name="Обычный 4 8 2 5 2 2 2" xfId="35764"/>
    <cellStyle name="Обычный 4 8 2 5 2 2 3" xfId="35765"/>
    <cellStyle name="Обычный 4 8 2 5 2 3" xfId="35766"/>
    <cellStyle name="Обычный 4 8 2 5 2 3 2" xfId="35767"/>
    <cellStyle name="Обычный 4 8 2 5 2 3 3" xfId="35768"/>
    <cellStyle name="Обычный 4 8 2 5 2 4" xfId="35769"/>
    <cellStyle name="Обычный 4 8 2 5 2 4 2" xfId="35770"/>
    <cellStyle name="Обычный 4 8 2 5 2 4 3" xfId="35771"/>
    <cellStyle name="Обычный 4 8 2 5 2 5" xfId="35772"/>
    <cellStyle name="Обычный 4 8 2 5 2 5 2" xfId="35773"/>
    <cellStyle name="Обычный 4 8 2 5 2 6" xfId="35774"/>
    <cellStyle name="Обычный 4 8 2 5 2 7" xfId="35775"/>
    <cellStyle name="Обычный 4 8 2 5 3" xfId="35776"/>
    <cellStyle name="Обычный 4 8 2 5 3 2" xfId="35777"/>
    <cellStyle name="Обычный 4 8 2 5 3 2 2" xfId="35778"/>
    <cellStyle name="Обычный 4 8 2 5 3 3" xfId="35779"/>
    <cellStyle name="Обычный 4 8 2 5 3 4" xfId="35780"/>
    <cellStyle name="Обычный 4 8 2 5 4" xfId="35781"/>
    <cellStyle name="Обычный 4 8 2 5 4 2" xfId="35782"/>
    <cellStyle name="Обычный 4 8 2 5 4 3" xfId="35783"/>
    <cellStyle name="Обычный 4 8 2 5 5" xfId="35784"/>
    <cellStyle name="Обычный 4 8 2 5 5 2" xfId="35785"/>
    <cellStyle name="Обычный 4 8 2 5 5 3" xfId="35786"/>
    <cellStyle name="Обычный 4 8 2 5 6" xfId="35787"/>
    <cellStyle name="Обычный 4 8 2 5 6 2" xfId="35788"/>
    <cellStyle name="Обычный 4 8 2 5 6 3" xfId="35789"/>
    <cellStyle name="Обычный 4 8 2 5 7" xfId="35790"/>
    <cellStyle name="Обычный 4 8 2 5 7 2" xfId="35791"/>
    <cellStyle name="Обычный 4 8 2 5 8" xfId="35792"/>
    <cellStyle name="Обычный 4 8 2 5 9" xfId="35793"/>
    <cellStyle name="Обычный 4 8 2 6" xfId="35794"/>
    <cellStyle name="Обычный 4 8 2 6 2" xfId="35795"/>
    <cellStyle name="Обычный 4 8 2 6 2 2" xfId="35796"/>
    <cellStyle name="Обычный 4 8 2 6 2 2 2" xfId="35797"/>
    <cellStyle name="Обычный 4 8 2 6 2 3" xfId="35798"/>
    <cellStyle name="Обычный 4 8 2 6 2 4" xfId="35799"/>
    <cellStyle name="Обычный 4 8 2 6 3" xfId="35800"/>
    <cellStyle name="Обычный 4 8 2 6 3 2" xfId="35801"/>
    <cellStyle name="Обычный 4 8 2 6 3 3" xfId="35802"/>
    <cellStyle name="Обычный 4 8 2 6 4" xfId="35803"/>
    <cellStyle name="Обычный 4 8 2 6 4 2" xfId="35804"/>
    <cellStyle name="Обычный 4 8 2 6 4 3" xfId="35805"/>
    <cellStyle name="Обычный 4 8 2 6 5" xfId="35806"/>
    <cellStyle name="Обычный 4 8 2 6 5 2" xfId="35807"/>
    <cellStyle name="Обычный 4 8 2 6 5 3" xfId="35808"/>
    <cellStyle name="Обычный 4 8 2 6 6" xfId="35809"/>
    <cellStyle name="Обычный 4 8 2 6 6 2" xfId="35810"/>
    <cellStyle name="Обычный 4 8 2 6 7" xfId="35811"/>
    <cellStyle name="Обычный 4 8 2 6 8" xfId="35812"/>
    <cellStyle name="Обычный 4 8 2 7" xfId="35813"/>
    <cellStyle name="Обычный 4 8 2 7 2" xfId="35814"/>
    <cellStyle name="Обычный 4 8 2 7 2 2" xfId="35815"/>
    <cellStyle name="Обычный 4 8 2 7 2 2 2" xfId="35816"/>
    <cellStyle name="Обычный 4 8 2 7 2 3" xfId="35817"/>
    <cellStyle name="Обычный 4 8 2 7 2 4" xfId="35818"/>
    <cellStyle name="Обычный 4 8 2 7 3" xfId="35819"/>
    <cellStyle name="Обычный 4 8 2 7 3 2" xfId="35820"/>
    <cellStyle name="Обычный 4 8 2 7 3 3" xfId="35821"/>
    <cellStyle name="Обычный 4 8 2 7 4" xfId="35822"/>
    <cellStyle name="Обычный 4 8 2 7 4 2" xfId="35823"/>
    <cellStyle name="Обычный 4 8 2 7 4 3" xfId="35824"/>
    <cellStyle name="Обычный 4 8 2 7 5" xfId="35825"/>
    <cellStyle name="Обычный 4 8 2 7 5 2" xfId="35826"/>
    <cellStyle name="Обычный 4 8 2 7 5 3" xfId="35827"/>
    <cellStyle name="Обычный 4 8 2 7 6" xfId="35828"/>
    <cellStyle name="Обычный 4 8 2 7 6 2" xfId="35829"/>
    <cellStyle name="Обычный 4 8 2 7 7" xfId="35830"/>
    <cellStyle name="Обычный 4 8 2 7 8" xfId="35831"/>
    <cellStyle name="Обычный 4 8 2 8" xfId="35832"/>
    <cellStyle name="Обычный 4 8 2 8 2" xfId="35833"/>
    <cellStyle name="Обычный 4 8 2 8 2 2" xfId="35834"/>
    <cellStyle name="Обычный 4 8 2 8 2 3" xfId="35835"/>
    <cellStyle name="Обычный 4 8 2 8 3" xfId="35836"/>
    <cellStyle name="Обычный 4 8 2 8 3 2" xfId="35837"/>
    <cellStyle name="Обычный 4 8 2 8 3 3" xfId="35838"/>
    <cellStyle name="Обычный 4 8 2 8 4" xfId="35839"/>
    <cellStyle name="Обычный 4 8 2 8 4 2" xfId="35840"/>
    <cellStyle name="Обычный 4 8 2 8 4 3" xfId="35841"/>
    <cellStyle name="Обычный 4 8 2 8 5" xfId="35842"/>
    <cellStyle name="Обычный 4 8 2 8 5 2" xfId="35843"/>
    <cellStyle name="Обычный 4 8 2 8 6" xfId="35844"/>
    <cellStyle name="Обычный 4 8 2 8 7" xfId="35845"/>
    <cellStyle name="Обычный 4 8 2 9" xfId="35846"/>
    <cellStyle name="Обычный 4 8 2 9 2" xfId="35847"/>
    <cellStyle name="Обычный 4 8 2 9 2 2" xfId="35848"/>
    <cellStyle name="Обычный 4 8 2 9 2 3" xfId="35849"/>
    <cellStyle name="Обычный 4 8 2 9 3" xfId="35850"/>
    <cellStyle name="Обычный 4 8 2 9 3 2" xfId="35851"/>
    <cellStyle name="Обычный 4 8 2 9 3 3" xfId="35852"/>
    <cellStyle name="Обычный 4 8 2 9 4" xfId="35853"/>
    <cellStyle name="Обычный 4 8 2 9 4 2" xfId="35854"/>
    <cellStyle name="Обычный 4 8 2 9 4 3" xfId="35855"/>
    <cellStyle name="Обычный 4 8 2 9 5" xfId="35856"/>
    <cellStyle name="Обычный 4 8 2 9 5 2" xfId="35857"/>
    <cellStyle name="Обычный 4 8 2 9 6" xfId="35858"/>
    <cellStyle name="Обычный 4 8 2 9 7" xfId="35859"/>
    <cellStyle name="Обычный 4 8 20" xfId="35860"/>
    <cellStyle name="Обычный 4 8 20 2" xfId="35861"/>
    <cellStyle name="Обычный 4 8 20 3" xfId="35862"/>
    <cellStyle name="Обычный 4 8 21" xfId="35863"/>
    <cellStyle name="Обычный 4 8 21 2" xfId="35864"/>
    <cellStyle name="Обычный 4 8 22" xfId="35865"/>
    <cellStyle name="Обычный 4 8 23" xfId="35866"/>
    <cellStyle name="Обычный 4 8 24" xfId="35867"/>
    <cellStyle name="Обычный 4 8 25" xfId="35868"/>
    <cellStyle name="Обычный 4 8 26" xfId="35869"/>
    <cellStyle name="Обычный 4 8 3" xfId="35870"/>
    <cellStyle name="Обычный 4 8 3 10" xfId="35871"/>
    <cellStyle name="Обычный 4 8 3 10 2" xfId="35872"/>
    <cellStyle name="Обычный 4 8 3 10 2 2" xfId="35873"/>
    <cellStyle name="Обычный 4 8 3 10 2 3" xfId="35874"/>
    <cellStyle name="Обычный 4 8 3 10 3" xfId="35875"/>
    <cellStyle name="Обычный 4 8 3 10 3 2" xfId="35876"/>
    <cellStyle name="Обычный 4 8 3 10 3 3" xfId="35877"/>
    <cellStyle name="Обычный 4 8 3 10 4" xfId="35878"/>
    <cellStyle name="Обычный 4 8 3 10 4 2" xfId="35879"/>
    <cellStyle name="Обычный 4 8 3 10 4 3" xfId="35880"/>
    <cellStyle name="Обычный 4 8 3 10 5" xfId="35881"/>
    <cellStyle name="Обычный 4 8 3 10 5 2" xfId="35882"/>
    <cellStyle name="Обычный 4 8 3 10 6" xfId="35883"/>
    <cellStyle name="Обычный 4 8 3 10 7" xfId="35884"/>
    <cellStyle name="Обычный 4 8 3 11" xfId="35885"/>
    <cellStyle name="Обычный 4 8 3 11 2" xfId="35886"/>
    <cellStyle name="Обычный 4 8 3 11 2 2" xfId="35887"/>
    <cellStyle name="Обычный 4 8 3 11 2 3" xfId="35888"/>
    <cellStyle name="Обычный 4 8 3 11 3" xfId="35889"/>
    <cellStyle name="Обычный 4 8 3 11 3 2" xfId="35890"/>
    <cellStyle name="Обычный 4 8 3 11 3 3" xfId="35891"/>
    <cellStyle name="Обычный 4 8 3 11 4" xfId="35892"/>
    <cellStyle name="Обычный 4 8 3 11 4 2" xfId="35893"/>
    <cellStyle name="Обычный 4 8 3 11 4 3" xfId="35894"/>
    <cellStyle name="Обычный 4 8 3 11 5" xfId="35895"/>
    <cellStyle name="Обычный 4 8 3 11 5 2" xfId="35896"/>
    <cellStyle name="Обычный 4 8 3 11 6" xfId="35897"/>
    <cellStyle name="Обычный 4 8 3 11 7" xfId="35898"/>
    <cellStyle name="Обычный 4 8 3 12" xfId="35899"/>
    <cellStyle name="Обычный 4 8 3 12 2" xfId="35900"/>
    <cellStyle name="Обычный 4 8 3 12 3" xfId="35901"/>
    <cellStyle name="Обычный 4 8 3 13" xfId="35902"/>
    <cellStyle name="Обычный 4 8 3 13 2" xfId="35903"/>
    <cellStyle name="Обычный 4 8 3 13 3" xfId="35904"/>
    <cellStyle name="Обычный 4 8 3 14" xfId="35905"/>
    <cellStyle name="Обычный 4 8 3 14 2" xfId="35906"/>
    <cellStyle name="Обычный 4 8 3 14 3" xfId="35907"/>
    <cellStyle name="Обычный 4 8 3 15" xfId="35908"/>
    <cellStyle name="Обычный 4 8 3 15 2" xfId="35909"/>
    <cellStyle name="Обычный 4 8 3 16" xfId="35910"/>
    <cellStyle name="Обычный 4 8 3 17" xfId="35911"/>
    <cellStyle name="Обычный 4 8 3 2" xfId="35912"/>
    <cellStyle name="Обычный 4 8 3 2 10" xfId="35913"/>
    <cellStyle name="Обычный 4 8 3 2 10 2" xfId="35914"/>
    <cellStyle name="Обычный 4 8 3 2 10 2 2" xfId="35915"/>
    <cellStyle name="Обычный 4 8 3 2 10 2 3" xfId="35916"/>
    <cellStyle name="Обычный 4 8 3 2 10 3" xfId="35917"/>
    <cellStyle name="Обычный 4 8 3 2 10 3 2" xfId="35918"/>
    <cellStyle name="Обычный 4 8 3 2 10 3 3" xfId="35919"/>
    <cellStyle name="Обычный 4 8 3 2 10 4" xfId="35920"/>
    <cellStyle name="Обычный 4 8 3 2 10 4 2" xfId="35921"/>
    <cellStyle name="Обычный 4 8 3 2 10 5" xfId="35922"/>
    <cellStyle name="Обычный 4 8 3 2 10 5 2" xfId="35923"/>
    <cellStyle name="Обычный 4 8 3 2 10 6" xfId="35924"/>
    <cellStyle name="Обычный 4 8 3 2 10 7" xfId="35925"/>
    <cellStyle name="Обычный 4 8 3 2 11" xfId="35926"/>
    <cellStyle name="Обычный 4 8 3 2 11 2" xfId="35927"/>
    <cellStyle name="Обычный 4 8 3 2 11 3" xfId="35928"/>
    <cellStyle name="Обычный 4 8 3 2 12" xfId="35929"/>
    <cellStyle name="Обычный 4 8 3 2 12 2" xfId="35930"/>
    <cellStyle name="Обычный 4 8 3 2 12 3" xfId="35931"/>
    <cellStyle name="Обычный 4 8 3 2 13" xfId="35932"/>
    <cellStyle name="Обычный 4 8 3 2 13 2" xfId="35933"/>
    <cellStyle name="Обычный 4 8 3 2 13 3" xfId="35934"/>
    <cellStyle name="Обычный 4 8 3 2 14" xfId="35935"/>
    <cellStyle name="Обычный 4 8 3 2 14 2" xfId="35936"/>
    <cellStyle name="Обычный 4 8 3 2 15" xfId="35937"/>
    <cellStyle name="Обычный 4 8 3 2 16" xfId="35938"/>
    <cellStyle name="Обычный 4 8 3 2 2" xfId="35939"/>
    <cellStyle name="Обычный 4 8 3 2 2 10" xfId="35940"/>
    <cellStyle name="Обычный 4 8 3 2 2 10 2" xfId="35941"/>
    <cellStyle name="Обычный 4 8 3 2 2 10 3" xfId="35942"/>
    <cellStyle name="Обычный 4 8 3 2 2 11" xfId="35943"/>
    <cellStyle name="Обычный 4 8 3 2 2 11 2" xfId="35944"/>
    <cellStyle name="Обычный 4 8 3 2 2 12" xfId="35945"/>
    <cellStyle name="Обычный 4 8 3 2 2 13" xfId="35946"/>
    <cellStyle name="Обычный 4 8 3 2 2 2" xfId="35947"/>
    <cellStyle name="Обычный 4 8 3 2 2 2 2" xfId="35948"/>
    <cellStyle name="Обычный 4 8 3 2 2 2 2 2" xfId="35949"/>
    <cellStyle name="Обычный 4 8 3 2 2 2 2 2 2" xfId="35950"/>
    <cellStyle name="Обычный 4 8 3 2 2 2 2 3" xfId="35951"/>
    <cellStyle name="Обычный 4 8 3 2 2 2 2 4" xfId="35952"/>
    <cellStyle name="Обычный 4 8 3 2 2 2 3" xfId="35953"/>
    <cellStyle name="Обычный 4 8 3 2 2 2 3 2" xfId="35954"/>
    <cellStyle name="Обычный 4 8 3 2 2 2 3 3" xfId="35955"/>
    <cellStyle name="Обычный 4 8 3 2 2 2 4" xfId="35956"/>
    <cellStyle name="Обычный 4 8 3 2 2 2 4 2" xfId="35957"/>
    <cellStyle name="Обычный 4 8 3 2 2 2 4 3" xfId="35958"/>
    <cellStyle name="Обычный 4 8 3 2 2 2 5" xfId="35959"/>
    <cellStyle name="Обычный 4 8 3 2 2 2 5 2" xfId="35960"/>
    <cellStyle name="Обычный 4 8 3 2 2 2 5 3" xfId="35961"/>
    <cellStyle name="Обычный 4 8 3 2 2 2 6" xfId="35962"/>
    <cellStyle name="Обычный 4 8 3 2 2 2 6 2" xfId="35963"/>
    <cellStyle name="Обычный 4 8 3 2 2 2 7" xfId="35964"/>
    <cellStyle name="Обычный 4 8 3 2 2 2 8" xfId="35965"/>
    <cellStyle name="Обычный 4 8 3 2 2 3" xfId="35966"/>
    <cellStyle name="Обычный 4 8 3 2 2 3 2" xfId="35967"/>
    <cellStyle name="Обычный 4 8 3 2 2 3 2 2" xfId="35968"/>
    <cellStyle name="Обычный 4 8 3 2 2 3 2 2 2" xfId="35969"/>
    <cellStyle name="Обычный 4 8 3 2 2 3 2 3" xfId="35970"/>
    <cellStyle name="Обычный 4 8 3 2 2 3 2 4" xfId="35971"/>
    <cellStyle name="Обычный 4 8 3 2 2 3 3" xfId="35972"/>
    <cellStyle name="Обычный 4 8 3 2 2 3 3 2" xfId="35973"/>
    <cellStyle name="Обычный 4 8 3 2 2 3 3 3" xfId="35974"/>
    <cellStyle name="Обычный 4 8 3 2 2 3 4" xfId="35975"/>
    <cellStyle name="Обычный 4 8 3 2 2 3 4 2" xfId="35976"/>
    <cellStyle name="Обычный 4 8 3 2 2 3 4 3" xfId="35977"/>
    <cellStyle name="Обычный 4 8 3 2 2 3 5" xfId="35978"/>
    <cellStyle name="Обычный 4 8 3 2 2 3 5 2" xfId="35979"/>
    <cellStyle name="Обычный 4 8 3 2 2 3 5 3" xfId="35980"/>
    <cellStyle name="Обычный 4 8 3 2 2 3 6" xfId="35981"/>
    <cellStyle name="Обычный 4 8 3 2 2 3 6 2" xfId="35982"/>
    <cellStyle name="Обычный 4 8 3 2 2 3 7" xfId="35983"/>
    <cellStyle name="Обычный 4 8 3 2 2 3 8" xfId="35984"/>
    <cellStyle name="Обычный 4 8 3 2 2 4" xfId="35985"/>
    <cellStyle name="Обычный 4 8 3 2 2 4 2" xfId="35986"/>
    <cellStyle name="Обычный 4 8 3 2 2 4 2 2" xfId="35987"/>
    <cellStyle name="Обычный 4 8 3 2 2 4 2 3" xfId="35988"/>
    <cellStyle name="Обычный 4 8 3 2 2 4 3" xfId="35989"/>
    <cellStyle name="Обычный 4 8 3 2 2 4 3 2" xfId="35990"/>
    <cellStyle name="Обычный 4 8 3 2 2 4 3 3" xfId="35991"/>
    <cellStyle name="Обычный 4 8 3 2 2 4 4" xfId="35992"/>
    <cellStyle name="Обычный 4 8 3 2 2 4 4 2" xfId="35993"/>
    <cellStyle name="Обычный 4 8 3 2 2 4 4 3" xfId="35994"/>
    <cellStyle name="Обычный 4 8 3 2 2 4 5" xfId="35995"/>
    <cellStyle name="Обычный 4 8 3 2 2 4 5 2" xfId="35996"/>
    <cellStyle name="Обычный 4 8 3 2 2 4 6" xfId="35997"/>
    <cellStyle name="Обычный 4 8 3 2 2 4 7" xfId="35998"/>
    <cellStyle name="Обычный 4 8 3 2 2 5" xfId="35999"/>
    <cellStyle name="Обычный 4 8 3 2 2 5 2" xfId="36000"/>
    <cellStyle name="Обычный 4 8 3 2 2 5 2 2" xfId="36001"/>
    <cellStyle name="Обычный 4 8 3 2 2 5 2 3" xfId="36002"/>
    <cellStyle name="Обычный 4 8 3 2 2 5 3" xfId="36003"/>
    <cellStyle name="Обычный 4 8 3 2 2 5 3 2" xfId="36004"/>
    <cellStyle name="Обычный 4 8 3 2 2 5 3 3" xfId="36005"/>
    <cellStyle name="Обычный 4 8 3 2 2 5 4" xfId="36006"/>
    <cellStyle name="Обычный 4 8 3 2 2 5 4 2" xfId="36007"/>
    <cellStyle name="Обычный 4 8 3 2 2 5 4 3" xfId="36008"/>
    <cellStyle name="Обычный 4 8 3 2 2 5 5" xfId="36009"/>
    <cellStyle name="Обычный 4 8 3 2 2 5 5 2" xfId="36010"/>
    <cellStyle name="Обычный 4 8 3 2 2 5 6" xfId="36011"/>
    <cellStyle name="Обычный 4 8 3 2 2 5 7" xfId="36012"/>
    <cellStyle name="Обычный 4 8 3 2 2 6" xfId="36013"/>
    <cellStyle name="Обычный 4 8 3 2 2 6 2" xfId="36014"/>
    <cellStyle name="Обычный 4 8 3 2 2 6 2 2" xfId="36015"/>
    <cellStyle name="Обычный 4 8 3 2 2 6 2 3" xfId="36016"/>
    <cellStyle name="Обычный 4 8 3 2 2 6 3" xfId="36017"/>
    <cellStyle name="Обычный 4 8 3 2 2 6 3 2" xfId="36018"/>
    <cellStyle name="Обычный 4 8 3 2 2 6 3 3" xfId="36019"/>
    <cellStyle name="Обычный 4 8 3 2 2 6 4" xfId="36020"/>
    <cellStyle name="Обычный 4 8 3 2 2 6 4 2" xfId="36021"/>
    <cellStyle name="Обычный 4 8 3 2 2 6 4 3" xfId="36022"/>
    <cellStyle name="Обычный 4 8 3 2 2 6 5" xfId="36023"/>
    <cellStyle name="Обычный 4 8 3 2 2 6 5 2" xfId="36024"/>
    <cellStyle name="Обычный 4 8 3 2 2 6 6" xfId="36025"/>
    <cellStyle name="Обычный 4 8 3 2 2 6 7" xfId="36026"/>
    <cellStyle name="Обычный 4 8 3 2 2 7" xfId="36027"/>
    <cellStyle name="Обычный 4 8 3 2 2 7 2" xfId="36028"/>
    <cellStyle name="Обычный 4 8 3 2 2 7 2 2" xfId="36029"/>
    <cellStyle name="Обычный 4 8 3 2 2 7 2 3" xfId="36030"/>
    <cellStyle name="Обычный 4 8 3 2 2 7 3" xfId="36031"/>
    <cellStyle name="Обычный 4 8 3 2 2 7 3 2" xfId="36032"/>
    <cellStyle name="Обычный 4 8 3 2 2 7 3 3" xfId="36033"/>
    <cellStyle name="Обычный 4 8 3 2 2 7 4" xfId="36034"/>
    <cellStyle name="Обычный 4 8 3 2 2 7 4 2" xfId="36035"/>
    <cellStyle name="Обычный 4 8 3 2 2 7 5" xfId="36036"/>
    <cellStyle name="Обычный 4 8 3 2 2 7 5 2" xfId="36037"/>
    <cellStyle name="Обычный 4 8 3 2 2 7 6" xfId="36038"/>
    <cellStyle name="Обычный 4 8 3 2 2 7 7" xfId="36039"/>
    <cellStyle name="Обычный 4 8 3 2 2 8" xfId="36040"/>
    <cellStyle name="Обычный 4 8 3 2 2 8 2" xfId="36041"/>
    <cellStyle name="Обычный 4 8 3 2 2 8 3" xfId="36042"/>
    <cellStyle name="Обычный 4 8 3 2 2 9" xfId="36043"/>
    <cellStyle name="Обычный 4 8 3 2 2 9 2" xfId="36044"/>
    <cellStyle name="Обычный 4 8 3 2 2 9 3" xfId="36045"/>
    <cellStyle name="Обычный 4 8 3 2 3" xfId="36046"/>
    <cellStyle name="Обычный 4 8 3 2 3 10" xfId="36047"/>
    <cellStyle name="Обычный 4 8 3 2 3 10 2" xfId="36048"/>
    <cellStyle name="Обычный 4 8 3 2 3 11" xfId="36049"/>
    <cellStyle name="Обычный 4 8 3 2 3 12" xfId="36050"/>
    <cellStyle name="Обычный 4 8 3 2 3 2" xfId="36051"/>
    <cellStyle name="Обычный 4 8 3 2 3 2 2" xfId="36052"/>
    <cellStyle name="Обычный 4 8 3 2 3 2 2 2" xfId="36053"/>
    <cellStyle name="Обычный 4 8 3 2 3 2 2 2 2" xfId="36054"/>
    <cellStyle name="Обычный 4 8 3 2 3 2 2 3" xfId="36055"/>
    <cellStyle name="Обычный 4 8 3 2 3 2 2 4" xfId="36056"/>
    <cellStyle name="Обычный 4 8 3 2 3 2 3" xfId="36057"/>
    <cellStyle name="Обычный 4 8 3 2 3 2 3 2" xfId="36058"/>
    <cellStyle name="Обычный 4 8 3 2 3 2 3 3" xfId="36059"/>
    <cellStyle name="Обычный 4 8 3 2 3 2 4" xfId="36060"/>
    <cellStyle name="Обычный 4 8 3 2 3 2 4 2" xfId="36061"/>
    <cellStyle name="Обычный 4 8 3 2 3 2 4 3" xfId="36062"/>
    <cellStyle name="Обычный 4 8 3 2 3 2 5" xfId="36063"/>
    <cellStyle name="Обычный 4 8 3 2 3 2 5 2" xfId="36064"/>
    <cellStyle name="Обычный 4 8 3 2 3 2 5 3" xfId="36065"/>
    <cellStyle name="Обычный 4 8 3 2 3 2 6" xfId="36066"/>
    <cellStyle name="Обычный 4 8 3 2 3 2 6 2" xfId="36067"/>
    <cellStyle name="Обычный 4 8 3 2 3 2 7" xfId="36068"/>
    <cellStyle name="Обычный 4 8 3 2 3 2 8" xfId="36069"/>
    <cellStyle name="Обычный 4 8 3 2 3 3" xfId="36070"/>
    <cellStyle name="Обычный 4 8 3 2 3 3 2" xfId="36071"/>
    <cellStyle name="Обычный 4 8 3 2 3 3 2 2" xfId="36072"/>
    <cellStyle name="Обычный 4 8 3 2 3 3 2 2 2" xfId="36073"/>
    <cellStyle name="Обычный 4 8 3 2 3 3 2 3" xfId="36074"/>
    <cellStyle name="Обычный 4 8 3 2 3 3 2 4" xfId="36075"/>
    <cellStyle name="Обычный 4 8 3 2 3 3 3" xfId="36076"/>
    <cellStyle name="Обычный 4 8 3 2 3 3 3 2" xfId="36077"/>
    <cellStyle name="Обычный 4 8 3 2 3 3 3 3" xfId="36078"/>
    <cellStyle name="Обычный 4 8 3 2 3 3 4" xfId="36079"/>
    <cellStyle name="Обычный 4 8 3 2 3 3 4 2" xfId="36080"/>
    <cellStyle name="Обычный 4 8 3 2 3 3 4 3" xfId="36081"/>
    <cellStyle name="Обычный 4 8 3 2 3 3 5" xfId="36082"/>
    <cellStyle name="Обычный 4 8 3 2 3 3 5 2" xfId="36083"/>
    <cellStyle name="Обычный 4 8 3 2 3 3 5 3" xfId="36084"/>
    <cellStyle name="Обычный 4 8 3 2 3 3 6" xfId="36085"/>
    <cellStyle name="Обычный 4 8 3 2 3 3 6 2" xfId="36086"/>
    <cellStyle name="Обычный 4 8 3 2 3 3 7" xfId="36087"/>
    <cellStyle name="Обычный 4 8 3 2 3 3 8" xfId="36088"/>
    <cellStyle name="Обычный 4 8 3 2 3 4" xfId="36089"/>
    <cellStyle name="Обычный 4 8 3 2 3 4 2" xfId="36090"/>
    <cellStyle name="Обычный 4 8 3 2 3 4 2 2" xfId="36091"/>
    <cellStyle name="Обычный 4 8 3 2 3 4 2 3" xfId="36092"/>
    <cellStyle name="Обычный 4 8 3 2 3 4 3" xfId="36093"/>
    <cellStyle name="Обычный 4 8 3 2 3 4 3 2" xfId="36094"/>
    <cellStyle name="Обычный 4 8 3 2 3 4 3 3" xfId="36095"/>
    <cellStyle name="Обычный 4 8 3 2 3 4 4" xfId="36096"/>
    <cellStyle name="Обычный 4 8 3 2 3 4 4 2" xfId="36097"/>
    <cellStyle name="Обычный 4 8 3 2 3 4 4 3" xfId="36098"/>
    <cellStyle name="Обычный 4 8 3 2 3 4 5" xfId="36099"/>
    <cellStyle name="Обычный 4 8 3 2 3 4 5 2" xfId="36100"/>
    <cellStyle name="Обычный 4 8 3 2 3 4 6" xfId="36101"/>
    <cellStyle name="Обычный 4 8 3 2 3 4 7" xfId="36102"/>
    <cellStyle name="Обычный 4 8 3 2 3 5" xfId="36103"/>
    <cellStyle name="Обычный 4 8 3 2 3 5 2" xfId="36104"/>
    <cellStyle name="Обычный 4 8 3 2 3 5 2 2" xfId="36105"/>
    <cellStyle name="Обычный 4 8 3 2 3 5 2 3" xfId="36106"/>
    <cellStyle name="Обычный 4 8 3 2 3 5 3" xfId="36107"/>
    <cellStyle name="Обычный 4 8 3 2 3 5 3 2" xfId="36108"/>
    <cellStyle name="Обычный 4 8 3 2 3 5 3 3" xfId="36109"/>
    <cellStyle name="Обычный 4 8 3 2 3 5 4" xfId="36110"/>
    <cellStyle name="Обычный 4 8 3 2 3 5 4 2" xfId="36111"/>
    <cellStyle name="Обычный 4 8 3 2 3 5 4 3" xfId="36112"/>
    <cellStyle name="Обычный 4 8 3 2 3 5 5" xfId="36113"/>
    <cellStyle name="Обычный 4 8 3 2 3 5 5 2" xfId="36114"/>
    <cellStyle name="Обычный 4 8 3 2 3 5 6" xfId="36115"/>
    <cellStyle name="Обычный 4 8 3 2 3 5 7" xfId="36116"/>
    <cellStyle name="Обычный 4 8 3 2 3 6" xfId="36117"/>
    <cellStyle name="Обычный 4 8 3 2 3 6 2" xfId="36118"/>
    <cellStyle name="Обычный 4 8 3 2 3 6 2 2" xfId="36119"/>
    <cellStyle name="Обычный 4 8 3 2 3 6 2 3" xfId="36120"/>
    <cellStyle name="Обычный 4 8 3 2 3 6 3" xfId="36121"/>
    <cellStyle name="Обычный 4 8 3 2 3 6 3 2" xfId="36122"/>
    <cellStyle name="Обычный 4 8 3 2 3 6 3 3" xfId="36123"/>
    <cellStyle name="Обычный 4 8 3 2 3 6 4" xfId="36124"/>
    <cellStyle name="Обычный 4 8 3 2 3 6 4 2" xfId="36125"/>
    <cellStyle name="Обычный 4 8 3 2 3 6 5" xfId="36126"/>
    <cellStyle name="Обычный 4 8 3 2 3 6 5 2" xfId="36127"/>
    <cellStyle name="Обычный 4 8 3 2 3 6 6" xfId="36128"/>
    <cellStyle name="Обычный 4 8 3 2 3 6 7" xfId="36129"/>
    <cellStyle name="Обычный 4 8 3 2 3 7" xfId="36130"/>
    <cellStyle name="Обычный 4 8 3 2 3 7 2" xfId="36131"/>
    <cellStyle name="Обычный 4 8 3 2 3 7 3" xfId="36132"/>
    <cellStyle name="Обычный 4 8 3 2 3 8" xfId="36133"/>
    <cellStyle name="Обычный 4 8 3 2 3 8 2" xfId="36134"/>
    <cellStyle name="Обычный 4 8 3 2 3 8 3" xfId="36135"/>
    <cellStyle name="Обычный 4 8 3 2 3 9" xfId="36136"/>
    <cellStyle name="Обычный 4 8 3 2 3 9 2" xfId="36137"/>
    <cellStyle name="Обычный 4 8 3 2 3 9 3" xfId="36138"/>
    <cellStyle name="Обычный 4 8 3 2 4" xfId="36139"/>
    <cellStyle name="Обычный 4 8 3 2 4 2" xfId="36140"/>
    <cellStyle name="Обычный 4 8 3 2 4 2 2" xfId="36141"/>
    <cellStyle name="Обычный 4 8 3 2 4 2 2 2" xfId="36142"/>
    <cellStyle name="Обычный 4 8 3 2 4 2 2 3" xfId="36143"/>
    <cellStyle name="Обычный 4 8 3 2 4 2 3" xfId="36144"/>
    <cellStyle name="Обычный 4 8 3 2 4 2 3 2" xfId="36145"/>
    <cellStyle name="Обычный 4 8 3 2 4 2 3 3" xfId="36146"/>
    <cellStyle name="Обычный 4 8 3 2 4 2 4" xfId="36147"/>
    <cellStyle name="Обычный 4 8 3 2 4 2 4 2" xfId="36148"/>
    <cellStyle name="Обычный 4 8 3 2 4 2 4 3" xfId="36149"/>
    <cellStyle name="Обычный 4 8 3 2 4 2 5" xfId="36150"/>
    <cellStyle name="Обычный 4 8 3 2 4 2 5 2" xfId="36151"/>
    <cellStyle name="Обычный 4 8 3 2 4 2 6" xfId="36152"/>
    <cellStyle name="Обычный 4 8 3 2 4 2 7" xfId="36153"/>
    <cellStyle name="Обычный 4 8 3 2 4 3" xfId="36154"/>
    <cellStyle name="Обычный 4 8 3 2 4 3 2" xfId="36155"/>
    <cellStyle name="Обычный 4 8 3 2 4 3 2 2" xfId="36156"/>
    <cellStyle name="Обычный 4 8 3 2 4 3 3" xfId="36157"/>
    <cellStyle name="Обычный 4 8 3 2 4 3 4" xfId="36158"/>
    <cellStyle name="Обычный 4 8 3 2 4 4" xfId="36159"/>
    <cellStyle name="Обычный 4 8 3 2 4 4 2" xfId="36160"/>
    <cellStyle name="Обычный 4 8 3 2 4 4 3" xfId="36161"/>
    <cellStyle name="Обычный 4 8 3 2 4 5" xfId="36162"/>
    <cellStyle name="Обычный 4 8 3 2 4 5 2" xfId="36163"/>
    <cellStyle name="Обычный 4 8 3 2 4 5 3" xfId="36164"/>
    <cellStyle name="Обычный 4 8 3 2 4 6" xfId="36165"/>
    <cellStyle name="Обычный 4 8 3 2 4 6 2" xfId="36166"/>
    <cellStyle name="Обычный 4 8 3 2 4 6 3" xfId="36167"/>
    <cellStyle name="Обычный 4 8 3 2 4 7" xfId="36168"/>
    <cellStyle name="Обычный 4 8 3 2 4 7 2" xfId="36169"/>
    <cellStyle name="Обычный 4 8 3 2 4 8" xfId="36170"/>
    <cellStyle name="Обычный 4 8 3 2 4 9" xfId="36171"/>
    <cellStyle name="Обычный 4 8 3 2 5" xfId="36172"/>
    <cellStyle name="Обычный 4 8 3 2 5 2" xfId="36173"/>
    <cellStyle name="Обычный 4 8 3 2 5 2 2" xfId="36174"/>
    <cellStyle name="Обычный 4 8 3 2 5 2 2 2" xfId="36175"/>
    <cellStyle name="Обычный 4 8 3 2 5 2 3" xfId="36176"/>
    <cellStyle name="Обычный 4 8 3 2 5 2 4" xfId="36177"/>
    <cellStyle name="Обычный 4 8 3 2 5 3" xfId="36178"/>
    <cellStyle name="Обычный 4 8 3 2 5 3 2" xfId="36179"/>
    <cellStyle name="Обычный 4 8 3 2 5 3 3" xfId="36180"/>
    <cellStyle name="Обычный 4 8 3 2 5 4" xfId="36181"/>
    <cellStyle name="Обычный 4 8 3 2 5 4 2" xfId="36182"/>
    <cellStyle name="Обычный 4 8 3 2 5 4 3" xfId="36183"/>
    <cellStyle name="Обычный 4 8 3 2 5 5" xfId="36184"/>
    <cellStyle name="Обычный 4 8 3 2 5 5 2" xfId="36185"/>
    <cellStyle name="Обычный 4 8 3 2 5 5 3" xfId="36186"/>
    <cellStyle name="Обычный 4 8 3 2 5 6" xfId="36187"/>
    <cellStyle name="Обычный 4 8 3 2 5 6 2" xfId="36188"/>
    <cellStyle name="Обычный 4 8 3 2 5 7" xfId="36189"/>
    <cellStyle name="Обычный 4 8 3 2 5 8" xfId="36190"/>
    <cellStyle name="Обычный 4 8 3 2 6" xfId="36191"/>
    <cellStyle name="Обычный 4 8 3 2 6 2" xfId="36192"/>
    <cellStyle name="Обычный 4 8 3 2 6 2 2" xfId="36193"/>
    <cellStyle name="Обычный 4 8 3 2 6 2 3" xfId="36194"/>
    <cellStyle name="Обычный 4 8 3 2 6 3" xfId="36195"/>
    <cellStyle name="Обычный 4 8 3 2 6 3 2" xfId="36196"/>
    <cellStyle name="Обычный 4 8 3 2 6 3 3" xfId="36197"/>
    <cellStyle name="Обычный 4 8 3 2 6 4" xfId="36198"/>
    <cellStyle name="Обычный 4 8 3 2 6 4 2" xfId="36199"/>
    <cellStyle name="Обычный 4 8 3 2 6 4 3" xfId="36200"/>
    <cellStyle name="Обычный 4 8 3 2 6 5" xfId="36201"/>
    <cellStyle name="Обычный 4 8 3 2 6 5 2" xfId="36202"/>
    <cellStyle name="Обычный 4 8 3 2 6 6" xfId="36203"/>
    <cellStyle name="Обычный 4 8 3 2 6 7" xfId="36204"/>
    <cellStyle name="Обычный 4 8 3 2 7" xfId="36205"/>
    <cellStyle name="Обычный 4 8 3 2 7 2" xfId="36206"/>
    <cellStyle name="Обычный 4 8 3 2 7 2 2" xfId="36207"/>
    <cellStyle name="Обычный 4 8 3 2 7 2 3" xfId="36208"/>
    <cellStyle name="Обычный 4 8 3 2 7 3" xfId="36209"/>
    <cellStyle name="Обычный 4 8 3 2 7 3 2" xfId="36210"/>
    <cellStyle name="Обычный 4 8 3 2 7 3 3" xfId="36211"/>
    <cellStyle name="Обычный 4 8 3 2 7 4" xfId="36212"/>
    <cellStyle name="Обычный 4 8 3 2 7 4 2" xfId="36213"/>
    <cellStyle name="Обычный 4 8 3 2 7 4 3" xfId="36214"/>
    <cellStyle name="Обычный 4 8 3 2 7 5" xfId="36215"/>
    <cellStyle name="Обычный 4 8 3 2 7 5 2" xfId="36216"/>
    <cellStyle name="Обычный 4 8 3 2 7 6" xfId="36217"/>
    <cellStyle name="Обычный 4 8 3 2 7 7" xfId="36218"/>
    <cellStyle name="Обычный 4 8 3 2 8" xfId="36219"/>
    <cellStyle name="Обычный 4 8 3 2 8 2" xfId="36220"/>
    <cellStyle name="Обычный 4 8 3 2 8 2 2" xfId="36221"/>
    <cellStyle name="Обычный 4 8 3 2 8 2 3" xfId="36222"/>
    <cellStyle name="Обычный 4 8 3 2 8 3" xfId="36223"/>
    <cellStyle name="Обычный 4 8 3 2 8 3 2" xfId="36224"/>
    <cellStyle name="Обычный 4 8 3 2 8 3 3" xfId="36225"/>
    <cellStyle name="Обычный 4 8 3 2 8 4" xfId="36226"/>
    <cellStyle name="Обычный 4 8 3 2 8 4 2" xfId="36227"/>
    <cellStyle name="Обычный 4 8 3 2 8 4 3" xfId="36228"/>
    <cellStyle name="Обычный 4 8 3 2 8 5" xfId="36229"/>
    <cellStyle name="Обычный 4 8 3 2 8 5 2" xfId="36230"/>
    <cellStyle name="Обычный 4 8 3 2 8 6" xfId="36231"/>
    <cellStyle name="Обычный 4 8 3 2 8 7" xfId="36232"/>
    <cellStyle name="Обычный 4 8 3 2 9" xfId="36233"/>
    <cellStyle name="Обычный 4 8 3 2 9 2" xfId="36234"/>
    <cellStyle name="Обычный 4 8 3 2 9 2 2" xfId="36235"/>
    <cellStyle name="Обычный 4 8 3 2 9 2 3" xfId="36236"/>
    <cellStyle name="Обычный 4 8 3 2 9 3" xfId="36237"/>
    <cellStyle name="Обычный 4 8 3 2 9 3 2" xfId="36238"/>
    <cellStyle name="Обычный 4 8 3 2 9 3 3" xfId="36239"/>
    <cellStyle name="Обычный 4 8 3 2 9 4" xfId="36240"/>
    <cellStyle name="Обычный 4 8 3 2 9 4 2" xfId="36241"/>
    <cellStyle name="Обычный 4 8 3 2 9 4 3" xfId="36242"/>
    <cellStyle name="Обычный 4 8 3 2 9 5" xfId="36243"/>
    <cellStyle name="Обычный 4 8 3 2 9 5 2" xfId="36244"/>
    <cellStyle name="Обычный 4 8 3 2 9 6" xfId="36245"/>
    <cellStyle name="Обычный 4 8 3 2 9 7" xfId="36246"/>
    <cellStyle name="Обычный 4 8 3 3" xfId="36247"/>
    <cellStyle name="Обычный 4 8 3 3 10" xfId="36248"/>
    <cellStyle name="Обычный 4 8 3 3 10 2" xfId="36249"/>
    <cellStyle name="Обычный 4 8 3 3 10 3" xfId="36250"/>
    <cellStyle name="Обычный 4 8 3 3 11" xfId="36251"/>
    <cellStyle name="Обычный 4 8 3 3 11 2" xfId="36252"/>
    <cellStyle name="Обычный 4 8 3 3 12" xfId="36253"/>
    <cellStyle name="Обычный 4 8 3 3 13" xfId="36254"/>
    <cellStyle name="Обычный 4 8 3 3 2" xfId="36255"/>
    <cellStyle name="Обычный 4 8 3 3 2 2" xfId="36256"/>
    <cellStyle name="Обычный 4 8 3 3 2 2 2" xfId="36257"/>
    <cellStyle name="Обычный 4 8 3 3 2 2 2 2" xfId="36258"/>
    <cellStyle name="Обычный 4 8 3 3 2 2 3" xfId="36259"/>
    <cellStyle name="Обычный 4 8 3 3 2 2 4" xfId="36260"/>
    <cellStyle name="Обычный 4 8 3 3 2 3" xfId="36261"/>
    <cellStyle name="Обычный 4 8 3 3 2 3 2" xfId="36262"/>
    <cellStyle name="Обычный 4 8 3 3 2 3 3" xfId="36263"/>
    <cellStyle name="Обычный 4 8 3 3 2 4" xfId="36264"/>
    <cellStyle name="Обычный 4 8 3 3 2 4 2" xfId="36265"/>
    <cellStyle name="Обычный 4 8 3 3 2 4 3" xfId="36266"/>
    <cellStyle name="Обычный 4 8 3 3 2 5" xfId="36267"/>
    <cellStyle name="Обычный 4 8 3 3 2 5 2" xfId="36268"/>
    <cellStyle name="Обычный 4 8 3 3 2 5 3" xfId="36269"/>
    <cellStyle name="Обычный 4 8 3 3 2 6" xfId="36270"/>
    <cellStyle name="Обычный 4 8 3 3 2 6 2" xfId="36271"/>
    <cellStyle name="Обычный 4 8 3 3 2 7" xfId="36272"/>
    <cellStyle name="Обычный 4 8 3 3 2 8" xfId="36273"/>
    <cellStyle name="Обычный 4 8 3 3 3" xfId="36274"/>
    <cellStyle name="Обычный 4 8 3 3 3 2" xfId="36275"/>
    <cellStyle name="Обычный 4 8 3 3 3 2 2" xfId="36276"/>
    <cellStyle name="Обычный 4 8 3 3 3 2 2 2" xfId="36277"/>
    <cellStyle name="Обычный 4 8 3 3 3 2 3" xfId="36278"/>
    <cellStyle name="Обычный 4 8 3 3 3 2 4" xfId="36279"/>
    <cellStyle name="Обычный 4 8 3 3 3 3" xfId="36280"/>
    <cellStyle name="Обычный 4 8 3 3 3 3 2" xfId="36281"/>
    <cellStyle name="Обычный 4 8 3 3 3 3 3" xfId="36282"/>
    <cellStyle name="Обычный 4 8 3 3 3 4" xfId="36283"/>
    <cellStyle name="Обычный 4 8 3 3 3 4 2" xfId="36284"/>
    <cellStyle name="Обычный 4 8 3 3 3 4 3" xfId="36285"/>
    <cellStyle name="Обычный 4 8 3 3 3 5" xfId="36286"/>
    <cellStyle name="Обычный 4 8 3 3 3 5 2" xfId="36287"/>
    <cellStyle name="Обычный 4 8 3 3 3 5 3" xfId="36288"/>
    <cellStyle name="Обычный 4 8 3 3 3 6" xfId="36289"/>
    <cellStyle name="Обычный 4 8 3 3 3 6 2" xfId="36290"/>
    <cellStyle name="Обычный 4 8 3 3 3 7" xfId="36291"/>
    <cellStyle name="Обычный 4 8 3 3 3 8" xfId="36292"/>
    <cellStyle name="Обычный 4 8 3 3 4" xfId="36293"/>
    <cellStyle name="Обычный 4 8 3 3 4 2" xfId="36294"/>
    <cellStyle name="Обычный 4 8 3 3 4 2 2" xfId="36295"/>
    <cellStyle name="Обычный 4 8 3 3 4 2 3" xfId="36296"/>
    <cellStyle name="Обычный 4 8 3 3 4 3" xfId="36297"/>
    <cellStyle name="Обычный 4 8 3 3 4 3 2" xfId="36298"/>
    <cellStyle name="Обычный 4 8 3 3 4 3 3" xfId="36299"/>
    <cellStyle name="Обычный 4 8 3 3 4 4" xfId="36300"/>
    <cellStyle name="Обычный 4 8 3 3 4 4 2" xfId="36301"/>
    <cellStyle name="Обычный 4 8 3 3 4 4 3" xfId="36302"/>
    <cellStyle name="Обычный 4 8 3 3 4 5" xfId="36303"/>
    <cellStyle name="Обычный 4 8 3 3 4 5 2" xfId="36304"/>
    <cellStyle name="Обычный 4 8 3 3 4 6" xfId="36305"/>
    <cellStyle name="Обычный 4 8 3 3 4 7" xfId="36306"/>
    <cellStyle name="Обычный 4 8 3 3 5" xfId="36307"/>
    <cellStyle name="Обычный 4 8 3 3 5 2" xfId="36308"/>
    <cellStyle name="Обычный 4 8 3 3 5 2 2" xfId="36309"/>
    <cellStyle name="Обычный 4 8 3 3 5 2 3" xfId="36310"/>
    <cellStyle name="Обычный 4 8 3 3 5 3" xfId="36311"/>
    <cellStyle name="Обычный 4 8 3 3 5 3 2" xfId="36312"/>
    <cellStyle name="Обычный 4 8 3 3 5 3 3" xfId="36313"/>
    <cellStyle name="Обычный 4 8 3 3 5 4" xfId="36314"/>
    <cellStyle name="Обычный 4 8 3 3 5 4 2" xfId="36315"/>
    <cellStyle name="Обычный 4 8 3 3 5 4 3" xfId="36316"/>
    <cellStyle name="Обычный 4 8 3 3 5 5" xfId="36317"/>
    <cellStyle name="Обычный 4 8 3 3 5 5 2" xfId="36318"/>
    <cellStyle name="Обычный 4 8 3 3 5 6" xfId="36319"/>
    <cellStyle name="Обычный 4 8 3 3 5 7" xfId="36320"/>
    <cellStyle name="Обычный 4 8 3 3 6" xfId="36321"/>
    <cellStyle name="Обычный 4 8 3 3 6 2" xfId="36322"/>
    <cellStyle name="Обычный 4 8 3 3 6 2 2" xfId="36323"/>
    <cellStyle name="Обычный 4 8 3 3 6 2 3" xfId="36324"/>
    <cellStyle name="Обычный 4 8 3 3 6 3" xfId="36325"/>
    <cellStyle name="Обычный 4 8 3 3 6 3 2" xfId="36326"/>
    <cellStyle name="Обычный 4 8 3 3 6 3 3" xfId="36327"/>
    <cellStyle name="Обычный 4 8 3 3 6 4" xfId="36328"/>
    <cellStyle name="Обычный 4 8 3 3 6 4 2" xfId="36329"/>
    <cellStyle name="Обычный 4 8 3 3 6 4 3" xfId="36330"/>
    <cellStyle name="Обычный 4 8 3 3 6 5" xfId="36331"/>
    <cellStyle name="Обычный 4 8 3 3 6 5 2" xfId="36332"/>
    <cellStyle name="Обычный 4 8 3 3 6 6" xfId="36333"/>
    <cellStyle name="Обычный 4 8 3 3 6 7" xfId="36334"/>
    <cellStyle name="Обычный 4 8 3 3 7" xfId="36335"/>
    <cellStyle name="Обычный 4 8 3 3 7 2" xfId="36336"/>
    <cellStyle name="Обычный 4 8 3 3 7 2 2" xfId="36337"/>
    <cellStyle name="Обычный 4 8 3 3 7 2 3" xfId="36338"/>
    <cellStyle name="Обычный 4 8 3 3 7 3" xfId="36339"/>
    <cellStyle name="Обычный 4 8 3 3 7 3 2" xfId="36340"/>
    <cellStyle name="Обычный 4 8 3 3 7 3 3" xfId="36341"/>
    <cellStyle name="Обычный 4 8 3 3 7 4" xfId="36342"/>
    <cellStyle name="Обычный 4 8 3 3 7 4 2" xfId="36343"/>
    <cellStyle name="Обычный 4 8 3 3 7 5" xfId="36344"/>
    <cellStyle name="Обычный 4 8 3 3 7 5 2" xfId="36345"/>
    <cellStyle name="Обычный 4 8 3 3 7 6" xfId="36346"/>
    <cellStyle name="Обычный 4 8 3 3 7 7" xfId="36347"/>
    <cellStyle name="Обычный 4 8 3 3 8" xfId="36348"/>
    <cellStyle name="Обычный 4 8 3 3 8 2" xfId="36349"/>
    <cellStyle name="Обычный 4 8 3 3 8 3" xfId="36350"/>
    <cellStyle name="Обычный 4 8 3 3 9" xfId="36351"/>
    <cellStyle name="Обычный 4 8 3 3 9 2" xfId="36352"/>
    <cellStyle name="Обычный 4 8 3 3 9 3" xfId="36353"/>
    <cellStyle name="Обычный 4 8 3 4" xfId="36354"/>
    <cellStyle name="Обычный 4 8 3 4 10" xfId="36355"/>
    <cellStyle name="Обычный 4 8 3 4 10 2" xfId="36356"/>
    <cellStyle name="Обычный 4 8 3 4 11" xfId="36357"/>
    <cellStyle name="Обычный 4 8 3 4 12" xfId="36358"/>
    <cellStyle name="Обычный 4 8 3 4 2" xfId="36359"/>
    <cellStyle name="Обычный 4 8 3 4 2 2" xfId="36360"/>
    <cellStyle name="Обычный 4 8 3 4 2 2 2" xfId="36361"/>
    <cellStyle name="Обычный 4 8 3 4 2 2 2 2" xfId="36362"/>
    <cellStyle name="Обычный 4 8 3 4 2 2 3" xfId="36363"/>
    <cellStyle name="Обычный 4 8 3 4 2 2 4" xfId="36364"/>
    <cellStyle name="Обычный 4 8 3 4 2 3" xfId="36365"/>
    <cellStyle name="Обычный 4 8 3 4 2 3 2" xfId="36366"/>
    <cellStyle name="Обычный 4 8 3 4 2 3 3" xfId="36367"/>
    <cellStyle name="Обычный 4 8 3 4 2 4" xfId="36368"/>
    <cellStyle name="Обычный 4 8 3 4 2 4 2" xfId="36369"/>
    <cellStyle name="Обычный 4 8 3 4 2 4 3" xfId="36370"/>
    <cellStyle name="Обычный 4 8 3 4 2 5" xfId="36371"/>
    <cellStyle name="Обычный 4 8 3 4 2 5 2" xfId="36372"/>
    <cellStyle name="Обычный 4 8 3 4 2 5 3" xfId="36373"/>
    <cellStyle name="Обычный 4 8 3 4 2 6" xfId="36374"/>
    <cellStyle name="Обычный 4 8 3 4 2 6 2" xfId="36375"/>
    <cellStyle name="Обычный 4 8 3 4 2 7" xfId="36376"/>
    <cellStyle name="Обычный 4 8 3 4 2 8" xfId="36377"/>
    <cellStyle name="Обычный 4 8 3 4 3" xfId="36378"/>
    <cellStyle name="Обычный 4 8 3 4 3 2" xfId="36379"/>
    <cellStyle name="Обычный 4 8 3 4 3 2 2" xfId="36380"/>
    <cellStyle name="Обычный 4 8 3 4 3 2 2 2" xfId="36381"/>
    <cellStyle name="Обычный 4 8 3 4 3 2 3" xfId="36382"/>
    <cellStyle name="Обычный 4 8 3 4 3 2 4" xfId="36383"/>
    <cellStyle name="Обычный 4 8 3 4 3 3" xfId="36384"/>
    <cellStyle name="Обычный 4 8 3 4 3 3 2" xfId="36385"/>
    <cellStyle name="Обычный 4 8 3 4 3 3 3" xfId="36386"/>
    <cellStyle name="Обычный 4 8 3 4 3 4" xfId="36387"/>
    <cellStyle name="Обычный 4 8 3 4 3 4 2" xfId="36388"/>
    <cellStyle name="Обычный 4 8 3 4 3 4 3" xfId="36389"/>
    <cellStyle name="Обычный 4 8 3 4 3 5" xfId="36390"/>
    <cellStyle name="Обычный 4 8 3 4 3 5 2" xfId="36391"/>
    <cellStyle name="Обычный 4 8 3 4 3 5 3" xfId="36392"/>
    <cellStyle name="Обычный 4 8 3 4 3 6" xfId="36393"/>
    <cellStyle name="Обычный 4 8 3 4 3 6 2" xfId="36394"/>
    <cellStyle name="Обычный 4 8 3 4 3 7" xfId="36395"/>
    <cellStyle name="Обычный 4 8 3 4 3 8" xfId="36396"/>
    <cellStyle name="Обычный 4 8 3 4 4" xfId="36397"/>
    <cellStyle name="Обычный 4 8 3 4 4 2" xfId="36398"/>
    <cellStyle name="Обычный 4 8 3 4 4 2 2" xfId="36399"/>
    <cellStyle name="Обычный 4 8 3 4 4 2 3" xfId="36400"/>
    <cellStyle name="Обычный 4 8 3 4 4 3" xfId="36401"/>
    <cellStyle name="Обычный 4 8 3 4 4 3 2" xfId="36402"/>
    <cellStyle name="Обычный 4 8 3 4 4 3 3" xfId="36403"/>
    <cellStyle name="Обычный 4 8 3 4 4 4" xfId="36404"/>
    <cellStyle name="Обычный 4 8 3 4 4 4 2" xfId="36405"/>
    <cellStyle name="Обычный 4 8 3 4 4 4 3" xfId="36406"/>
    <cellStyle name="Обычный 4 8 3 4 4 5" xfId="36407"/>
    <cellStyle name="Обычный 4 8 3 4 4 5 2" xfId="36408"/>
    <cellStyle name="Обычный 4 8 3 4 4 6" xfId="36409"/>
    <cellStyle name="Обычный 4 8 3 4 4 7" xfId="36410"/>
    <cellStyle name="Обычный 4 8 3 4 5" xfId="36411"/>
    <cellStyle name="Обычный 4 8 3 4 5 2" xfId="36412"/>
    <cellStyle name="Обычный 4 8 3 4 5 2 2" xfId="36413"/>
    <cellStyle name="Обычный 4 8 3 4 5 2 3" xfId="36414"/>
    <cellStyle name="Обычный 4 8 3 4 5 3" xfId="36415"/>
    <cellStyle name="Обычный 4 8 3 4 5 3 2" xfId="36416"/>
    <cellStyle name="Обычный 4 8 3 4 5 3 3" xfId="36417"/>
    <cellStyle name="Обычный 4 8 3 4 5 4" xfId="36418"/>
    <cellStyle name="Обычный 4 8 3 4 5 4 2" xfId="36419"/>
    <cellStyle name="Обычный 4 8 3 4 5 4 3" xfId="36420"/>
    <cellStyle name="Обычный 4 8 3 4 5 5" xfId="36421"/>
    <cellStyle name="Обычный 4 8 3 4 5 5 2" xfId="36422"/>
    <cellStyle name="Обычный 4 8 3 4 5 6" xfId="36423"/>
    <cellStyle name="Обычный 4 8 3 4 5 7" xfId="36424"/>
    <cellStyle name="Обычный 4 8 3 4 6" xfId="36425"/>
    <cellStyle name="Обычный 4 8 3 4 6 2" xfId="36426"/>
    <cellStyle name="Обычный 4 8 3 4 6 2 2" xfId="36427"/>
    <cellStyle name="Обычный 4 8 3 4 6 2 3" xfId="36428"/>
    <cellStyle name="Обычный 4 8 3 4 6 3" xfId="36429"/>
    <cellStyle name="Обычный 4 8 3 4 6 3 2" xfId="36430"/>
    <cellStyle name="Обычный 4 8 3 4 6 3 3" xfId="36431"/>
    <cellStyle name="Обычный 4 8 3 4 6 4" xfId="36432"/>
    <cellStyle name="Обычный 4 8 3 4 6 4 2" xfId="36433"/>
    <cellStyle name="Обычный 4 8 3 4 6 5" xfId="36434"/>
    <cellStyle name="Обычный 4 8 3 4 6 5 2" xfId="36435"/>
    <cellStyle name="Обычный 4 8 3 4 6 6" xfId="36436"/>
    <cellStyle name="Обычный 4 8 3 4 6 7" xfId="36437"/>
    <cellStyle name="Обычный 4 8 3 4 7" xfId="36438"/>
    <cellStyle name="Обычный 4 8 3 4 7 2" xfId="36439"/>
    <cellStyle name="Обычный 4 8 3 4 7 3" xfId="36440"/>
    <cellStyle name="Обычный 4 8 3 4 8" xfId="36441"/>
    <cellStyle name="Обычный 4 8 3 4 8 2" xfId="36442"/>
    <cellStyle name="Обычный 4 8 3 4 8 3" xfId="36443"/>
    <cellStyle name="Обычный 4 8 3 4 9" xfId="36444"/>
    <cellStyle name="Обычный 4 8 3 4 9 2" xfId="36445"/>
    <cellStyle name="Обычный 4 8 3 4 9 3" xfId="36446"/>
    <cellStyle name="Обычный 4 8 3 5" xfId="36447"/>
    <cellStyle name="Обычный 4 8 3 5 2" xfId="36448"/>
    <cellStyle name="Обычный 4 8 3 5 2 2" xfId="36449"/>
    <cellStyle name="Обычный 4 8 3 5 2 2 2" xfId="36450"/>
    <cellStyle name="Обычный 4 8 3 5 2 2 3" xfId="36451"/>
    <cellStyle name="Обычный 4 8 3 5 2 3" xfId="36452"/>
    <cellStyle name="Обычный 4 8 3 5 2 3 2" xfId="36453"/>
    <cellStyle name="Обычный 4 8 3 5 2 3 3" xfId="36454"/>
    <cellStyle name="Обычный 4 8 3 5 2 4" xfId="36455"/>
    <cellStyle name="Обычный 4 8 3 5 2 4 2" xfId="36456"/>
    <cellStyle name="Обычный 4 8 3 5 2 4 3" xfId="36457"/>
    <cellStyle name="Обычный 4 8 3 5 2 5" xfId="36458"/>
    <cellStyle name="Обычный 4 8 3 5 2 5 2" xfId="36459"/>
    <cellStyle name="Обычный 4 8 3 5 2 6" xfId="36460"/>
    <cellStyle name="Обычный 4 8 3 5 2 7" xfId="36461"/>
    <cellStyle name="Обычный 4 8 3 5 3" xfId="36462"/>
    <cellStyle name="Обычный 4 8 3 5 3 2" xfId="36463"/>
    <cellStyle name="Обычный 4 8 3 5 3 2 2" xfId="36464"/>
    <cellStyle name="Обычный 4 8 3 5 3 3" xfId="36465"/>
    <cellStyle name="Обычный 4 8 3 5 3 4" xfId="36466"/>
    <cellStyle name="Обычный 4 8 3 5 4" xfId="36467"/>
    <cellStyle name="Обычный 4 8 3 5 4 2" xfId="36468"/>
    <cellStyle name="Обычный 4 8 3 5 4 3" xfId="36469"/>
    <cellStyle name="Обычный 4 8 3 5 5" xfId="36470"/>
    <cellStyle name="Обычный 4 8 3 5 5 2" xfId="36471"/>
    <cellStyle name="Обычный 4 8 3 5 5 3" xfId="36472"/>
    <cellStyle name="Обычный 4 8 3 5 6" xfId="36473"/>
    <cellStyle name="Обычный 4 8 3 5 6 2" xfId="36474"/>
    <cellStyle name="Обычный 4 8 3 5 6 3" xfId="36475"/>
    <cellStyle name="Обычный 4 8 3 5 7" xfId="36476"/>
    <cellStyle name="Обычный 4 8 3 5 7 2" xfId="36477"/>
    <cellStyle name="Обычный 4 8 3 5 8" xfId="36478"/>
    <cellStyle name="Обычный 4 8 3 5 9" xfId="36479"/>
    <cellStyle name="Обычный 4 8 3 6" xfId="36480"/>
    <cellStyle name="Обычный 4 8 3 6 2" xfId="36481"/>
    <cellStyle name="Обычный 4 8 3 6 2 2" xfId="36482"/>
    <cellStyle name="Обычный 4 8 3 6 2 2 2" xfId="36483"/>
    <cellStyle name="Обычный 4 8 3 6 2 3" xfId="36484"/>
    <cellStyle name="Обычный 4 8 3 6 2 4" xfId="36485"/>
    <cellStyle name="Обычный 4 8 3 6 3" xfId="36486"/>
    <cellStyle name="Обычный 4 8 3 6 3 2" xfId="36487"/>
    <cellStyle name="Обычный 4 8 3 6 3 3" xfId="36488"/>
    <cellStyle name="Обычный 4 8 3 6 4" xfId="36489"/>
    <cellStyle name="Обычный 4 8 3 6 4 2" xfId="36490"/>
    <cellStyle name="Обычный 4 8 3 6 4 3" xfId="36491"/>
    <cellStyle name="Обычный 4 8 3 6 5" xfId="36492"/>
    <cellStyle name="Обычный 4 8 3 6 5 2" xfId="36493"/>
    <cellStyle name="Обычный 4 8 3 6 5 3" xfId="36494"/>
    <cellStyle name="Обычный 4 8 3 6 6" xfId="36495"/>
    <cellStyle name="Обычный 4 8 3 6 6 2" xfId="36496"/>
    <cellStyle name="Обычный 4 8 3 6 7" xfId="36497"/>
    <cellStyle name="Обычный 4 8 3 6 8" xfId="36498"/>
    <cellStyle name="Обычный 4 8 3 7" xfId="36499"/>
    <cellStyle name="Обычный 4 8 3 7 2" xfId="36500"/>
    <cellStyle name="Обычный 4 8 3 7 2 2" xfId="36501"/>
    <cellStyle name="Обычный 4 8 3 7 2 2 2" xfId="36502"/>
    <cellStyle name="Обычный 4 8 3 7 2 3" xfId="36503"/>
    <cellStyle name="Обычный 4 8 3 7 2 4" xfId="36504"/>
    <cellStyle name="Обычный 4 8 3 7 3" xfId="36505"/>
    <cellStyle name="Обычный 4 8 3 7 3 2" xfId="36506"/>
    <cellStyle name="Обычный 4 8 3 7 3 3" xfId="36507"/>
    <cellStyle name="Обычный 4 8 3 7 4" xfId="36508"/>
    <cellStyle name="Обычный 4 8 3 7 4 2" xfId="36509"/>
    <cellStyle name="Обычный 4 8 3 7 4 3" xfId="36510"/>
    <cellStyle name="Обычный 4 8 3 7 5" xfId="36511"/>
    <cellStyle name="Обычный 4 8 3 7 5 2" xfId="36512"/>
    <cellStyle name="Обычный 4 8 3 7 5 3" xfId="36513"/>
    <cellStyle name="Обычный 4 8 3 7 6" xfId="36514"/>
    <cellStyle name="Обычный 4 8 3 7 6 2" xfId="36515"/>
    <cellStyle name="Обычный 4 8 3 7 7" xfId="36516"/>
    <cellStyle name="Обычный 4 8 3 7 8" xfId="36517"/>
    <cellStyle name="Обычный 4 8 3 8" xfId="36518"/>
    <cellStyle name="Обычный 4 8 3 8 2" xfId="36519"/>
    <cellStyle name="Обычный 4 8 3 8 2 2" xfId="36520"/>
    <cellStyle name="Обычный 4 8 3 8 2 3" xfId="36521"/>
    <cellStyle name="Обычный 4 8 3 8 3" xfId="36522"/>
    <cellStyle name="Обычный 4 8 3 8 3 2" xfId="36523"/>
    <cellStyle name="Обычный 4 8 3 8 3 3" xfId="36524"/>
    <cellStyle name="Обычный 4 8 3 8 4" xfId="36525"/>
    <cellStyle name="Обычный 4 8 3 8 4 2" xfId="36526"/>
    <cellStyle name="Обычный 4 8 3 8 4 3" xfId="36527"/>
    <cellStyle name="Обычный 4 8 3 8 5" xfId="36528"/>
    <cellStyle name="Обычный 4 8 3 8 5 2" xfId="36529"/>
    <cellStyle name="Обычный 4 8 3 8 6" xfId="36530"/>
    <cellStyle name="Обычный 4 8 3 8 7" xfId="36531"/>
    <cellStyle name="Обычный 4 8 3 9" xfId="36532"/>
    <cellStyle name="Обычный 4 8 3 9 2" xfId="36533"/>
    <cellStyle name="Обычный 4 8 3 9 2 2" xfId="36534"/>
    <cellStyle name="Обычный 4 8 3 9 2 3" xfId="36535"/>
    <cellStyle name="Обычный 4 8 3 9 3" xfId="36536"/>
    <cellStyle name="Обычный 4 8 3 9 3 2" xfId="36537"/>
    <cellStyle name="Обычный 4 8 3 9 3 3" xfId="36538"/>
    <cellStyle name="Обычный 4 8 3 9 4" xfId="36539"/>
    <cellStyle name="Обычный 4 8 3 9 4 2" xfId="36540"/>
    <cellStyle name="Обычный 4 8 3 9 4 3" xfId="36541"/>
    <cellStyle name="Обычный 4 8 3 9 5" xfId="36542"/>
    <cellStyle name="Обычный 4 8 3 9 5 2" xfId="36543"/>
    <cellStyle name="Обычный 4 8 3 9 6" xfId="36544"/>
    <cellStyle name="Обычный 4 8 3 9 7" xfId="36545"/>
    <cellStyle name="Обычный 4 8 4" xfId="36546"/>
    <cellStyle name="Обычный 4 8 4 10" xfId="36547"/>
    <cellStyle name="Обычный 4 8 4 10 2" xfId="36548"/>
    <cellStyle name="Обычный 4 8 4 10 2 2" xfId="36549"/>
    <cellStyle name="Обычный 4 8 4 10 2 3" xfId="36550"/>
    <cellStyle name="Обычный 4 8 4 10 3" xfId="36551"/>
    <cellStyle name="Обычный 4 8 4 10 3 2" xfId="36552"/>
    <cellStyle name="Обычный 4 8 4 10 3 3" xfId="36553"/>
    <cellStyle name="Обычный 4 8 4 10 4" xfId="36554"/>
    <cellStyle name="Обычный 4 8 4 10 4 2" xfId="36555"/>
    <cellStyle name="Обычный 4 8 4 10 4 3" xfId="36556"/>
    <cellStyle name="Обычный 4 8 4 10 5" xfId="36557"/>
    <cellStyle name="Обычный 4 8 4 10 5 2" xfId="36558"/>
    <cellStyle name="Обычный 4 8 4 10 6" xfId="36559"/>
    <cellStyle name="Обычный 4 8 4 10 7" xfId="36560"/>
    <cellStyle name="Обычный 4 8 4 11" xfId="36561"/>
    <cellStyle name="Обычный 4 8 4 11 2" xfId="36562"/>
    <cellStyle name="Обычный 4 8 4 11 3" xfId="36563"/>
    <cellStyle name="Обычный 4 8 4 12" xfId="36564"/>
    <cellStyle name="Обычный 4 8 4 12 2" xfId="36565"/>
    <cellStyle name="Обычный 4 8 4 12 3" xfId="36566"/>
    <cellStyle name="Обычный 4 8 4 13" xfId="36567"/>
    <cellStyle name="Обычный 4 8 4 13 2" xfId="36568"/>
    <cellStyle name="Обычный 4 8 4 13 3" xfId="36569"/>
    <cellStyle name="Обычный 4 8 4 14" xfId="36570"/>
    <cellStyle name="Обычный 4 8 4 14 2" xfId="36571"/>
    <cellStyle name="Обычный 4 8 4 15" xfId="36572"/>
    <cellStyle name="Обычный 4 8 4 16" xfId="36573"/>
    <cellStyle name="Обычный 4 8 4 2" xfId="36574"/>
    <cellStyle name="Обычный 4 8 4 2 10" xfId="36575"/>
    <cellStyle name="Обычный 4 8 4 2 10 2" xfId="36576"/>
    <cellStyle name="Обычный 4 8 4 2 10 3" xfId="36577"/>
    <cellStyle name="Обычный 4 8 4 2 11" xfId="36578"/>
    <cellStyle name="Обычный 4 8 4 2 11 2" xfId="36579"/>
    <cellStyle name="Обычный 4 8 4 2 12" xfId="36580"/>
    <cellStyle name="Обычный 4 8 4 2 13" xfId="36581"/>
    <cellStyle name="Обычный 4 8 4 2 2" xfId="36582"/>
    <cellStyle name="Обычный 4 8 4 2 2 2" xfId="36583"/>
    <cellStyle name="Обычный 4 8 4 2 2 2 2" xfId="36584"/>
    <cellStyle name="Обычный 4 8 4 2 2 2 2 2" xfId="36585"/>
    <cellStyle name="Обычный 4 8 4 2 2 2 3" xfId="36586"/>
    <cellStyle name="Обычный 4 8 4 2 2 2 4" xfId="36587"/>
    <cellStyle name="Обычный 4 8 4 2 2 3" xfId="36588"/>
    <cellStyle name="Обычный 4 8 4 2 2 3 2" xfId="36589"/>
    <cellStyle name="Обычный 4 8 4 2 2 3 3" xfId="36590"/>
    <cellStyle name="Обычный 4 8 4 2 2 4" xfId="36591"/>
    <cellStyle name="Обычный 4 8 4 2 2 4 2" xfId="36592"/>
    <cellStyle name="Обычный 4 8 4 2 2 4 3" xfId="36593"/>
    <cellStyle name="Обычный 4 8 4 2 2 5" xfId="36594"/>
    <cellStyle name="Обычный 4 8 4 2 2 5 2" xfId="36595"/>
    <cellStyle name="Обычный 4 8 4 2 2 5 3" xfId="36596"/>
    <cellStyle name="Обычный 4 8 4 2 2 6" xfId="36597"/>
    <cellStyle name="Обычный 4 8 4 2 2 6 2" xfId="36598"/>
    <cellStyle name="Обычный 4 8 4 2 2 7" xfId="36599"/>
    <cellStyle name="Обычный 4 8 4 2 2 8" xfId="36600"/>
    <cellStyle name="Обычный 4 8 4 2 3" xfId="36601"/>
    <cellStyle name="Обычный 4 8 4 2 3 2" xfId="36602"/>
    <cellStyle name="Обычный 4 8 4 2 3 2 2" xfId="36603"/>
    <cellStyle name="Обычный 4 8 4 2 3 2 2 2" xfId="36604"/>
    <cellStyle name="Обычный 4 8 4 2 3 2 3" xfId="36605"/>
    <cellStyle name="Обычный 4 8 4 2 3 2 4" xfId="36606"/>
    <cellStyle name="Обычный 4 8 4 2 3 3" xfId="36607"/>
    <cellStyle name="Обычный 4 8 4 2 3 3 2" xfId="36608"/>
    <cellStyle name="Обычный 4 8 4 2 3 3 3" xfId="36609"/>
    <cellStyle name="Обычный 4 8 4 2 3 4" xfId="36610"/>
    <cellStyle name="Обычный 4 8 4 2 3 4 2" xfId="36611"/>
    <cellStyle name="Обычный 4 8 4 2 3 4 3" xfId="36612"/>
    <cellStyle name="Обычный 4 8 4 2 3 5" xfId="36613"/>
    <cellStyle name="Обычный 4 8 4 2 3 5 2" xfId="36614"/>
    <cellStyle name="Обычный 4 8 4 2 3 5 3" xfId="36615"/>
    <cellStyle name="Обычный 4 8 4 2 3 6" xfId="36616"/>
    <cellStyle name="Обычный 4 8 4 2 3 6 2" xfId="36617"/>
    <cellStyle name="Обычный 4 8 4 2 3 7" xfId="36618"/>
    <cellStyle name="Обычный 4 8 4 2 3 8" xfId="36619"/>
    <cellStyle name="Обычный 4 8 4 2 4" xfId="36620"/>
    <cellStyle name="Обычный 4 8 4 2 4 2" xfId="36621"/>
    <cellStyle name="Обычный 4 8 4 2 4 2 2" xfId="36622"/>
    <cellStyle name="Обычный 4 8 4 2 4 2 3" xfId="36623"/>
    <cellStyle name="Обычный 4 8 4 2 4 3" xfId="36624"/>
    <cellStyle name="Обычный 4 8 4 2 4 3 2" xfId="36625"/>
    <cellStyle name="Обычный 4 8 4 2 4 3 3" xfId="36626"/>
    <cellStyle name="Обычный 4 8 4 2 4 4" xfId="36627"/>
    <cellStyle name="Обычный 4 8 4 2 4 4 2" xfId="36628"/>
    <cellStyle name="Обычный 4 8 4 2 4 4 3" xfId="36629"/>
    <cellStyle name="Обычный 4 8 4 2 4 5" xfId="36630"/>
    <cellStyle name="Обычный 4 8 4 2 4 5 2" xfId="36631"/>
    <cellStyle name="Обычный 4 8 4 2 4 6" xfId="36632"/>
    <cellStyle name="Обычный 4 8 4 2 4 7" xfId="36633"/>
    <cellStyle name="Обычный 4 8 4 2 5" xfId="36634"/>
    <cellStyle name="Обычный 4 8 4 2 5 2" xfId="36635"/>
    <cellStyle name="Обычный 4 8 4 2 5 2 2" xfId="36636"/>
    <cellStyle name="Обычный 4 8 4 2 5 2 3" xfId="36637"/>
    <cellStyle name="Обычный 4 8 4 2 5 3" xfId="36638"/>
    <cellStyle name="Обычный 4 8 4 2 5 3 2" xfId="36639"/>
    <cellStyle name="Обычный 4 8 4 2 5 3 3" xfId="36640"/>
    <cellStyle name="Обычный 4 8 4 2 5 4" xfId="36641"/>
    <cellStyle name="Обычный 4 8 4 2 5 4 2" xfId="36642"/>
    <cellStyle name="Обычный 4 8 4 2 5 4 3" xfId="36643"/>
    <cellStyle name="Обычный 4 8 4 2 5 5" xfId="36644"/>
    <cellStyle name="Обычный 4 8 4 2 5 5 2" xfId="36645"/>
    <cellStyle name="Обычный 4 8 4 2 5 6" xfId="36646"/>
    <cellStyle name="Обычный 4 8 4 2 5 7" xfId="36647"/>
    <cellStyle name="Обычный 4 8 4 2 6" xfId="36648"/>
    <cellStyle name="Обычный 4 8 4 2 6 2" xfId="36649"/>
    <cellStyle name="Обычный 4 8 4 2 6 2 2" xfId="36650"/>
    <cellStyle name="Обычный 4 8 4 2 6 2 3" xfId="36651"/>
    <cellStyle name="Обычный 4 8 4 2 6 3" xfId="36652"/>
    <cellStyle name="Обычный 4 8 4 2 6 3 2" xfId="36653"/>
    <cellStyle name="Обычный 4 8 4 2 6 3 3" xfId="36654"/>
    <cellStyle name="Обычный 4 8 4 2 6 4" xfId="36655"/>
    <cellStyle name="Обычный 4 8 4 2 6 4 2" xfId="36656"/>
    <cellStyle name="Обычный 4 8 4 2 6 4 3" xfId="36657"/>
    <cellStyle name="Обычный 4 8 4 2 6 5" xfId="36658"/>
    <cellStyle name="Обычный 4 8 4 2 6 5 2" xfId="36659"/>
    <cellStyle name="Обычный 4 8 4 2 6 6" xfId="36660"/>
    <cellStyle name="Обычный 4 8 4 2 6 7" xfId="36661"/>
    <cellStyle name="Обычный 4 8 4 2 7" xfId="36662"/>
    <cellStyle name="Обычный 4 8 4 2 7 2" xfId="36663"/>
    <cellStyle name="Обычный 4 8 4 2 7 2 2" xfId="36664"/>
    <cellStyle name="Обычный 4 8 4 2 7 2 3" xfId="36665"/>
    <cellStyle name="Обычный 4 8 4 2 7 3" xfId="36666"/>
    <cellStyle name="Обычный 4 8 4 2 7 3 2" xfId="36667"/>
    <cellStyle name="Обычный 4 8 4 2 7 3 3" xfId="36668"/>
    <cellStyle name="Обычный 4 8 4 2 7 4" xfId="36669"/>
    <cellStyle name="Обычный 4 8 4 2 7 4 2" xfId="36670"/>
    <cellStyle name="Обычный 4 8 4 2 7 5" xfId="36671"/>
    <cellStyle name="Обычный 4 8 4 2 7 5 2" xfId="36672"/>
    <cellStyle name="Обычный 4 8 4 2 7 6" xfId="36673"/>
    <cellStyle name="Обычный 4 8 4 2 7 7" xfId="36674"/>
    <cellStyle name="Обычный 4 8 4 2 8" xfId="36675"/>
    <cellStyle name="Обычный 4 8 4 2 8 2" xfId="36676"/>
    <cellStyle name="Обычный 4 8 4 2 8 3" xfId="36677"/>
    <cellStyle name="Обычный 4 8 4 2 9" xfId="36678"/>
    <cellStyle name="Обычный 4 8 4 2 9 2" xfId="36679"/>
    <cellStyle name="Обычный 4 8 4 2 9 3" xfId="36680"/>
    <cellStyle name="Обычный 4 8 4 3" xfId="36681"/>
    <cellStyle name="Обычный 4 8 4 3 10" xfId="36682"/>
    <cellStyle name="Обычный 4 8 4 3 10 2" xfId="36683"/>
    <cellStyle name="Обычный 4 8 4 3 11" xfId="36684"/>
    <cellStyle name="Обычный 4 8 4 3 12" xfId="36685"/>
    <cellStyle name="Обычный 4 8 4 3 2" xfId="36686"/>
    <cellStyle name="Обычный 4 8 4 3 2 2" xfId="36687"/>
    <cellStyle name="Обычный 4 8 4 3 2 2 2" xfId="36688"/>
    <cellStyle name="Обычный 4 8 4 3 2 2 2 2" xfId="36689"/>
    <cellStyle name="Обычный 4 8 4 3 2 2 3" xfId="36690"/>
    <cellStyle name="Обычный 4 8 4 3 2 2 4" xfId="36691"/>
    <cellStyle name="Обычный 4 8 4 3 2 3" xfId="36692"/>
    <cellStyle name="Обычный 4 8 4 3 2 3 2" xfId="36693"/>
    <cellStyle name="Обычный 4 8 4 3 2 3 3" xfId="36694"/>
    <cellStyle name="Обычный 4 8 4 3 2 4" xfId="36695"/>
    <cellStyle name="Обычный 4 8 4 3 2 4 2" xfId="36696"/>
    <cellStyle name="Обычный 4 8 4 3 2 4 3" xfId="36697"/>
    <cellStyle name="Обычный 4 8 4 3 2 5" xfId="36698"/>
    <cellStyle name="Обычный 4 8 4 3 2 5 2" xfId="36699"/>
    <cellStyle name="Обычный 4 8 4 3 2 5 3" xfId="36700"/>
    <cellStyle name="Обычный 4 8 4 3 2 6" xfId="36701"/>
    <cellStyle name="Обычный 4 8 4 3 2 6 2" xfId="36702"/>
    <cellStyle name="Обычный 4 8 4 3 2 7" xfId="36703"/>
    <cellStyle name="Обычный 4 8 4 3 2 8" xfId="36704"/>
    <cellStyle name="Обычный 4 8 4 3 3" xfId="36705"/>
    <cellStyle name="Обычный 4 8 4 3 3 2" xfId="36706"/>
    <cellStyle name="Обычный 4 8 4 3 3 2 2" xfId="36707"/>
    <cellStyle name="Обычный 4 8 4 3 3 2 2 2" xfId="36708"/>
    <cellStyle name="Обычный 4 8 4 3 3 2 3" xfId="36709"/>
    <cellStyle name="Обычный 4 8 4 3 3 2 4" xfId="36710"/>
    <cellStyle name="Обычный 4 8 4 3 3 3" xfId="36711"/>
    <cellStyle name="Обычный 4 8 4 3 3 3 2" xfId="36712"/>
    <cellStyle name="Обычный 4 8 4 3 3 3 3" xfId="36713"/>
    <cellStyle name="Обычный 4 8 4 3 3 4" xfId="36714"/>
    <cellStyle name="Обычный 4 8 4 3 3 4 2" xfId="36715"/>
    <cellStyle name="Обычный 4 8 4 3 3 4 3" xfId="36716"/>
    <cellStyle name="Обычный 4 8 4 3 3 5" xfId="36717"/>
    <cellStyle name="Обычный 4 8 4 3 3 5 2" xfId="36718"/>
    <cellStyle name="Обычный 4 8 4 3 3 5 3" xfId="36719"/>
    <cellStyle name="Обычный 4 8 4 3 3 6" xfId="36720"/>
    <cellStyle name="Обычный 4 8 4 3 3 6 2" xfId="36721"/>
    <cellStyle name="Обычный 4 8 4 3 3 7" xfId="36722"/>
    <cellStyle name="Обычный 4 8 4 3 3 8" xfId="36723"/>
    <cellStyle name="Обычный 4 8 4 3 4" xfId="36724"/>
    <cellStyle name="Обычный 4 8 4 3 4 2" xfId="36725"/>
    <cellStyle name="Обычный 4 8 4 3 4 2 2" xfId="36726"/>
    <cellStyle name="Обычный 4 8 4 3 4 2 3" xfId="36727"/>
    <cellStyle name="Обычный 4 8 4 3 4 3" xfId="36728"/>
    <cellStyle name="Обычный 4 8 4 3 4 3 2" xfId="36729"/>
    <cellStyle name="Обычный 4 8 4 3 4 3 3" xfId="36730"/>
    <cellStyle name="Обычный 4 8 4 3 4 4" xfId="36731"/>
    <cellStyle name="Обычный 4 8 4 3 4 4 2" xfId="36732"/>
    <cellStyle name="Обычный 4 8 4 3 4 4 3" xfId="36733"/>
    <cellStyle name="Обычный 4 8 4 3 4 5" xfId="36734"/>
    <cellStyle name="Обычный 4 8 4 3 4 5 2" xfId="36735"/>
    <cellStyle name="Обычный 4 8 4 3 4 6" xfId="36736"/>
    <cellStyle name="Обычный 4 8 4 3 4 7" xfId="36737"/>
    <cellStyle name="Обычный 4 8 4 3 5" xfId="36738"/>
    <cellStyle name="Обычный 4 8 4 3 5 2" xfId="36739"/>
    <cellStyle name="Обычный 4 8 4 3 5 2 2" xfId="36740"/>
    <cellStyle name="Обычный 4 8 4 3 5 2 3" xfId="36741"/>
    <cellStyle name="Обычный 4 8 4 3 5 3" xfId="36742"/>
    <cellStyle name="Обычный 4 8 4 3 5 3 2" xfId="36743"/>
    <cellStyle name="Обычный 4 8 4 3 5 3 3" xfId="36744"/>
    <cellStyle name="Обычный 4 8 4 3 5 4" xfId="36745"/>
    <cellStyle name="Обычный 4 8 4 3 5 4 2" xfId="36746"/>
    <cellStyle name="Обычный 4 8 4 3 5 4 3" xfId="36747"/>
    <cellStyle name="Обычный 4 8 4 3 5 5" xfId="36748"/>
    <cellStyle name="Обычный 4 8 4 3 5 5 2" xfId="36749"/>
    <cellStyle name="Обычный 4 8 4 3 5 6" xfId="36750"/>
    <cellStyle name="Обычный 4 8 4 3 5 7" xfId="36751"/>
    <cellStyle name="Обычный 4 8 4 3 6" xfId="36752"/>
    <cellStyle name="Обычный 4 8 4 3 6 2" xfId="36753"/>
    <cellStyle name="Обычный 4 8 4 3 6 2 2" xfId="36754"/>
    <cellStyle name="Обычный 4 8 4 3 6 2 3" xfId="36755"/>
    <cellStyle name="Обычный 4 8 4 3 6 3" xfId="36756"/>
    <cellStyle name="Обычный 4 8 4 3 6 3 2" xfId="36757"/>
    <cellStyle name="Обычный 4 8 4 3 6 3 3" xfId="36758"/>
    <cellStyle name="Обычный 4 8 4 3 6 4" xfId="36759"/>
    <cellStyle name="Обычный 4 8 4 3 6 4 2" xfId="36760"/>
    <cellStyle name="Обычный 4 8 4 3 6 5" xfId="36761"/>
    <cellStyle name="Обычный 4 8 4 3 6 5 2" xfId="36762"/>
    <cellStyle name="Обычный 4 8 4 3 6 6" xfId="36763"/>
    <cellStyle name="Обычный 4 8 4 3 6 7" xfId="36764"/>
    <cellStyle name="Обычный 4 8 4 3 7" xfId="36765"/>
    <cellStyle name="Обычный 4 8 4 3 7 2" xfId="36766"/>
    <cellStyle name="Обычный 4 8 4 3 7 3" xfId="36767"/>
    <cellStyle name="Обычный 4 8 4 3 8" xfId="36768"/>
    <cellStyle name="Обычный 4 8 4 3 8 2" xfId="36769"/>
    <cellStyle name="Обычный 4 8 4 3 8 3" xfId="36770"/>
    <cellStyle name="Обычный 4 8 4 3 9" xfId="36771"/>
    <cellStyle name="Обычный 4 8 4 3 9 2" xfId="36772"/>
    <cellStyle name="Обычный 4 8 4 3 9 3" xfId="36773"/>
    <cellStyle name="Обычный 4 8 4 4" xfId="36774"/>
    <cellStyle name="Обычный 4 8 4 4 2" xfId="36775"/>
    <cellStyle name="Обычный 4 8 4 4 2 2" xfId="36776"/>
    <cellStyle name="Обычный 4 8 4 4 2 2 2" xfId="36777"/>
    <cellStyle name="Обычный 4 8 4 4 2 2 3" xfId="36778"/>
    <cellStyle name="Обычный 4 8 4 4 2 3" xfId="36779"/>
    <cellStyle name="Обычный 4 8 4 4 2 3 2" xfId="36780"/>
    <cellStyle name="Обычный 4 8 4 4 2 3 3" xfId="36781"/>
    <cellStyle name="Обычный 4 8 4 4 2 4" xfId="36782"/>
    <cellStyle name="Обычный 4 8 4 4 2 4 2" xfId="36783"/>
    <cellStyle name="Обычный 4 8 4 4 2 4 3" xfId="36784"/>
    <cellStyle name="Обычный 4 8 4 4 2 5" xfId="36785"/>
    <cellStyle name="Обычный 4 8 4 4 2 5 2" xfId="36786"/>
    <cellStyle name="Обычный 4 8 4 4 2 6" xfId="36787"/>
    <cellStyle name="Обычный 4 8 4 4 2 7" xfId="36788"/>
    <cellStyle name="Обычный 4 8 4 4 3" xfId="36789"/>
    <cellStyle name="Обычный 4 8 4 4 3 2" xfId="36790"/>
    <cellStyle name="Обычный 4 8 4 4 3 2 2" xfId="36791"/>
    <cellStyle name="Обычный 4 8 4 4 3 3" xfId="36792"/>
    <cellStyle name="Обычный 4 8 4 4 3 4" xfId="36793"/>
    <cellStyle name="Обычный 4 8 4 4 4" xfId="36794"/>
    <cellStyle name="Обычный 4 8 4 4 4 2" xfId="36795"/>
    <cellStyle name="Обычный 4 8 4 4 4 3" xfId="36796"/>
    <cellStyle name="Обычный 4 8 4 4 5" xfId="36797"/>
    <cellStyle name="Обычный 4 8 4 4 5 2" xfId="36798"/>
    <cellStyle name="Обычный 4 8 4 4 5 3" xfId="36799"/>
    <cellStyle name="Обычный 4 8 4 4 6" xfId="36800"/>
    <cellStyle name="Обычный 4 8 4 4 6 2" xfId="36801"/>
    <cellStyle name="Обычный 4 8 4 4 6 3" xfId="36802"/>
    <cellStyle name="Обычный 4 8 4 4 7" xfId="36803"/>
    <cellStyle name="Обычный 4 8 4 4 7 2" xfId="36804"/>
    <cellStyle name="Обычный 4 8 4 4 8" xfId="36805"/>
    <cellStyle name="Обычный 4 8 4 4 9" xfId="36806"/>
    <cellStyle name="Обычный 4 8 4 5" xfId="36807"/>
    <cellStyle name="Обычный 4 8 4 5 2" xfId="36808"/>
    <cellStyle name="Обычный 4 8 4 5 2 2" xfId="36809"/>
    <cellStyle name="Обычный 4 8 4 5 2 2 2" xfId="36810"/>
    <cellStyle name="Обычный 4 8 4 5 2 3" xfId="36811"/>
    <cellStyle name="Обычный 4 8 4 5 2 4" xfId="36812"/>
    <cellStyle name="Обычный 4 8 4 5 3" xfId="36813"/>
    <cellStyle name="Обычный 4 8 4 5 3 2" xfId="36814"/>
    <cellStyle name="Обычный 4 8 4 5 3 3" xfId="36815"/>
    <cellStyle name="Обычный 4 8 4 5 4" xfId="36816"/>
    <cellStyle name="Обычный 4 8 4 5 4 2" xfId="36817"/>
    <cellStyle name="Обычный 4 8 4 5 4 3" xfId="36818"/>
    <cellStyle name="Обычный 4 8 4 5 5" xfId="36819"/>
    <cellStyle name="Обычный 4 8 4 5 5 2" xfId="36820"/>
    <cellStyle name="Обычный 4 8 4 5 5 3" xfId="36821"/>
    <cellStyle name="Обычный 4 8 4 5 6" xfId="36822"/>
    <cellStyle name="Обычный 4 8 4 5 6 2" xfId="36823"/>
    <cellStyle name="Обычный 4 8 4 5 7" xfId="36824"/>
    <cellStyle name="Обычный 4 8 4 5 8" xfId="36825"/>
    <cellStyle name="Обычный 4 8 4 6" xfId="36826"/>
    <cellStyle name="Обычный 4 8 4 6 2" xfId="36827"/>
    <cellStyle name="Обычный 4 8 4 6 2 2" xfId="36828"/>
    <cellStyle name="Обычный 4 8 4 6 2 2 2" xfId="36829"/>
    <cellStyle name="Обычный 4 8 4 6 2 3" xfId="36830"/>
    <cellStyle name="Обычный 4 8 4 6 2 4" xfId="36831"/>
    <cellStyle name="Обычный 4 8 4 6 3" xfId="36832"/>
    <cellStyle name="Обычный 4 8 4 6 3 2" xfId="36833"/>
    <cellStyle name="Обычный 4 8 4 6 3 3" xfId="36834"/>
    <cellStyle name="Обычный 4 8 4 6 4" xfId="36835"/>
    <cellStyle name="Обычный 4 8 4 6 4 2" xfId="36836"/>
    <cellStyle name="Обычный 4 8 4 6 4 3" xfId="36837"/>
    <cellStyle name="Обычный 4 8 4 6 5" xfId="36838"/>
    <cellStyle name="Обычный 4 8 4 6 5 2" xfId="36839"/>
    <cellStyle name="Обычный 4 8 4 6 5 3" xfId="36840"/>
    <cellStyle name="Обычный 4 8 4 6 6" xfId="36841"/>
    <cellStyle name="Обычный 4 8 4 6 6 2" xfId="36842"/>
    <cellStyle name="Обычный 4 8 4 6 7" xfId="36843"/>
    <cellStyle name="Обычный 4 8 4 6 8" xfId="36844"/>
    <cellStyle name="Обычный 4 8 4 7" xfId="36845"/>
    <cellStyle name="Обычный 4 8 4 7 2" xfId="36846"/>
    <cellStyle name="Обычный 4 8 4 7 2 2" xfId="36847"/>
    <cellStyle name="Обычный 4 8 4 7 2 3" xfId="36848"/>
    <cellStyle name="Обычный 4 8 4 7 3" xfId="36849"/>
    <cellStyle name="Обычный 4 8 4 7 3 2" xfId="36850"/>
    <cellStyle name="Обычный 4 8 4 7 3 3" xfId="36851"/>
    <cellStyle name="Обычный 4 8 4 7 4" xfId="36852"/>
    <cellStyle name="Обычный 4 8 4 7 4 2" xfId="36853"/>
    <cellStyle name="Обычный 4 8 4 7 4 3" xfId="36854"/>
    <cellStyle name="Обычный 4 8 4 7 5" xfId="36855"/>
    <cellStyle name="Обычный 4 8 4 7 5 2" xfId="36856"/>
    <cellStyle name="Обычный 4 8 4 7 6" xfId="36857"/>
    <cellStyle name="Обычный 4 8 4 7 7" xfId="36858"/>
    <cellStyle name="Обычный 4 8 4 8" xfId="36859"/>
    <cellStyle name="Обычный 4 8 4 8 2" xfId="36860"/>
    <cellStyle name="Обычный 4 8 4 8 2 2" xfId="36861"/>
    <cellStyle name="Обычный 4 8 4 8 2 3" xfId="36862"/>
    <cellStyle name="Обычный 4 8 4 8 3" xfId="36863"/>
    <cellStyle name="Обычный 4 8 4 8 3 2" xfId="36864"/>
    <cellStyle name="Обычный 4 8 4 8 3 3" xfId="36865"/>
    <cellStyle name="Обычный 4 8 4 8 4" xfId="36866"/>
    <cellStyle name="Обычный 4 8 4 8 4 2" xfId="36867"/>
    <cellStyle name="Обычный 4 8 4 8 4 3" xfId="36868"/>
    <cellStyle name="Обычный 4 8 4 8 5" xfId="36869"/>
    <cellStyle name="Обычный 4 8 4 8 5 2" xfId="36870"/>
    <cellStyle name="Обычный 4 8 4 8 6" xfId="36871"/>
    <cellStyle name="Обычный 4 8 4 8 7" xfId="36872"/>
    <cellStyle name="Обычный 4 8 4 9" xfId="36873"/>
    <cellStyle name="Обычный 4 8 4 9 2" xfId="36874"/>
    <cellStyle name="Обычный 4 8 4 9 2 2" xfId="36875"/>
    <cellStyle name="Обычный 4 8 4 9 2 3" xfId="36876"/>
    <cellStyle name="Обычный 4 8 4 9 3" xfId="36877"/>
    <cellStyle name="Обычный 4 8 4 9 3 2" xfId="36878"/>
    <cellStyle name="Обычный 4 8 4 9 3 3" xfId="36879"/>
    <cellStyle name="Обычный 4 8 4 9 4" xfId="36880"/>
    <cellStyle name="Обычный 4 8 4 9 4 2" xfId="36881"/>
    <cellStyle name="Обычный 4 8 4 9 4 3" xfId="36882"/>
    <cellStyle name="Обычный 4 8 4 9 5" xfId="36883"/>
    <cellStyle name="Обычный 4 8 4 9 5 2" xfId="36884"/>
    <cellStyle name="Обычный 4 8 4 9 6" xfId="36885"/>
    <cellStyle name="Обычный 4 8 4 9 7" xfId="36886"/>
    <cellStyle name="Обычный 4 8 5" xfId="36887"/>
    <cellStyle name="Обычный 4 8 5 10" xfId="36888"/>
    <cellStyle name="Обычный 4 8 5 10 2" xfId="36889"/>
    <cellStyle name="Обычный 4 8 5 10 2 2" xfId="36890"/>
    <cellStyle name="Обычный 4 8 5 10 2 3" xfId="36891"/>
    <cellStyle name="Обычный 4 8 5 10 3" xfId="36892"/>
    <cellStyle name="Обычный 4 8 5 10 3 2" xfId="36893"/>
    <cellStyle name="Обычный 4 8 5 10 3 3" xfId="36894"/>
    <cellStyle name="Обычный 4 8 5 10 4" xfId="36895"/>
    <cellStyle name="Обычный 4 8 5 10 4 2" xfId="36896"/>
    <cellStyle name="Обычный 4 8 5 10 4 3" xfId="36897"/>
    <cellStyle name="Обычный 4 8 5 10 5" xfId="36898"/>
    <cellStyle name="Обычный 4 8 5 10 5 2" xfId="36899"/>
    <cellStyle name="Обычный 4 8 5 10 6" xfId="36900"/>
    <cellStyle name="Обычный 4 8 5 10 7" xfId="36901"/>
    <cellStyle name="Обычный 4 8 5 11" xfId="36902"/>
    <cellStyle name="Обычный 4 8 5 11 2" xfId="36903"/>
    <cellStyle name="Обычный 4 8 5 11 3" xfId="36904"/>
    <cellStyle name="Обычный 4 8 5 12" xfId="36905"/>
    <cellStyle name="Обычный 4 8 5 12 2" xfId="36906"/>
    <cellStyle name="Обычный 4 8 5 12 3" xfId="36907"/>
    <cellStyle name="Обычный 4 8 5 13" xfId="36908"/>
    <cellStyle name="Обычный 4 8 5 13 2" xfId="36909"/>
    <cellStyle name="Обычный 4 8 5 13 3" xfId="36910"/>
    <cellStyle name="Обычный 4 8 5 14" xfId="36911"/>
    <cellStyle name="Обычный 4 8 5 14 2" xfId="36912"/>
    <cellStyle name="Обычный 4 8 5 15" xfId="36913"/>
    <cellStyle name="Обычный 4 8 5 16" xfId="36914"/>
    <cellStyle name="Обычный 4 8 5 2" xfId="36915"/>
    <cellStyle name="Обычный 4 8 5 2 10" xfId="36916"/>
    <cellStyle name="Обычный 4 8 5 2 10 2" xfId="36917"/>
    <cellStyle name="Обычный 4 8 5 2 10 3" xfId="36918"/>
    <cellStyle name="Обычный 4 8 5 2 11" xfId="36919"/>
    <cellStyle name="Обычный 4 8 5 2 11 2" xfId="36920"/>
    <cellStyle name="Обычный 4 8 5 2 12" xfId="36921"/>
    <cellStyle name="Обычный 4 8 5 2 13" xfId="36922"/>
    <cellStyle name="Обычный 4 8 5 2 2" xfId="36923"/>
    <cellStyle name="Обычный 4 8 5 2 2 2" xfId="36924"/>
    <cellStyle name="Обычный 4 8 5 2 2 2 2" xfId="36925"/>
    <cellStyle name="Обычный 4 8 5 2 2 2 2 2" xfId="36926"/>
    <cellStyle name="Обычный 4 8 5 2 2 2 3" xfId="36927"/>
    <cellStyle name="Обычный 4 8 5 2 2 2 4" xfId="36928"/>
    <cellStyle name="Обычный 4 8 5 2 2 3" xfId="36929"/>
    <cellStyle name="Обычный 4 8 5 2 2 3 2" xfId="36930"/>
    <cellStyle name="Обычный 4 8 5 2 2 3 3" xfId="36931"/>
    <cellStyle name="Обычный 4 8 5 2 2 4" xfId="36932"/>
    <cellStyle name="Обычный 4 8 5 2 2 4 2" xfId="36933"/>
    <cellStyle name="Обычный 4 8 5 2 2 4 3" xfId="36934"/>
    <cellStyle name="Обычный 4 8 5 2 2 5" xfId="36935"/>
    <cellStyle name="Обычный 4 8 5 2 2 5 2" xfId="36936"/>
    <cellStyle name="Обычный 4 8 5 2 2 5 3" xfId="36937"/>
    <cellStyle name="Обычный 4 8 5 2 2 6" xfId="36938"/>
    <cellStyle name="Обычный 4 8 5 2 2 6 2" xfId="36939"/>
    <cellStyle name="Обычный 4 8 5 2 2 7" xfId="36940"/>
    <cellStyle name="Обычный 4 8 5 2 2 8" xfId="36941"/>
    <cellStyle name="Обычный 4 8 5 2 3" xfId="36942"/>
    <cellStyle name="Обычный 4 8 5 2 3 2" xfId="36943"/>
    <cellStyle name="Обычный 4 8 5 2 3 2 2" xfId="36944"/>
    <cellStyle name="Обычный 4 8 5 2 3 2 2 2" xfId="36945"/>
    <cellStyle name="Обычный 4 8 5 2 3 2 3" xfId="36946"/>
    <cellStyle name="Обычный 4 8 5 2 3 2 4" xfId="36947"/>
    <cellStyle name="Обычный 4 8 5 2 3 3" xfId="36948"/>
    <cellStyle name="Обычный 4 8 5 2 3 3 2" xfId="36949"/>
    <cellStyle name="Обычный 4 8 5 2 3 3 3" xfId="36950"/>
    <cellStyle name="Обычный 4 8 5 2 3 4" xfId="36951"/>
    <cellStyle name="Обычный 4 8 5 2 3 4 2" xfId="36952"/>
    <cellStyle name="Обычный 4 8 5 2 3 4 3" xfId="36953"/>
    <cellStyle name="Обычный 4 8 5 2 3 5" xfId="36954"/>
    <cellStyle name="Обычный 4 8 5 2 3 5 2" xfId="36955"/>
    <cellStyle name="Обычный 4 8 5 2 3 5 3" xfId="36956"/>
    <cellStyle name="Обычный 4 8 5 2 3 6" xfId="36957"/>
    <cellStyle name="Обычный 4 8 5 2 3 6 2" xfId="36958"/>
    <cellStyle name="Обычный 4 8 5 2 3 7" xfId="36959"/>
    <cellStyle name="Обычный 4 8 5 2 3 8" xfId="36960"/>
    <cellStyle name="Обычный 4 8 5 2 4" xfId="36961"/>
    <cellStyle name="Обычный 4 8 5 2 4 2" xfId="36962"/>
    <cellStyle name="Обычный 4 8 5 2 4 2 2" xfId="36963"/>
    <cellStyle name="Обычный 4 8 5 2 4 2 3" xfId="36964"/>
    <cellStyle name="Обычный 4 8 5 2 4 3" xfId="36965"/>
    <cellStyle name="Обычный 4 8 5 2 4 3 2" xfId="36966"/>
    <cellStyle name="Обычный 4 8 5 2 4 3 3" xfId="36967"/>
    <cellStyle name="Обычный 4 8 5 2 4 4" xfId="36968"/>
    <cellStyle name="Обычный 4 8 5 2 4 4 2" xfId="36969"/>
    <cellStyle name="Обычный 4 8 5 2 4 4 3" xfId="36970"/>
    <cellStyle name="Обычный 4 8 5 2 4 5" xfId="36971"/>
    <cellStyle name="Обычный 4 8 5 2 4 5 2" xfId="36972"/>
    <cellStyle name="Обычный 4 8 5 2 4 6" xfId="36973"/>
    <cellStyle name="Обычный 4 8 5 2 4 7" xfId="36974"/>
    <cellStyle name="Обычный 4 8 5 2 5" xfId="36975"/>
    <cellStyle name="Обычный 4 8 5 2 5 2" xfId="36976"/>
    <cellStyle name="Обычный 4 8 5 2 5 2 2" xfId="36977"/>
    <cellStyle name="Обычный 4 8 5 2 5 2 3" xfId="36978"/>
    <cellStyle name="Обычный 4 8 5 2 5 3" xfId="36979"/>
    <cellStyle name="Обычный 4 8 5 2 5 3 2" xfId="36980"/>
    <cellStyle name="Обычный 4 8 5 2 5 3 3" xfId="36981"/>
    <cellStyle name="Обычный 4 8 5 2 5 4" xfId="36982"/>
    <cellStyle name="Обычный 4 8 5 2 5 4 2" xfId="36983"/>
    <cellStyle name="Обычный 4 8 5 2 5 4 3" xfId="36984"/>
    <cellStyle name="Обычный 4 8 5 2 5 5" xfId="36985"/>
    <cellStyle name="Обычный 4 8 5 2 5 5 2" xfId="36986"/>
    <cellStyle name="Обычный 4 8 5 2 5 6" xfId="36987"/>
    <cellStyle name="Обычный 4 8 5 2 5 7" xfId="36988"/>
    <cellStyle name="Обычный 4 8 5 2 6" xfId="36989"/>
    <cellStyle name="Обычный 4 8 5 2 6 2" xfId="36990"/>
    <cellStyle name="Обычный 4 8 5 2 6 2 2" xfId="36991"/>
    <cellStyle name="Обычный 4 8 5 2 6 2 3" xfId="36992"/>
    <cellStyle name="Обычный 4 8 5 2 6 3" xfId="36993"/>
    <cellStyle name="Обычный 4 8 5 2 6 3 2" xfId="36994"/>
    <cellStyle name="Обычный 4 8 5 2 6 3 3" xfId="36995"/>
    <cellStyle name="Обычный 4 8 5 2 6 4" xfId="36996"/>
    <cellStyle name="Обычный 4 8 5 2 6 4 2" xfId="36997"/>
    <cellStyle name="Обычный 4 8 5 2 6 4 3" xfId="36998"/>
    <cellStyle name="Обычный 4 8 5 2 6 5" xfId="36999"/>
    <cellStyle name="Обычный 4 8 5 2 6 5 2" xfId="37000"/>
    <cellStyle name="Обычный 4 8 5 2 6 6" xfId="37001"/>
    <cellStyle name="Обычный 4 8 5 2 6 7" xfId="37002"/>
    <cellStyle name="Обычный 4 8 5 2 7" xfId="37003"/>
    <cellStyle name="Обычный 4 8 5 2 7 2" xfId="37004"/>
    <cellStyle name="Обычный 4 8 5 2 7 2 2" xfId="37005"/>
    <cellStyle name="Обычный 4 8 5 2 7 2 3" xfId="37006"/>
    <cellStyle name="Обычный 4 8 5 2 7 3" xfId="37007"/>
    <cellStyle name="Обычный 4 8 5 2 7 3 2" xfId="37008"/>
    <cellStyle name="Обычный 4 8 5 2 7 3 3" xfId="37009"/>
    <cellStyle name="Обычный 4 8 5 2 7 4" xfId="37010"/>
    <cellStyle name="Обычный 4 8 5 2 7 4 2" xfId="37011"/>
    <cellStyle name="Обычный 4 8 5 2 7 5" xfId="37012"/>
    <cellStyle name="Обычный 4 8 5 2 7 5 2" xfId="37013"/>
    <cellStyle name="Обычный 4 8 5 2 7 6" xfId="37014"/>
    <cellStyle name="Обычный 4 8 5 2 7 7" xfId="37015"/>
    <cellStyle name="Обычный 4 8 5 2 8" xfId="37016"/>
    <cellStyle name="Обычный 4 8 5 2 8 2" xfId="37017"/>
    <cellStyle name="Обычный 4 8 5 2 8 3" xfId="37018"/>
    <cellStyle name="Обычный 4 8 5 2 9" xfId="37019"/>
    <cellStyle name="Обычный 4 8 5 2 9 2" xfId="37020"/>
    <cellStyle name="Обычный 4 8 5 2 9 3" xfId="37021"/>
    <cellStyle name="Обычный 4 8 5 3" xfId="37022"/>
    <cellStyle name="Обычный 4 8 5 3 10" xfId="37023"/>
    <cellStyle name="Обычный 4 8 5 3 10 2" xfId="37024"/>
    <cellStyle name="Обычный 4 8 5 3 11" xfId="37025"/>
    <cellStyle name="Обычный 4 8 5 3 12" xfId="37026"/>
    <cellStyle name="Обычный 4 8 5 3 2" xfId="37027"/>
    <cellStyle name="Обычный 4 8 5 3 2 2" xfId="37028"/>
    <cellStyle name="Обычный 4 8 5 3 2 2 2" xfId="37029"/>
    <cellStyle name="Обычный 4 8 5 3 2 2 2 2" xfId="37030"/>
    <cellStyle name="Обычный 4 8 5 3 2 2 3" xfId="37031"/>
    <cellStyle name="Обычный 4 8 5 3 2 2 4" xfId="37032"/>
    <cellStyle name="Обычный 4 8 5 3 2 3" xfId="37033"/>
    <cellStyle name="Обычный 4 8 5 3 2 3 2" xfId="37034"/>
    <cellStyle name="Обычный 4 8 5 3 2 3 3" xfId="37035"/>
    <cellStyle name="Обычный 4 8 5 3 2 4" xfId="37036"/>
    <cellStyle name="Обычный 4 8 5 3 2 4 2" xfId="37037"/>
    <cellStyle name="Обычный 4 8 5 3 2 4 3" xfId="37038"/>
    <cellStyle name="Обычный 4 8 5 3 2 5" xfId="37039"/>
    <cellStyle name="Обычный 4 8 5 3 2 5 2" xfId="37040"/>
    <cellStyle name="Обычный 4 8 5 3 2 5 3" xfId="37041"/>
    <cellStyle name="Обычный 4 8 5 3 2 6" xfId="37042"/>
    <cellStyle name="Обычный 4 8 5 3 2 6 2" xfId="37043"/>
    <cellStyle name="Обычный 4 8 5 3 2 7" xfId="37044"/>
    <cellStyle name="Обычный 4 8 5 3 2 8" xfId="37045"/>
    <cellStyle name="Обычный 4 8 5 3 3" xfId="37046"/>
    <cellStyle name="Обычный 4 8 5 3 3 2" xfId="37047"/>
    <cellStyle name="Обычный 4 8 5 3 3 2 2" xfId="37048"/>
    <cellStyle name="Обычный 4 8 5 3 3 2 2 2" xfId="37049"/>
    <cellStyle name="Обычный 4 8 5 3 3 2 3" xfId="37050"/>
    <cellStyle name="Обычный 4 8 5 3 3 2 4" xfId="37051"/>
    <cellStyle name="Обычный 4 8 5 3 3 3" xfId="37052"/>
    <cellStyle name="Обычный 4 8 5 3 3 3 2" xfId="37053"/>
    <cellStyle name="Обычный 4 8 5 3 3 3 3" xfId="37054"/>
    <cellStyle name="Обычный 4 8 5 3 3 4" xfId="37055"/>
    <cellStyle name="Обычный 4 8 5 3 3 4 2" xfId="37056"/>
    <cellStyle name="Обычный 4 8 5 3 3 4 3" xfId="37057"/>
    <cellStyle name="Обычный 4 8 5 3 3 5" xfId="37058"/>
    <cellStyle name="Обычный 4 8 5 3 3 5 2" xfId="37059"/>
    <cellStyle name="Обычный 4 8 5 3 3 5 3" xfId="37060"/>
    <cellStyle name="Обычный 4 8 5 3 3 6" xfId="37061"/>
    <cellStyle name="Обычный 4 8 5 3 3 6 2" xfId="37062"/>
    <cellStyle name="Обычный 4 8 5 3 3 7" xfId="37063"/>
    <cellStyle name="Обычный 4 8 5 3 3 8" xfId="37064"/>
    <cellStyle name="Обычный 4 8 5 3 4" xfId="37065"/>
    <cellStyle name="Обычный 4 8 5 3 4 2" xfId="37066"/>
    <cellStyle name="Обычный 4 8 5 3 4 2 2" xfId="37067"/>
    <cellStyle name="Обычный 4 8 5 3 4 2 3" xfId="37068"/>
    <cellStyle name="Обычный 4 8 5 3 4 3" xfId="37069"/>
    <cellStyle name="Обычный 4 8 5 3 4 3 2" xfId="37070"/>
    <cellStyle name="Обычный 4 8 5 3 4 3 3" xfId="37071"/>
    <cellStyle name="Обычный 4 8 5 3 4 4" xfId="37072"/>
    <cellStyle name="Обычный 4 8 5 3 4 4 2" xfId="37073"/>
    <cellStyle name="Обычный 4 8 5 3 4 4 3" xfId="37074"/>
    <cellStyle name="Обычный 4 8 5 3 4 5" xfId="37075"/>
    <cellStyle name="Обычный 4 8 5 3 4 5 2" xfId="37076"/>
    <cellStyle name="Обычный 4 8 5 3 4 6" xfId="37077"/>
    <cellStyle name="Обычный 4 8 5 3 4 7" xfId="37078"/>
    <cellStyle name="Обычный 4 8 5 3 5" xfId="37079"/>
    <cellStyle name="Обычный 4 8 5 3 5 2" xfId="37080"/>
    <cellStyle name="Обычный 4 8 5 3 5 2 2" xfId="37081"/>
    <cellStyle name="Обычный 4 8 5 3 5 2 3" xfId="37082"/>
    <cellStyle name="Обычный 4 8 5 3 5 3" xfId="37083"/>
    <cellStyle name="Обычный 4 8 5 3 5 3 2" xfId="37084"/>
    <cellStyle name="Обычный 4 8 5 3 5 3 3" xfId="37085"/>
    <cellStyle name="Обычный 4 8 5 3 5 4" xfId="37086"/>
    <cellStyle name="Обычный 4 8 5 3 5 4 2" xfId="37087"/>
    <cellStyle name="Обычный 4 8 5 3 5 4 3" xfId="37088"/>
    <cellStyle name="Обычный 4 8 5 3 5 5" xfId="37089"/>
    <cellStyle name="Обычный 4 8 5 3 5 5 2" xfId="37090"/>
    <cellStyle name="Обычный 4 8 5 3 5 6" xfId="37091"/>
    <cellStyle name="Обычный 4 8 5 3 5 7" xfId="37092"/>
    <cellStyle name="Обычный 4 8 5 3 6" xfId="37093"/>
    <cellStyle name="Обычный 4 8 5 3 6 2" xfId="37094"/>
    <cellStyle name="Обычный 4 8 5 3 6 2 2" xfId="37095"/>
    <cellStyle name="Обычный 4 8 5 3 6 2 3" xfId="37096"/>
    <cellStyle name="Обычный 4 8 5 3 6 3" xfId="37097"/>
    <cellStyle name="Обычный 4 8 5 3 6 3 2" xfId="37098"/>
    <cellStyle name="Обычный 4 8 5 3 6 3 3" xfId="37099"/>
    <cellStyle name="Обычный 4 8 5 3 6 4" xfId="37100"/>
    <cellStyle name="Обычный 4 8 5 3 6 4 2" xfId="37101"/>
    <cellStyle name="Обычный 4 8 5 3 6 5" xfId="37102"/>
    <cellStyle name="Обычный 4 8 5 3 6 5 2" xfId="37103"/>
    <cellStyle name="Обычный 4 8 5 3 6 6" xfId="37104"/>
    <cellStyle name="Обычный 4 8 5 3 6 7" xfId="37105"/>
    <cellStyle name="Обычный 4 8 5 3 7" xfId="37106"/>
    <cellStyle name="Обычный 4 8 5 3 7 2" xfId="37107"/>
    <cellStyle name="Обычный 4 8 5 3 7 3" xfId="37108"/>
    <cellStyle name="Обычный 4 8 5 3 8" xfId="37109"/>
    <cellStyle name="Обычный 4 8 5 3 8 2" xfId="37110"/>
    <cellStyle name="Обычный 4 8 5 3 8 3" xfId="37111"/>
    <cellStyle name="Обычный 4 8 5 3 9" xfId="37112"/>
    <cellStyle name="Обычный 4 8 5 3 9 2" xfId="37113"/>
    <cellStyle name="Обычный 4 8 5 3 9 3" xfId="37114"/>
    <cellStyle name="Обычный 4 8 5 4" xfId="37115"/>
    <cellStyle name="Обычный 4 8 5 4 2" xfId="37116"/>
    <cellStyle name="Обычный 4 8 5 4 2 2" xfId="37117"/>
    <cellStyle name="Обычный 4 8 5 4 2 2 2" xfId="37118"/>
    <cellStyle name="Обычный 4 8 5 4 2 2 3" xfId="37119"/>
    <cellStyle name="Обычный 4 8 5 4 2 3" xfId="37120"/>
    <cellStyle name="Обычный 4 8 5 4 2 3 2" xfId="37121"/>
    <cellStyle name="Обычный 4 8 5 4 2 3 3" xfId="37122"/>
    <cellStyle name="Обычный 4 8 5 4 2 4" xfId="37123"/>
    <cellStyle name="Обычный 4 8 5 4 2 4 2" xfId="37124"/>
    <cellStyle name="Обычный 4 8 5 4 2 4 3" xfId="37125"/>
    <cellStyle name="Обычный 4 8 5 4 2 5" xfId="37126"/>
    <cellStyle name="Обычный 4 8 5 4 2 5 2" xfId="37127"/>
    <cellStyle name="Обычный 4 8 5 4 2 6" xfId="37128"/>
    <cellStyle name="Обычный 4 8 5 4 2 7" xfId="37129"/>
    <cellStyle name="Обычный 4 8 5 4 3" xfId="37130"/>
    <cellStyle name="Обычный 4 8 5 4 3 2" xfId="37131"/>
    <cellStyle name="Обычный 4 8 5 4 3 2 2" xfId="37132"/>
    <cellStyle name="Обычный 4 8 5 4 3 3" xfId="37133"/>
    <cellStyle name="Обычный 4 8 5 4 3 4" xfId="37134"/>
    <cellStyle name="Обычный 4 8 5 4 4" xfId="37135"/>
    <cellStyle name="Обычный 4 8 5 4 4 2" xfId="37136"/>
    <cellStyle name="Обычный 4 8 5 4 4 3" xfId="37137"/>
    <cellStyle name="Обычный 4 8 5 4 5" xfId="37138"/>
    <cellStyle name="Обычный 4 8 5 4 5 2" xfId="37139"/>
    <cellStyle name="Обычный 4 8 5 4 5 3" xfId="37140"/>
    <cellStyle name="Обычный 4 8 5 4 6" xfId="37141"/>
    <cellStyle name="Обычный 4 8 5 4 6 2" xfId="37142"/>
    <cellStyle name="Обычный 4 8 5 4 6 3" xfId="37143"/>
    <cellStyle name="Обычный 4 8 5 4 7" xfId="37144"/>
    <cellStyle name="Обычный 4 8 5 4 7 2" xfId="37145"/>
    <cellStyle name="Обычный 4 8 5 4 8" xfId="37146"/>
    <cellStyle name="Обычный 4 8 5 4 9" xfId="37147"/>
    <cellStyle name="Обычный 4 8 5 5" xfId="37148"/>
    <cellStyle name="Обычный 4 8 5 5 2" xfId="37149"/>
    <cellStyle name="Обычный 4 8 5 5 2 2" xfId="37150"/>
    <cellStyle name="Обычный 4 8 5 5 2 2 2" xfId="37151"/>
    <cellStyle name="Обычный 4 8 5 5 2 3" xfId="37152"/>
    <cellStyle name="Обычный 4 8 5 5 2 4" xfId="37153"/>
    <cellStyle name="Обычный 4 8 5 5 3" xfId="37154"/>
    <cellStyle name="Обычный 4 8 5 5 3 2" xfId="37155"/>
    <cellStyle name="Обычный 4 8 5 5 3 3" xfId="37156"/>
    <cellStyle name="Обычный 4 8 5 5 4" xfId="37157"/>
    <cellStyle name="Обычный 4 8 5 5 4 2" xfId="37158"/>
    <cellStyle name="Обычный 4 8 5 5 4 3" xfId="37159"/>
    <cellStyle name="Обычный 4 8 5 5 5" xfId="37160"/>
    <cellStyle name="Обычный 4 8 5 5 5 2" xfId="37161"/>
    <cellStyle name="Обычный 4 8 5 5 5 3" xfId="37162"/>
    <cellStyle name="Обычный 4 8 5 5 6" xfId="37163"/>
    <cellStyle name="Обычный 4 8 5 5 6 2" xfId="37164"/>
    <cellStyle name="Обычный 4 8 5 5 7" xfId="37165"/>
    <cellStyle name="Обычный 4 8 5 5 8" xfId="37166"/>
    <cellStyle name="Обычный 4 8 5 6" xfId="37167"/>
    <cellStyle name="Обычный 4 8 5 6 2" xfId="37168"/>
    <cellStyle name="Обычный 4 8 5 6 2 2" xfId="37169"/>
    <cellStyle name="Обычный 4 8 5 6 2 2 2" xfId="37170"/>
    <cellStyle name="Обычный 4 8 5 6 2 3" xfId="37171"/>
    <cellStyle name="Обычный 4 8 5 6 2 4" xfId="37172"/>
    <cellStyle name="Обычный 4 8 5 6 3" xfId="37173"/>
    <cellStyle name="Обычный 4 8 5 6 3 2" xfId="37174"/>
    <cellStyle name="Обычный 4 8 5 6 3 3" xfId="37175"/>
    <cellStyle name="Обычный 4 8 5 6 4" xfId="37176"/>
    <cellStyle name="Обычный 4 8 5 6 4 2" xfId="37177"/>
    <cellStyle name="Обычный 4 8 5 6 4 3" xfId="37178"/>
    <cellStyle name="Обычный 4 8 5 6 5" xfId="37179"/>
    <cellStyle name="Обычный 4 8 5 6 5 2" xfId="37180"/>
    <cellStyle name="Обычный 4 8 5 6 5 3" xfId="37181"/>
    <cellStyle name="Обычный 4 8 5 6 6" xfId="37182"/>
    <cellStyle name="Обычный 4 8 5 6 6 2" xfId="37183"/>
    <cellStyle name="Обычный 4 8 5 6 7" xfId="37184"/>
    <cellStyle name="Обычный 4 8 5 6 8" xfId="37185"/>
    <cellStyle name="Обычный 4 8 5 7" xfId="37186"/>
    <cellStyle name="Обычный 4 8 5 7 2" xfId="37187"/>
    <cellStyle name="Обычный 4 8 5 7 2 2" xfId="37188"/>
    <cellStyle name="Обычный 4 8 5 7 2 3" xfId="37189"/>
    <cellStyle name="Обычный 4 8 5 7 3" xfId="37190"/>
    <cellStyle name="Обычный 4 8 5 7 3 2" xfId="37191"/>
    <cellStyle name="Обычный 4 8 5 7 3 3" xfId="37192"/>
    <cellStyle name="Обычный 4 8 5 7 4" xfId="37193"/>
    <cellStyle name="Обычный 4 8 5 7 4 2" xfId="37194"/>
    <cellStyle name="Обычный 4 8 5 7 4 3" xfId="37195"/>
    <cellStyle name="Обычный 4 8 5 7 5" xfId="37196"/>
    <cellStyle name="Обычный 4 8 5 7 5 2" xfId="37197"/>
    <cellStyle name="Обычный 4 8 5 7 6" xfId="37198"/>
    <cellStyle name="Обычный 4 8 5 7 7" xfId="37199"/>
    <cellStyle name="Обычный 4 8 5 8" xfId="37200"/>
    <cellStyle name="Обычный 4 8 5 8 2" xfId="37201"/>
    <cellStyle name="Обычный 4 8 5 8 2 2" xfId="37202"/>
    <cellStyle name="Обычный 4 8 5 8 2 3" xfId="37203"/>
    <cellStyle name="Обычный 4 8 5 8 3" xfId="37204"/>
    <cellStyle name="Обычный 4 8 5 8 3 2" xfId="37205"/>
    <cellStyle name="Обычный 4 8 5 8 3 3" xfId="37206"/>
    <cellStyle name="Обычный 4 8 5 8 4" xfId="37207"/>
    <cellStyle name="Обычный 4 8 5 8 4 2" xfId="37208"/>
    <cellStyle name="Обычный 4 8 5 8 4 3" xfId="37209"/>
    <cellStyle name="Обычный 4 8 5 8 5" xfId="37210"/>
    <cellStyle name="Обычный 4 8 5 8 5 2" xfId="37211"/>
    <cellStyle name="Обычный 4 8 5 8 6" xfId="37212"/>
    <cellStyle name="Обычный 4 8 5 8 7" xfId="37213"/>
    <cellStyle name="Обычный 4 8 5 9" xfId="37214"/>
    <cellStyle name="Обычный 4 8 5 9 2" xfId="37215"/>
    <cellStyle name="Обычный 4 8 5 9 2 2" xfId="37216"/>
    <cellStyle name="Обычный 4 8 5 9 2 3" xfId="37217"/>
    <cellStyle name="Обычный 4 8 5 9 3" xfId="37218"/>
    <cellStyle name="Обычный 4 8 5 9 3 2" xfId="37219"/>
    <cellStyle name="Обычный 4 8 5 9 3 3" xfId="37220"/>
    <cellStyle name="Обычный 4 8 5 9 4" xfId="37221"/>
    <cellStyle name="Обычный 4 8 5 9 4 2" xfId="37222"/>
    <cellStyle name="Обычный 4 8 5 9 4 3" xfId="37223"/>
    <cellStyle name="Обычный 4 8 5 9 5" xfId="37224"/>
    <cellStyle name="Обычный 4 8 5 9 5 2" xfId="37225"/>
    <cellStyle name="Обычный 4 8 5 9 6" xfId="37226"/>
    <cellStyle name="Обычный 4 8 5 9 7" xfId="37227"/>
    <cellStyle name="Обычный 4 8 6" xfId="37228"/>
    <cellStyle name="Обычный 4 8 6 10" xfId="37229"/>
    <cellStyle name="Обычный 4 8 6 10 2" xfId="37230"/>
    <cellStyle name="Обычный 4 8 6 10 3" xfId="37231"/>
    <cellStyle name="Обычный 4 8 6 11" xfId="37232"/>
    <cellStyle name="Обычный 4 8 6 11 2" xfId="37233"/>
    <cellStyle name="Обычный 4 8 6 11 3" xfId="37234"/>
    <cellStyle name="Обычный 4 8 6 12" xfId="37235"/>
    <cellStyle name="Обычный 4 8 6 12 2" xfId="37236"/>
    <cellStyle name="Обычный 4 8 6 13" xfId="37237"/>
    <cellStyle name="Обычный 4 8 6 14" xfId="37238"/>
    <cellStyle name="Обычный 4 8 6 2" xfId="37239"/>
    <cellStyle name="Обычный 4 8 6 2 2" xfId="37240"/>
    <cellStyle name="Обычный 4 8 6 2 2 2" xfId="37241"/>
    <cellStyle name="Обычный 4 8 6 2 2 2 2" xfId="37242"/>
    <cellStyle name="Обычный 4 8 6 2 2 2 3" xfId="37243"/>
    <cellStyle name="Обычный 4 8 6 2 2 3" xfId="37244"/>
    <cellStyle name="Обычный 4 8 6 2 2 3 2" xfId="37245"/>
    <cellStyle name="Обычный 4 8 6 2 2 3 3" xfId="37246"/>
    <cellStyle name="Обычный 4 8 6 2 2 4" xfId="37247"/>
    <cellStyle name="Обычный 4 8 6 2 2 4 2" xfId="37248"/>
    <cellStyle name="Обычный 4 8 6 2 2 4 3" xfId="37249"/>
    <cellStyle name="Обычный 4 8 6 2 2 5" xfId="37250"/>
    <cellStyle name="Обычный 4 8 6 2 2 5 2" xfId="37251"/>
    <cellStyle name="Обычный 4 8 6 2 2 6" xfId="37252"/>
    <cellStyle name="Обычный 4 8 6 2 2 7" xfId="37253"/>
    <cellStyle name="Обычный 4 8 6 2 3" xfId="37254"/>
    <cellStyle name="Обычный 4 8 6 2 3 2" xfId="37255"/>
    <cellStyle name="Обычный 4 8 6 2 3 2 2" xfId="37256"/>
    <cellStyle name="Обычный 4 8 6 2 3 3" xfId="37257"/>
    <cellStyle name="Обычный 4 8 6 2 3 4" xfId="37258"/>
    <cellStyle name="Обычный 4 8 6 2 4" xfId="37259"/>
    <cellStyle name="Обычный 4 8 6 2 4 2" xfId="37260"/>
    <cellStyle name="Обычный 4 8 6 2 4 3" xfId="37261"/>
    <cellStyle name="Обычный 4 8 6 2 5" xfId="37262"/>
    <cellStyle name="Обычный 4 8 6 2 5 2" xfId="37263"/>
    <cellStyle name="Обычный 4 8 6 2 5 3" xfId="37264"/>
    <cellStyle name="Обычный 4 8 6 2 6" xfId="37265"/>
    <cellStyle name="Обычный 4 8 6 2 6 2" xfId="37266"/>
    <cellStyle name="Обычный 4 8 6 2 6 3" xfId="37267"/>
    <cellStyle name="Обычный 4 8 6 2 7" xfId="37268"/>
    <cellStyle name="Обычный 4 8 6 2 7 2" xfId="37269"/>
    <cellStyle name="Обычный 4 8 6 2 8" xfId="37270"/>
    <cellStyle name="Обычный 4 8 6 2 9" xfId="37271"/>
    <cellStyle name="Обычный 4 8 6 3" xfId="37272"/>
    <cellStyle name="Обычный 4 8 6 3 2" xfId="37273"/>
    <cellStyle name="Обычный 4 8 6 3 2 2" xfId="37274"/>
    <cellStyle name="Обычный 4 8 6 3 2 2 2" xfId="37275"/>
    <cellStyle name="Обычный 4 8 6 3 2 3" xfId="37276"/>
    <cellStyle name="Обычный 4 8 6 3 2 4" xfId="37277"/>
    <cellStyle name="Обычный 4 8 6 3 3" xfId="37278"/>
    <cellStyle name="Обычный 4 8 6 3 3 2" xfId="37279"/>
    <cellStyle name="Обычный 4 8 6 3 3 3" xfId="37280"/>
    <cellStyle name="Обычный 4 8 6 3 4" xfId="37281"/>
    <cellStyle name="Обычный 4 8 6 3 4 2" xfId="37282"/>
    <cellStyle name="Обычный 4 8 6 3 4 3" xfId="37283"/>
    <cellStyle name="Обычный 4 8 6 3 5" xfId="37284"/>
    <cellStyle name="Обычный 4 8 6 3 5 2" xfId="37285"/>
    <cellStyle name="Обычный 4 8 6 3 5 3" xfId="37286"/>
    <cellStyle name="Обычный 4 8 6 3 6" xfId="37287"/>
    <cellStyle name="Обычный 4 8 6 3 6 2" xfId="37288"/>
    <cellStyle name="Обычный 4 8 6 3 7" xfId="37289"/>
    <cellStyle name="Обычный 4 8 6 3 8" xfId="37290"/>
    <cellStyle name="Обычный 4 8 6 4" xfId="37291"/>
    <cellStyle name="Обычный 4 8 6 4 2" xfId="37292"/>
    <cellStyle name="Обычный 4 8 6 4 2 2" xfId="37293"/>
    <cellStyle name="Обычный 4 8 6 4 2 3" xfId="37294"/>
    <cellStyle name="Обычный 4 8 6 4 3" xfId="37295"/>
    <cellStyle name="Обычный 4 8 6 4 3 2" xfId="37296"/>
    <cellStyle name="Обычный 4 8 6 4 3 3" xfId="37297"/>
    <cellStyle name="Обычный 4 8 6 4 4" xfId="37298"/>
    <cellStyle name="Обычный 4 8 6 4 4 2" xfId="37299"/>
    <cellStyle name="Обычный 4 8 6 4 4 3" xfId="37300"/>
    <cellStyle name="Обычный 4 8 6 4 5" xfId="37301"/>
    <cellStyle name="Обычный 4 8 6 4 5 2" xfId="37302"/>
    <cellStyle name="Обычный 4 8 6 4 6" xfId="37303"/>
    <cellStyle name="Обычный 4 8 6 4 7" xfId="37304"/>
    <cellStyle name="Обычный 4 8 6 5" xfId="37305"/>
    <cellStyle name="Обычный 4 8 6 5 2" xfId="37306"/>
    <cellStyle name="Обычный 4 8 6 5 2 2" xfId="37307"/>
    <cellStyle name="Обычный 4 8 6 5 2 3" xfId="37308"/>
    <cellStyle name="Обычный 4 8 6 5 3" xfId="37309"/>
    <cellStyle name="Обычный 4 8 6 5 3 2" xfId="37310"/>
    <cellStyle name="Обычный 4 8 6 5 3 3" xfId="37311"/>
    <cellStyle name="Обычный 4 8 6 5 4" xfId="37312"/>
    <cellStyle name="Обычный 4 8 6 5 4 2" xfId="37313"/>
    <cellStyle name="Обычный 4 8 6 5 4 3" xfId="37314"/>
    <cellStyle name="Обычный 4 8 6 5 5" xfId="37315"/>
    <cellStyle name="Обычный 4 8 6 5 5 2" xfId="37316"/>
    <cellStyle name="Обычный 4 8 6 5 6" xfId="37317"/>
    <cellStyle name="Обычный 4 8 6 5 7" xfId="37318"/>
    <cellStyle name="Обычный 4 8 6 6" xfId="37319"/>
    <cellStyle name="Обычный 4 8 6 6 2" xfId="37320"/>
    <cellStyle name="Обычный 4 8 6 6 2 2" xfId="37321"/>
    <cellStyle name="Обычный 4 8 6 6 2 3" xfId="37322"/>
    <cellStyle name="Обычный 4 8 6 6 3" xfId="37323"/>
    <cellStyle name="Обычный 4 8 6 6 3 2" xfId="37324"/>
    <cellStyle name="Обычный 4 8 6 6 3 3" xfId="37325"/>
    <cellStyle name="Обычный 4 8 6 6 4" xfId="37326"/>
    <cellStyle name="Обычный 4 8 6 6 4 2" xfId="37327"/>
    <cellStyle name="Обычный 4 8 6 6 4 3" xfId="37328"/>
    <cellStyle name="Обычный 4 8 6 6 5" xfId="37329"/>
    <cellStyle name="Обычный 4 8 6 6 5 2" xfId="37330"/>
    <cellStyle name="Обычный 4 8 6 6 6" xfId="37331"/>
    <cellStyle name="Обычный 4 8 6 6 7" xfId="37332"/>
    <cellStyle name="Обычный 4 8 6 7" xfId="37333"/>
    <cellStyle name="Обычный 4 8 6 7 2" xfId="37334"/>
    <cellStyle name="Обычный 4 8 6 7 2 2" xfId="37335"/>
    <cellStyle name="Обычный 4 8 6 7 2 3" xfId="37336"/>
    <cellStyle name="Обычный 4 8 6 7 3" xfId="37337"/>
    <cellStyle name="Обычный 4 8 6 7 3 2" xfId="37338"/>
    <cellStyle name="Обычный 4 8 6 7 3 3" xfId="37339"/>
    <cellStyle name="Обычный 4 8 6 7 4" xfId="37340"/>
    <cellStyle name="Обычный 4 8 6 7 4 2" xfId="37341"/>
    <cellStyle name="Обычный 4 8 6 7 4 3" xfId="37342"/>
    <cellStyle name="Обычный 4 8 6 7 5" xfId="37343"/>
    <cellStyle name="Обычный 4 8 6 7 5 2" xfId="37344"/>
    <cellStyle name="Обычный 4 8 6 7 6" xfId="37345"/>
    <cellStyle name="Обычный 4 8 6 7 7" xfId="37346"/>
    <cellStyle name="Обычный 4 8 6 8" xfId="37347"/>
    <cellStyle name="Обычный 4 8 6 8 2" xfId="37348"/>
    <cellStyle name="Обычный 4 8 6 8 2 2" xfId="37349"/>
    <cellStyle name="Обычный 4 8 6 8 2 3" xfId="37350"/>
    <cellStyle name="Обычный 4 8 6 8 3" xfId="37351"/>
    <cellStyle name="Обычный 4 8 6 8 3 2" xfId="37352"/>
    <cellStyle name="Обычный 4 8 6 8 3 3" xfId="37353"/>
    <cellStyle name="Обычный 4 8 6 8 4" xfId="37354"/>
    <cellStyle name="Обычный 4 8 6 8 4 2" xfId="37355"/>
    <cellStyle name="Обычный 4 8 6 8 5" xfId="37356"/>
    <cellStyle name="Обычный 4 8 6 8 5 2" xfId="37357"/>
    <cellStyle name="Обычный 4 8 6 8 6" xfId="37358"/>
    <cellStyle name="Обычный 4 8 6 8 7" xfId="37359"/>
    <cellStyle name="Обычный 4 8 6 9" xfId="37360"/>
    <cellStyle name="Обычный 4 8 6 9 2" xfId="37361"/>
    <cellStyle name="Обычный 4 8 6 9 3" xfId="37362"/>
    <cellStyle name="Обычный 4 8 7" xfId="37363"/>
    <cellStyle name="Обычный 4 8 7 10" xfId="37364"/>
    <cellStyle name="Обычный 4 8 7 10 2" xfId="37365"/>
    <cellStyle name="Обычный 4 8 7 11" xfId="37366"/>
    <cellStyle name="Обычный 4 8 7 12" xfId="37367"/>
    <cellStyle name="Обычный 4 8 7 2" xfId="37368"/>
    <cellStyle name="Обычный 4 8 7 2 2" xfId="37369"/>
    <cellStyle name="Обычный 4 8 7 2 2 2" xfId="37370"/>
    <cellStyle name="Обычный 4 8 7 2 2 2 2" xfId="37371"/>
    <cellStyle name="Обычный 4 8 7 2 2 3" xfId="37372"/>
    <cellStyle name="Обычный 4 8 7 2 2 4" xfId="37373"/>
    <cellStyle name="Обычный 4 8 7 2 3" xfId="37374"/>
    <cellStyle name="Обычный 4 8 7 2 3 2" xfId="37375"/>
    <cellStyle name="Обычный 4 8 7 2 3 3" xfId="37376"/>
    <cellStyle name="Обычный 4 8 7 2 4" xfId="37377"/>
    <cellStyle name="Обычный 4 8 7 2 4 2" xfId="37378"/>
    <cellStyle name="Обычный 4 8 7 2 4 3" xfId="37379"/>
    <cellStyle name="Обычный 4 8 7 2 5" xfId="37380"/>
    <cellStyle name="Обычный 4 8 7 2 5 2" xfId="37381"/>
    <cellStyle name="Обычный 4 8 7 2 5 3" xfId="37382"/>
    <cellStyle name="Обычный 4 8 7 2 6" xfId="37383"/>
    <cellStyle name="Обычный 4 8 7 2 6 2" xfId="37384"/>
    <cellStyle name="Обычный 4 8 7 2 7" xfId="37385"/>
    <cellStyle name="Обычный 4 8 7 2 8" xfId="37386"/>
    <cellStyle name="Обычный 4 8 7 3" xfId="37387"/>
    <cellStyle name="Обычный 4 8 7 3 2" xfId="37388"/>
    <cellStyle name="Обычный 4 8 7 3 2 2" xfId="37389"/>
    <cellStyle name="Обычный 4 8 7 3 2 2 2" xfId="37390"/>
    <cellStyle name="Обычный 4 8 7 3 2 3" xfId="37391"/>
    <cellStyle name="Обычный 4 8 7 3 2 4" xfId="37392"/>
    <cellStyle name="Обычный 4 8 7 3 3" xfId="37393"/>
    <cellStyle name="Обычный 4 8 7 3 3 2" xfId="37394"/>
    <cellStyle name="Обычный 4 8 7 3 3 3" xfId="37395"/>
    <cellStyle name="Обычный 4 8 7 3 4" xfId="37396"/>
    <cellStyle name="Обычный 4 8 7 3 4 2" xfId="37397"/>
    <cellStyle name="Обычный 4 8 7 3 4 3" xfId="37398"/>
    <cellStyle name="Обычный 4 8 7 3 5" xfId="37399"/>
    <cellStyle name="Обычный 4 8 7 3 5 2" xfId="37400"/>
    <cellStyle name="Обычный 4 8 7 3 5 3" xfId="37401"/>
    <cellStyle name="Обычный 4 8 7 3 6" xfId="37402"/>
    <cellStyle name="Обычный 4 8 7 3 6 2" xfId="37403"/>
    <cellStyle name="Обычный 4 8 7 3 7" xfId="37404"/>
    <cellStyle name="Обычный 4 8 7 3 8" xfId="37405"/>
    <cellStyle name="Обычный 4 8 7 4" xfId="37406"/>
    <cellStyle name="Обычный 4 8 7 4 2" xfId="37407"/>
    <cellStyle name="Обычный 4 8 7 4 2 2" xfId="37408"/>
    <cellStyle name="Обычный 4 8 7 4 2 3" xfId="37409"/>
    <cellStyle name="Обычный 4 8 7 4 3" xfId="37410"/>
    <cellStyle name="Обычный 4 8 7 4 3 2" xfId="37411"/>
    <cellStyle name="Обычный 4 8 7 4 3 3" xfId="37412"/>
    <cellStyle name="Обычный 4 8 7 4 4" xfId="37413"/>
    <cellStyle name="Обычный 4 8 7 4 4 2" xfId="37414"/>
    <cellStyle name="Обычный 4 8 7 4 4 3" xfId="37415"/>
    <cellStyle name="Обычный 4 8 7 4 5" xfId="37416"/>
    <cellStyle name="Обычный 4 8 7 4 5 2" xfId="37417"/>
    <cellStyle name="Обычный 4 8 7 4 6" xfId="37418"/>
    <cellStyle name="Обычный 4 8 7 4 7" xfId="37419"/>
    <cellStyle name="Обычный 4 8 7 5" xfId="37420"/>
    <cellStyle name="Обычный 4 8 7 5 2" xfId="37421"/>
    <cellStyle name="Обычный 4 8 7 5 2 2" xfId="37422"/>
    <cellStyle name="Обычный 4 8 7 5 2 3" xfId="37423"/>
    <cellStyle name="Обычный 4 8 7 5 3" xfId="37424"/>
    <cellStyle name="Обычный 4 8 7 5 3 2" xfId="37425"/>
    <cellStyle name="Обычный 4 8 7 5 3 3" xfId="37426"/>
    <cellStyle name="Обычный 4 8 7 5 4" xfId="37427"/>
    <cellStyle name="Обычный 4 8 7 5 4 2" xfId="37428"/>
    <cellStyle name="Обычный 4 8 7 5 4 3" xfId="37429"/>
    <cellStyle name="Обычный 4 8 7 5 5" xfId="37430"/>
    <cellStyle name="Обычный 4 8 7 5 5 2" xfId="37431"/>
    <cellStyle name="Обычный 4 8 7 5 6" xfId="37432"/>
    <cellStyle name="Обычный 4 8 7 5 7" xfId="37433"/>
    <cellStyle name="Обычный 4 8 7 6" xfId="37434"/>
    <cellStyle name="Обычный 4 8 7 6 2" xfId="37435"/>
    <cellStyle name="Обычный 4 8 7 6 2 2" xfId="37436"/>
    <cellStyle name="Обычный 4 8 7 6 2 3" xfId="37437"/>
    <cellStyle name="Обычный 4 8 7 6 3" xfId="37438"/>
    <cellStyle name="Обычный 4 8 7 6 3 2" xfId="37439"/>
    <cellStyle name="Обычный 4 8 7 6 3 3" xfId="37440"/>
    <cellStyle name="Обычный 4 8 7 6 4" xfId="37441"/>
    <cellStyle name="Обычный 4 8 7 6 4 2" xfId="37442"/>
    <cellStyle name="Обычный 4 8 7 6 5" xfId="37443"/>
    <cellStyle name="Обычный 4 8 7 6 5 2" xfId="37444"/>
    <cellStyle name="Обычный 4 8 7 6 6" xfId="37445"/>
    <cellStyle name="Обычный 4 8 7 6 7" xfId="37446"/>
    <cellStyle name="Обычный 4 8 7 7" xfId="37447"/>
    <cellStyle name="Обычный 4 8 7 7 2" xfId="37448"/>
    <cellStyle name="Обычный 4 8 7 7 3" xfId="37449"/>
    <cellStyle name="Обычный 4 8 7 8" xfId="37450"/>
    <cellStyle name="Обычный 4 8 7 8 2" xfId="37451"/>
    <cellStyle name="Обычный 4 8 7 8 3" xfId="37452"/>
    <cellStyle name="Обычный 4 8 7 9" xfId="37453"/>
    <cellStyle name="Обычный 4 8 7 9 2" xfId="37454"/>
    <cellStyle name="Обычный 4 8 7 9 3" xfId="37455"/>
    <cellStyle name="Обычный 4 8 8" xfId="37456"/>
    <cellStyle name="Обычный 4 8 8 2" xfId="37457"/>
    <cellStyle name="Обычный 4 8 8 2 2" xfId="37458"/>
    <cellStyle name="Обычный 4 8 8 2 2 2" xfId="37459"/>
    <cellStyle name="Обычный 4 8 8 2 2 3" xfId="37460"/>
    <cellStyle name="Обычный 4 8 8 2 3" xfId="37461"/>
    <cellStyle name="Обычный 4 8 8 2 3 2" xfId="37462"/>
    <cellStyle name="Обычный 4 8 8 2 3 3" xfId="37463"/>
    <cellStyle name="Обычный 4 8 8 2 4" xfId="37464"/>
    <cellStyle name="Обычный 4 8 8 2 4 2" xfId="37465"/>
    <cellStyle name="Обычный 4 8 8 2 4 3" xfId="37466"/>
    <cellStyle name="Обычный 4 8 8 2 5" xfId="37467"/>
    <cellStyle name="Обычный 4 8 8 2 5 2" xfId="37468"/>
    <cellStyle name="Обычный 4 8 8 2 6" xfId="37469"/>
    <cellStyle name="Обычный 4 8 8 2 7" xfId="37470"/>
    <cellStyle name="Обычный 4 8 8 3" xfId="37471"/>
    <cellStyle name="Обычный 4 8 8 3 2" xfId="37472"/>
    <cellStyle name="Обычный 4 8 8 3 2 2" xfId="37473"/>
    <cellStyle name="Обычный 4 8 8 3 3" xfId="37474"/>
    <cellStyle name="Обычный 4 8 8 3 4" xfId="37475"/>
    <cellStyle name="Обычный 4 8 8 4" xfId="37476"/>
    <cellStyle name="Обычный 4 8 8 4 2" xfId="37477"/>
    <cellStyle name="Обычный 4 8 8 4 3" xfId="37478"/>
    <cellStyle name="Обычный 4 8 8 5" xfId="37479"/>
    <cellStyle name="Обычный 4 8 8 5 2" xfId="37480"/>
    <cellStyle name="Обычный 4 8 8 5 3" xfId="37481"/>
    <cellStyle name="Обычный 4 8 8 6" xfId="37482"/>
    <cellStyle name="Обычный 4 8 8 6 2" xfId="37483"/>
    <cellStyle name="Обычный 4 8 8 6 3" xfId="37484"/>
    <cellStyle name="Обычный 4 8 8 7" xfId="37485"/>
    <cellStyle name="Обычный 4 8 8 7 2" xfId="37486"/>
    <cellStyle name="Обычный 4 8 8 8" xfId="37487"/>
    <cellStyle name="Обычный 4 8 8 9" xfId="37488"/>
    <cellStyle name="Обычный 4 8 9" xfId="37489"/>
    <cellStyle name="Обычный 4 8 9 2" xfId="37490"/>
    <cellStyle name="Обычный 4 8 9 2 2" xfId="37491"/>
    <cellStyle name="Обычный 4 8 9 2 2 2" xfId="37492"/>
    <cellStyle name="Обычный 4 8 9 2 2 3" xfId="37493"/>
    <cellStyle name="Обычный 4 8 9 2 3" xfId="37494"/>
    <cellStyle name="Обычный 4 8 9 2 3 2" xfId="37495"/>
    <cellStyle name="Обычный 4 8 9 2 3 3" xfId="37496"/>
    <cellStyle name="Обычный 4 8 9 2 4" xfId="37497"/>
    <cellStyle name="Обычный 4 8 9 2 4 2" xfId="37498"/>
    <cellStyle name="Обычный 4 8 9 2 4 3" xfId="37499"/>
    <cellStyle name="Обычный 4 8 9 2 5" xfId="37500"/>
    <cellStyle name="Обычный 4 8 9 2 5 2" xfId="37501"/>
    <cellStyle name="Обычный 4 8 9 2 6" xfId="37502"/>
    <cellStyle name="Обычный 4 8 9 2 7" xfId="37503"/>
    <cellStyle name="Обычный 4 8 9 3" xfId="37504"/>
    <cellStyle name="Обычный 4 8 9 3 2" xfId="37505"/>
    <cellStyle name="Обычный 4 8 9 3 2 2" xfId="37506"/>
    <cellStyle name="Обычный 4 8 9 3 3" xfId="37507"/>
    <cellStyle name="Обычный 4 8 9 3 4" xfId="37508"/>
    <cellStyle name="Обычный 4 8 9 4" xfId="37509"/>
    <cellStyle name="Обычный 4 8 9 4 2" xfId="37510"/>
    <cellStyle name="Обычный 4 8 9 4 3" xfId="37511"/>
    <cellStyle name="Обычный 4 8 9 5" xfId="37512"/>
    <cellStyle name="Обычный 4 8 9 5 2" xfId="37513"/>
    <cellStyle name="Обычный 4 8 9 5 3" xfId="37514"/>
    <cellStyle name="Обычный 4 8 9 6" xfId="37515"/>
    <cellStyle name="Обычный 4 8 9 6 2" xfId="37516"/>
    <cellStyle name="Обычный 4 8 9 6 3" xfId="37517"/>
    <cellStyle name="Обычный 4 8 9 7" xfId="37518"/>
    <cellStyle name="Обычный 4 8 9 7 2" xfId="37519"/>
    <cellStyle name="Обычный 4 8 9 8" xfId="37520"/>
    <cellStyle name="Обычный 4 8 9 9" xfId="37521"/>
    <cellStyle name="Обычный 4 9" xfId="37522"/>
    <cellStyle name="Обычный 4 9 2" xfId="37523"/>
    <cellStyle name="Обычный 4 9 2 2" xfId="37524"/>
    <cellStyle name="Обычный 4 9 2 3" xfId="37525"/>
    <cellStyle name="Обычный 4 9 2 4" xfId="37526"/>
    <cellStyle name="Обычный 4 9 3" xfId="37527"/>
    <cellStyle name="Обычный 4 9 4" xfId="37528"/>
    <cellStyle name="Обычный 4 9 5" xfId="37529"/>
    <cellStyle name="Обычный 4_ARMRAZR" xfId="37530"/>
    <cellStyle name="Обычный 40" xfId="37531"/>
    <cellStyle name="Обычный 41" xfId="37532"/>
    <cellStyle name="Обычный 41 10" xfId="37533"/>
    <cellStyle name="Обычный 41 10 2" xfId="37534"/>
    <cellStyle name="Обычный 41 10 2 2" xfId="37535"/>
    <cellStyle name="Обычный 41 10 2 3" xfId="37536"/>
    <cellStyle name="Обычный 41 10 3" xfId="37537"/>
    <cellStyle name="Обычный 41 10 3 2" xfId="37538"/>
    <cellStyle name="Обычный 41 10 3 3" xfId="37539"/>
    <cellStyle name="Обычный 41 10 4" xfId="37540"/>
    <cellStyle name="Обычный 41 10 4 2" xfId="37541"/>
    <cellStyle name="Обычный 41 10 4 3" xfId="37542"/>
    <cellStyle name="Обычный 41 10 5" xfId="37543"/>
    <cellStyle name="Обычный 41 10 5 2" xfId="37544"/>
    <cellStyle name="Обычный 41 10 6" xfId="37545"/>
    <cellStyle name="Обычный 41 10 7" xfId="37546"/>
    <cellStyle name="Обычный 41 11" xfId="37547"/>
    <cellStyle name="Обычный 41 11 2" xfId="37548"/>
    <cellStyle name="Обычный 41 11 2 2" xfId="37549"/>
    <cellStyle name="Обычный 41 11 2 3" xfId="37550"/>
    <cellStyle name="Обычный 41 11 3" xfId="37551"/>
    <cellStyle name="Обычный 41 11 3 2" xfId="37552"/>
    <cellStyle name="Обычный 41 11 3 3" xfId="37553"/>
    <cellStyle name="Обычный 41 11 4" xfId="37554"/>
    <cellStyle name="Обычный 41 11 4 2" xfId="37555"/>
    <cellStyle name="Обычный 41 11 4 3" xfId="37556"/>
    <cellStyle name="Обычный 41 11 5" xfId="37557"/>
    <cellStyle name="Обычный 41 11 5 2" xfId="37558"/>
    <cellStyle name="Обычный 41 11 6" xfId="37559"/>
    <cellStyle name="Обычный 41 11 7" xfId="37560"/>
    <cellStyle name="Обычный 41 12" xfId="37561"/>
    <cellStyle name="Обычный 41 12 2" xfId="37562"/>
    <cellStyle name="Обычный 41 12 2 2" xfId="37563"/>
    <cellStyle name="Обычный 41 12 2 3" xfId="37564"/>
    <cellStyle name="Обычный 41 12 3" xfId="37565"/>
    <cellStyle name="Обычный 41 12 3 2" xfId="37566"/>
    <cellStyle name="Обычный 41 12 3 3" xfId="37567"/>
    <cellStyle name="Обычный 41 12 4" xfId="37568"/>
    <cellStyle name="Обычный 41 12 4 2" xfId="37569"/>
    <cellStyle name="Обычный 41 12 4 3" xfId="37570"/>
    <cellStyle name="Обычный 41 12 5" xfId="37571"/>
    <cellStyle name="Обычный 41 12 5 2" xfId="37572"/>
    <cellStyle name="Обычный 41 12 6" xfId="37573"/>
    <cellStyle name="Обычный 41 12 7" xfId="37574"/>
    <cellStyle name="Обычный 41 13" xfId="37575"/>
    <cellStyle name="Обычный 41 13 2" xfId="37576"/>
    <cellStyle name="Обычный 41 13 2 2" xfId="37577"/>
    <cellStyle name="Обычный 41 13 2 3" xfId="37578"/>
    <cellStyle name="Обычный 41 13 3" xfId="37579"/>
    <cellStyle name="Обычный 41 13 3 2" xfId="37580"/>
    <cellStyle name="Обычный 41 13 3 3" xfId="37581"/>
    <cellStyle name="Обычный 41 13 4" xfId="37582"/>
    <cellStyle name="Обычный 41 13 4 2" xfId="37583"/>
    <cellStyle name="Обычный 41 13 4 3" xfId="37584"/>
    <cellStyle name="Обычный 41 13 5" xfId="37585"/>
    <cellStyle name="Обычный 41 13 5 2" xfId="37586"/>
    <cellStyle name="Обычный 41 13 6" xfId="37587"/>
    <cellStyle name="Обычный 41 13 7" xfId="37588"/>
    <cellStyle name="Обычный 41 14" xfId="37589"/>
    <cellStyle name="Обычный 41 14 2" xfId="37590"/>
    <cellStyle name="Обычный 41 14 2 2" xfId="37591"/>
    <cellStyle name="Обычный 41 14 3" xfId="37592"/>
    <cellStyle name="Обычный 41 15" xfId="37593"/>
    <cellStyle name="Обычный 41 15 2" xfId="37594"/>
    <cellStyle name="Обычный 41 15 3" xfId="37595"/>
    <cellStyle name="Обычный 41 16" xfId="37596"/>
    <cellStyle name="Обычный 41 16 2" xfId="37597"/>
    <cellStyle name="Обычный 41 16 3" xfId="37598"/>
    <cellStyle name="Обычный 41 17" xfId="37599"/>
    <cellStyle name="Обычный 41 17 2" xfId="37600"/>
    <cellStyle name="Обычный 41 18" xfId="37601"/>
    <cellStyle name="Обычный 41 19" xfId="37602"/>
    <cellStyle name="Обычный 41 2" xfId="37603"/>
    <cellStyle name="Обычный 41 2 10" xfId="37604"/>
    <cellStyle name="Обычный 41 2 10 2" xfId="37605"/>
    <cellStyle name="Обычный 41 2 10 2 2" xfId="37606"/>
    <cellStyle name="Обычный 41 2 10 2 3" xfId="37607"/>
    <cellStyle name="Обычный 41 2 10 3" xfId="37608"/>
    <cellStyle name="Обычный 41 2 10 3 2" xfId="37609"/>
    <cellStyle name="Обычный 41 2 10 3 3" xfId="37610"/>
    <cellStyle name="Обычный 41 2 10 4" xfId="37611"/>
    <cellStyle name="Обычный 41 2 10 4 2" xfId="37612"/>
    <cellStyle name="Обычный 41 2 10 4 3" xfId="37613"/>
    <cellStyle name="Обычный 41 2 10 5" xfId="37614"/>
    <cellStyle name="Обычный 41 2 10 5 2" xfId="37615"/>
    <cellStyle name="Обычный 41 2 10 6" xfId="37616"/>
    <cellStyle name="Обычный 41 2 10 7" xfId="37617"/>
    <cellStyle name="Обычный 41 2 11" xfId="37618"/>
    <cellStyle name="Обычный 41 2 11 2" xfId="37619"/>
    <cellStyle name="Обычный 41 2 11 2 2" xfId="37620"/>
    <cellStyle name="Обычный 41 2 11 2 3" xfId="37621"/>
    <cellStyle name="Обычный 41 2 11 3" xfId="37622"/>
    <cellStyle name="Обычный 41 2 11 3 2" xfId="37623"/>
    <cellStyle name="Обычный 41 2 11 3 3" xfId="37624"/>
    <cellStyle name="Обычный 41 2 11 4" xfId="37625"/>
    <cellStyle name="Обычный 41 2 11 4 2" xfId="37626"/>
    <cellStyle name="Обычный 41 2 11 4 3" xfId="37627"/>
    <cellStyle name="Обычный 41 2 11 5" xfId="37628"/>
    <cellStyle name="Обычный 41 2 11 5 2" xfId="37629"/>
    <cellStyle name="Обычный 41 2 11 6" xfId="37630"/>
    <cellStyle name="Обычный 41 2 11 7" xfId="37631"/>
    <cellStyle name="Обычный 41 2 12" xfId="37632"/>
    <cellStyle name="Обычный 41 2 12 2" xfId="37633"/>
    <cellStyle name="Обычный 41 2 12 2 2" xfId="37634"/>
    <cellStyle name="Обычный 41 2 12 2 3" xfId="37635"/>
    <cellStyle name="Обычный 41 2 12 3" xfId="37636"/>
    <cellStyle name="Обычный 41 2 12 3 2" xfId="37637"/>
    <cellStyle name="Обычный 41 2 12 3 3" xfId="37638"/>
    <cellStyle name="Обычный 41 2 12 4" xfId="37639"/>
    <cellStyle name="Обычный 41 2 12 4 2" xfId="37640"/>
    <cellStyle name="Обычный 41 2 12 4 3" xfId="37641"/>
    <cellStyle name="Обычный 41 2 12 5" xfId="37642"/>
    <cellStyle name="Обычный 41 2 12 5 2" xfId="37643"/>
    <cellStyle name="Обычный 41 2 12 6" xfId="37644"/>
    <cellStyle name="Обычный 41 2 12 7" xfId="37645"/>
    <cellStyle name="Обычный 41 2 13" xfId="37646"/>
    <cellStyle name="Обычный 41 2 13 2" xfId="37647"/>
    <cellStyle name="Обычный 41 2 13 2 2" xfId="37648"/>
    <cellStyle name="Обычный 41 2 13 3" xfId="37649"/>
    <cellStyle name="Обычный 41 2 14" xfId="37650"/>
    <cellStyle name="Обычный 41 2 14 2" xfId="37651"/>
    <cellStyle name="Обычный 41 2 14 3" xfId="37652"/>
    <cellStyle name="Обычный 41 2 15" xfId="37653"/>
    <cellStyle name="Обычный 41 2 15 2" xfId="37654"/>
    <cellStyle name="Обычный 41 2 15 3" xfId="37655"/>
    <cellStyle name="Обычный 41 2 16" xfId="37656"/>
    <cellStyle name="Обычный 41 2 16 2" xfId="37657"/>
    <cellStyle name="Обычный 41 2 17" xfId="37658"/>
    <cellStyle name="Обычный 41 2 18" xfId="37659"/>
    <cellStyle name="Обычный 41 2 2" xfId="37660"/>
    <cellStyle name="Обычный 41 2 2 10" xfId="37661"/>
    <cellStyle name="Обычный 41 2 2 10 2" xfId="37662"/>
    <cellStyle name="Обычный 41 2 2 10 2 2" xfId="37663"/>
    <cellStyle name="Обычный 41 2 2 10 2 3" xfId="37664"/>
    <cellStyle name="Обычный 41 2 2 10 3" xfId="37665"/>
    <cellStyle name="Обычный 41 2 2 10 3 2" xfId="37666"/>
    <cellStyle name="Обычный 41 2 2 10 3 3" xfId="37667"/>
    <cellStyle name="Обычный 41 2 2 10 4" xfId="37668"/>
    <cellStyle name="Обычный 41 2 2 10 4 2" xfId="37669"/>
    <cellStyle name="Обычный 41 2 2 10 4 3" xfId="37670"/>
    <cellStyle name="Обычный 41 2 2 10 5" xfId="37671"/>
    <cellStyle name="Обычный 41 2 2 10 5 2" xfId="37672"/>
    <cellStyle name="Обычный 41 2 2 10 6" xfId="37673"/>
    <cellStyle name="Обычный 41 2 2 10 7" xfId="37674"/>
    <cellStyle name="Обычный 41 2 2 11" xfId="37675"/>
    <cellStyle name="Обычный 41 2 2 11 2" xfId="37676"/>
    <cellStyle name="Обычный 41 2 2 11 2 2" xfId="37677"/>
    <cellStyle name="Обычный 41 2 2 11 2 3" xfId="37678"/>
    <cellStyle name="Обычный 41 2 2 11 3" xfId="37679"/>
    <cellStyle name="Обычный 41 2 2 11 3 2" xfId="37680"/>
    <cellStyle name="Обычный 41 2 2 11 3 3" xfId="37681"/>
    <cellStyle name="Обычный 41 2 2 11 4" xfId="37682"/>
    <cellStyle name="Обычный 41 2 2 11 4 2" xfId="37683"/>
    <cellStyle name="Обычный 41 2 2 11 4 3" xfId="37684"/>
    <cellStyle name="Обычный 41 2 2 11 5" xfId="37685"/>
    <cellStyle name="Обычный 41 2 2 11 5 2" xfId="37686"/>
    <cellStyle name="Обычный 41 2 2 11 6" xfId="37687"/>
    <cellStyle name="Обычный 41 2 2 11 7" xfId="37688"/>
    <cellStyle name="Обычный 41 2 2 12" xfId="37689"/>
    <cellStyle name="Обычный 41 2 2 12 2" xfId="37690"/>
    <cellStyle name="Обычный 41 2 2 12 3" xfId="37691"/>
    <cellStyle name="Обычный 41 2 2 13" xfId="37692"/>
    <cellStyle name="Обычный 41 2 2 13 2" xfId="37693"/>
    <cellStyle name="Обычный 41 2 2 13 3" xfId="37694"/>
    <cellStyle name="Обычный 41 2 2 14" xfId="37695"/>
    <cellStyle name="Обычный 41 2 2 14 2" xfId="37696"/>
    <cellStyle name="Обычный 41 2 2 14 3" xfId="37697"/>
    <cellStyle name="Обычный 41 2 2 15" xfId="37698"/>
    <cellStyle name="Обычный 41 2 2 15 2" xfId="37699"/>
    <cellStyle name="Обычный 41 2 2 16" xfId="37700"/>
    <cellStyle name="Обычный 41 2 2 17" xfId="37701"/>
    <cellStyle name="Обычный 41 2 2 2" xfId="37702"/>
    <cellStyle name="Обычный 41 2 2 2 10" xfId="37703"/>
    <cellStyle name="Обычный 41 2 2 2 10 2" xfId="37704"/>
    <cellStyle name="Обычный 41 2 2 2 10 2 2" xfId="37705"/>
    <cellStyle name="Обычный 41 2 2 2 10 2 3" xfId="37706"/>
    <cellStyle name="Обычный 41 2 2 2 10 3" xfId="37707"/>
    <cellStyle name="Обычный 41 2 2 2 10 3 2" xfId="37708"/>
    <cellStyle name="Обычный 41 2 2 2 10 3 3" xfId="37709"/>
    <cellStyle name="Обычный 41 2 2 2 10 4" xfId="37710"/>
    <cellStyle name="Обычный 41 2 2 2 10 4 2" xfId="37711"/>
    <cellStyle name="Обычный 41 2 2 2 10 5" xfId="37712"/>
    <cellStyle name="Обычный 41 2 2 2 10 5 2" xfId="37713"/>
    <cellStyle name="Обычный 41 2 2 2 10 6" xfId="37714"/>
    <cellStyle name="Обычный 41 2 2 2 10 7" xfId="37715"/>
    <cellStyle name="Обычный 41 2 2 2 11" xfId="37716"/>
    <cellStyle name="Обычный 41 2 2 2 11 2" xfId="37717"/>
    <cellStyle name="Обычный 41 2 2 2 11 3" xfId="37718"/>
    <cellStyle name="Обычный 41 2 2 2 12" xfId="37719"/>
    <cellStyle name="Обычный 41 2 2 2 12 2" xfId="37720"/>
    <cellStyle name="Обычный 41 2 2 2 12 3" xfId="37721"/>
    <cellStyle name="Обычный 41 2 2 2 13" xfId="37722"/>
    <cellStyle name="Обычный 41 2 2 2 13 2" xfId="37723"/>
    <cellStyle name="Обычный 41 2 2 2 13 3" xfId="37724"/>
    <cellStyle name="Обычный 41 2 2 2 14" xfId="37725"/>
    <cellStyle name="Обычный 41 2 2 2 14 2" xfId="37726"/>
    <cellStyle name="Обычный 41 2 2 2 15" xfId="37727"/>
    <cellStyle name="Обычный 41 2 2 2 16" xfId="37728"/>
    <cellStyle name="Обычный 41 2 2 2 2" xfId="37729"/>
    <cellStyle name="Обычный 41 2 2 2 2 10" xfId="37730"/>
    <cellStyle name="Обычный 41 2 2 2 2 10 2" xfId="37731"/>
    <cellStyle name="Обычный 41 2 2 2 2 10 3" xfId="37732"/>
    <cellStyle name="Обычный 41 2 2 2 2 11" xfId="37733"/>
    <cellStyle name="Обычный 41 2 2 2 2 11 2" xfId="37734"/>
    <cellStyle name="Обычный 41 2 2 2 2 12" xfId="37735"/>
    <cellStyle name="Обычный 41 2 2 2 2 13" xfId="37736"/>
    <cellStyle name="Обычный 41 2 2 2 2 2" xfId="37737"/>
    <cellStyle name="Обычный 41 2 2 2 2 2 2" xfId="37738"/>
    <cellStyle name="Обычный 41 2 2 2 2 2 2 2" xfId="37739"/>
    <cellStyle name="Обычный 41 2 2 2 2 2 2 2 2" xfId="37740"/>
    <cellStyle name="Обычный 41 2 2 2 2 2 2 3" xfId="37741"/>
    <cellStyle name="Обычный 41 2 2 2 2 2 2 4" xfId="37742"/>
    <cellStyle name="Обычный 41 2 2 2 2 2 3" xfId="37743"/>
    <cellStyle name="Обычный 41 2 2 2 2 2 3 2" xfId="37744"/>
    <cellStyle name="Обычный 41 2 2 2 2 2 3 3" xfId="37745"/>
    <cellStyle name="Обычный 41 2 2 2 2 2 4" xfId="37746"/>
    <cellStyle name="Обычный 41 2 2 2 2 2 4 2" xfId="37747"/>
    <cellStyle name="Обычный 41 2 2 2 2 2 4 3" xfId="37748"/>
    <cellStyle name="Обычный 41 2 2 2 2 2 5" xfId="37749"/>
    <cellStyle name="Обычный 41 2 2 2 2 2 5 2" xfId="37750"/>
    <cellStyle name="Обычный 41 2 2 2 2 2 5 3" xfId="37751"/>
    <cellStyle name="Обычный 41 2 2 2 2 2 6" xfId="37752"/>
    <cellStyle name="Обычный 41 2 2 2 2 2 6 2" xfId="37753"/>
    <cellStyle name="Обычный 41 2 2 2 2 2 7" xfId="37754"/>
    <cellStyle name="Обычный 41 2 2 2 2 2 8" xfId="37755"/>
    <cellStyle name="Обычный 41 2 2 2 2 3" xfId="37756"/>
    <cellStyle name="Обычный 41 2 2 2 2 3 2" xfId="37757"/>
    <cellStyle name="Обычный 41 2 2 2 2 3 2 2" xfId="37758"/>
    <cellStyle name="Обычный 41 2 2 2 2 3 2 2 2" xfId="37759"/>
    <cellStyle name="Обычный 41 2 2 2 2 3 2 3" xfId="37760"/>
    <cellStyle name="Обычный 41 2 2 2 2 3 2 4" xfId="37761"/>
    <cellStyle name="Обычный 41 2 2 2 2 3 3" xfId="37762"/>
    <cellStyle name="Обычный 41 2 2 2 2 3 3 2" xfId="37763"/>
    <cellStyle name="Обычный 41 2 2 2 2 3 3 3" xfId="37764"/>
    <cellStyle name="Обычный 41 2 2 2 2 3 4" xfId="37765"/>
    <cellStyle name="Обычный 41 2 2 2 2 3 4 2" xfId="37766"/>
    <cellStyle name="Обычный 41 2 2 2 2 3 4 3" xfId="37767"/>
    <cellStyle name="Обычный 41 2 2 2 2 3 5" xfId="37768"/>
    <cellStyle name="Обычный 41 2 2 2 2 3 5 2" xfId="37769"/>
    <cellStyle name="Обычный 41 2 2 2 2 3 5 3" xfId="37770"/>
    <cellStyle name="Обычный 41 2 2 2 2 3 6" xfId="37771"/>
    <cellStyle name="Обычный 41 2 2 2 2 3 6 2" xfId="37772"/>
    <cellStyle name="Обычный 41 2 2 2 2 3 7" xfId="37773"/>
    <cellStyle name="Обычный 41 2 2 2 2 3 8" xfId="37774"/>
    <cellStyle name="Обычный 41 2 2 2 2 4" xfId="37775"/>
    <cellStyle name="Обычный 41 2 2 2 2 4 2" xfId="37776"/>
    <cellStyle name="Обычный 41 2 2 2 2 4 2 2" xfId="37777"/>
    <cellStyle name="Обычный 41 2 2 2 2 4 2 3" xfId="37778"/>
    <cellStyle name="Обычный 41 2 2 2 2 4 3" xfId="37779"/>
    <cellStyle name="Обычный 41 2 2 2 2 4 3 2" xfId="37780"/>
    <cellStyle name="Обычный 41 2 2 2 2 4 3 3" xfId="37781"/>
    <cellStyle name="Обычный 41 2 2 2 2 4 4" xfId="37782"/>
    <cellStyle name="Обычный 41 2 2 2 2 4 4 2" xfId="37783"/>
    <cellStyle name="Обычный 41 2 2 2 2 4 4 3" xfId="37784"/>
    <cellStyle name="Обычный 41 2 2 2 2 4 5" xfId="37785"/>
    <cellStyle name="Обычный 41 2 2 2 2 4 5 2" xfId="37786"/>
    <cellStyle name="Обычный 41 2 2 2 2 4 6" xfId="37787"/>
    <cellStyle name="Обычный 41 2 2 2 2 4 7" xfId="37788"/>
    <cellStyle name="Обычный 41 2 2 2 2 5" xfId="37789"/>
    <cellStyle name="Обычный 41 2 2 2 2 5 2" xfId="37790"/>
    <cellStyle name="Обычный 41 2 2 2 2 5 2 2" xfId="37791"/>
    <cellStyle name="Обычный 41 2 2 2 2 5 2 3" xfId="37792"/>
    <cellStyle name="Обычный 41 2 2 2 2 5 3" xfId="37793"/>
    <cellStyle name="Обычный 41 2 2 2 2 5 3 2" xfId="37794"/>
    <cellStyle name="Обычный 41 2 2 2 2 5 3 3" xfId="37795"/>
    <cellStyle name="Обычный 41 2 2 2 2 5 4" xfId="37796"/>
    <cellStyle name="Обычный 41 2 2 2 2 5 4 2" xfId="37797"/>
    <cellStyle name="Обычный 41 2 2 2 2 5 4 3" xfId="37798"/>
    <cellStyle name="Обычный 41 2 2 2 2 5 5" xfId="37799"/>
    <cellStyle name="Обычный 41 2 2 2 2 5 5 2" xfId="37800"/>
    <cellStyle name="Обычный 41 2 2 2 2 5 6" xfId="37801"/>
    <cellStyle name="Обычный 41 2 2 2 2 5 7" xfId="37802"/>
    <cellStyle name="Обычный 41 2 2 2 2 6" xfId="37803"/>
    <cellStyle name="Обычный 41 2 2 2 2 6 2" xfId="37804"/>
    <cellStyle name="Обычный 41 2 2 2 2 6 2 2" xfId="37805"/>
    <cellStyle name="Обычный 41 2 2 2 2 6 2 3" xfId="37806"/>
    <cellStyle name="Обычный 41 2 2 2 2 6 3" xfId="37807"/>
    <cellStyle name="Обычный 41 2 2 2 2 6 3 2" xfId="37808"/>
    <cellStyle name="Обычный 41 2 2 2 2 6 3 3" xfId="37809"/>
    <cellStyle name="Обычный 41 2 2 2 2 6 4" xfId="37810"/>
    <cellStyle name="Обычный 41 2 2 2 2 6 4 2" xfId="37811"/>
    <cellStyle name="Обычный 41 2 2 2 2 6 4 3" xfId="37812"/>
    <cellStyle name="Обычный 41 2 2 2 2 6 5" xfId="37813"/>
    <cellStyle name="Обычный 41 2 2 2 2 6 5 2" xfId="37814"/>
    <cellStyle name="Обычный 41 2 2 2 2 6 6" xfId="37815"/>
    <cellStyle name="Обычный 41 2 2 2 2 6 7" xfId="37816"/>
    <cellStyle name="Обычный 41 2 2 2 2 7" xfId="37817"/>
    <cellStyle name="Обычный 41 2 2 2 2 7 2" xfId="37818"/>
    <cellStyle name="Обычный 41 2 2 2 2 7 2 2" xfId="37819"/>
    <cellStyle name="Обычный 41 2 2 2 2 7 2 3" xfId="37820"/>
    <cellStyle name="Обычный 41 2 2 2 2 7 3" xfId="37821"/>
    <cellStyle name="Обычный 41 2 2 2 2 7 3 2" xfId="37822"/>
    <cellStyle name="Обычный 41 2 2 2 2 7 3 3" xfId="37823"/>
    <cellStyle name="Обычный 41 2 2 2 2 7 4" xfId="37824"/>
    <cellStyle name="Обычный 41 2 2 2 2 7 4 2" xfId="37825"/>
    <cellStyle name="Обычный 41 2 2 2 2 7 5" xfId="37826"/>
    <cellStyle name="Обычный 41 2 2 2 2 7 5 2" xfId="37827"/>
    <cellStyle name="Обычный 41 2 2 2 2 7 6" xfId="37828"/>
    <cellStyle name="Обычный 41 2 2 2 2 7 7" xfId="37829"/>
    <cellStyle name="Обычный 41 2 2 2 2 8" xfId="37830"/>
    <cellStyle name="Обычный 41 2 2 2 2 8 2" xfId="37831"/>
    <cellStyle name="Обычный 41 2 2 2 2 8 3" xfId="37832"/>
    <cellStyle name="Обычный 41 2 2 2 2 9" xfId="37833"/>
    <cellStyle name="Обычный 41 2 2 2 2 9 2" xfId="37834"/>
    <cellStyle name="Обычный 41 2 2 2 2 9 3" xfId="37835"/>
    <cellStyle name="Обычный 41 2 2 2 3" xfId="37836"/>
    <cellStyle name="Обычный 41 2 2 2 3 10" xfId="37837"/>
    <cellStyle name="Обычный 41 2 2 2 3 10 2" xfId="37838"/>
    <cellStyle name="Обычный 41 2 2 2 3 11" xfId="37839"/>
    <cellStyle name="Обычный 41 2 2 2 3 12" xfId="37840"/>
    <cellStyle name="Обычный 41 2 2 2 3 2" xfId="37841"/>
    <cellStyle name="Обычный 41 2 2 2 3 2 2" xfId="37842"/>
    <cellStyle name="Обычный 41 2 2 2 3 2 2 2" xfId="37843"/>
    <cellStyle name="Обычный 41 2 2 2 3 2 2 2 2" xfId="37844"/>
    <cellStyle name="Обычный 41 2 2 2 3 2 2 3" xfId="37845"/>
    <cellStyle name="Обычный 41 2 2 2 3 2 2 4" xfId="37846"/>
    <cellStyle name="Обычный 41 2 2 2 3 2 3" xfId="37847"/>
    <cellStyle name="Обычный 41 2 2 2 3 2 3 2" xfId="37848"/>
    <cellStyle name="Обычный 41 2 2 2 3 2 3 3" xfId="37849"/>
    <cellStyle name="Обычный 41 2 2 2 3 2 4" xfId="37850"/>
    <cellStyle name="Обычный 41 2 2 2 3 2 4 2" xfId="37851"/>
    <cellStyle name="Обычный 41 2 2 2 3 2 4 3" xfId="37852"/>
    <cellStyle name="Обычный 41 2 2 2 3 2 5" xfId="37853"/>
    <cellStyle name="Обычный 41 2 2 2 3 2 5 2" xfId="37854"/>
    <cellStyle name="Обычный 41 2 2 2 3 2 5 3" xfId="37855"/>
    <cellStyle name="Обычный 41 2 2 2 3 2 6" xfId="37856"/>
    <cellStyle name="Обычный 41 2 2 2 3 2 6 2" xfId="37857"/>
    <cellStyle name="Обычный 41 2 2 2 3 2 7" xfId="37858"/>
    <cellStyle name="Обычный 41 2 2 2 3 2 8" xfId="37859"/>
    <cellStyle name="Обычный 41 2 2 2 3 3" xfId="37860"/>
    <cellStyle name="Обычный 41 2 2 2 3 3 2" xfId="37861"/>
    <cellStyle name="Обычный 41 2 2 2 3 3 2 2" xfId="37862"/>
    <cellStyle name="Обычный 41 2 2 2 3 3 2 2 2" xfId="37863"/>
    <cellStyle name="Обычный 41 2 2 2 3 3 2 3" xfId="37864"/>
    <cellStyle name="Обычный 41 2 2 2 3 3 2 4" xfId="37865"/>
    <cellStyle name="Обычный 41 2 2 2 3 3 3" xfId="37866"/>
    <cellStyle name="Обычный 41 2 2 2 3 3 3 2" xfId="37867"/>
    <cellStyle name="Обычный 41 2 2 2 3 3 3 3" xfId="37868"/>
    <cellStyle name="Обычный 41 2 2 2 3 3 4" xfId="37869"/>
    <cellStyle name="Обычный 41 2 2 2 3 3 4 2" xfId="37870"/>
    <cellStyle name="Обычный 41 2 2 2 3 3 4 3" xfId="37871"/>
    <cellStyle name="Обычный 41 2 2 2 3 3 5" xfId="37872"/>
    <cellStyle name="Обычный 41 2 2 2 3 3 5 2" xfId="37873"/>
    <cellStyle name="Обычный 41 2 2 2 3 3 5 3" xfId="37874"/>
    <cellStyle name="Обычный 41 2 2 2 3 3 6" xfId="37875"/>
    <cellStyle name="Обычный 41 2 2 2 3 3 6 2" xfId="37876"/>
    <cellStyle name="Обычный 41 2 2 2 3 3 7" xfId="37877"/>
    <cellStyle name="Обычный 41 2 2 2 3 3 8" xfId="37878"/>
    <cellStyle name="Обычный 41 2 2 2 3 4" xfId="37879"/>
    <cellStyle name="Обычный 41 2 2 2 3 4 2" xfId="37880"/>
    <cellStyle name="Обычный 41 2 2 2 3 4 2 2" xfId="37881"/>
    <cellStyle name="Обычный 41 2 2 2 3 4 2 3" xfId="37882"/>
    <cellStyle name="Обычный 41 2 2 2 3 4 3" xfId="37883"/>
    <cellStyle name="Обычный 41 2 2 2 3 4 3 2" xfId="37884"/>
    <cellStyle name="Обычный 41 2 2 2 3 4 3 3" xfId="37885"/>
    <cellStyle name="Обычный 41 2 2 2 3 4 4" xfId="37886"/>
    <cellStyle name="Обычный 41 2 2 2 3 4 4 2" xfId="37887"/>
    <cellStyle name="Обычный 41 2 2 2 3 4 4 3" xfId="37888"/>
    <cellStyle name="Обычный 41 2 2 2 3 4 5" xfId="37889"/>
    <cellStyle name="Обычный 41 2 2 2 3 4 5 2" xfId="37890"/>
    <cellStyle name="Обычный 41 2 2 2 3 4 6" xfId="37891"/>
    <cellStyle name="Обычный 41 2 2 2 3 4 7" xfId="37892"/>
    <cellStyle name="Обычный 41 2 2 2 3 5" xfId="37893"/>
    <cellStyle name="Обычный 41 2 2 2 3 5 2" xfId="37894"/>
    <cellStyle name="Обычный 41 2 2 2 3 5 2 2" xfId="37895"/>
    <cellStyle name="Обычный 41 2 2 2 3 5 2 3" xfId="37896"/>
    <cellStyle name="Обычный 41 2 2 2 3 5 3" xfId="37897"/>
    <cellStyle name="Обычный 41 2 2 2 3 5 3 2" xfId="37898"/>
    <cellStyle name="Обычный 41 2 2 2 3 5 3 3" xfId="37899"/>
    <cellStyle name="Обычный 41 2 2 2 3 5 4" xfId="37900"/>
    <cellStyle name="Обычный 41 2 2 2 3 5 4 2" xfId="37901"/>
    <cellStyle name="Обычный 41 2 2 2 3 5 4 3" xfId="37902"/>
    <cellStyle name="Обычный 41 2 2 2 3 5 5" xfId="37903"/>
    <cellStyle name="Обычный 41 2 2 2 3 5 5 2" xfId="37904"/>
    <cellStyle name="Обычный 41 2 2 2 3 5 6" xfId="37905"/>
    <cellStyle name="Обычный 41 2 2 2 3 5 7" xfId="37906"/>
    <cellStyle name="Обычный 41 2 2 2 3 6" xfId="37907"/>
    <cellStyle name="Обычный 41 2 2 2 3 6 2" xfId="37908"/>
    <cellStyle name="Обычный 41 2 2 2 3 6 2 2" xfId="37909"/>
    <cellStyle name="Обычный 41 2 2 2 3 6 2 3" xfId="37910"/>
    <cellStyle name="Обычный 41 2 2 2 3 6 3" xfId="37911"/>
    <cellStyle name="Обычный 41 2 2 2 3 6 3 2" xfId="37912"/>
    <cellStyle name="Обычный 41 2 2 2 3 6 3 3" xfId="37913"/>
    <cellStyle name="Обычный 41 2 2 2 3 6 4" xfId="37914"/>
    <cellStyle name="Обычный 41 2 2 2 3 6 4 2" xfId="37915"/>
    <cellStyle name="Обычный 41 2 2 2 3 6 5" xfId="37916"/>
    <cellStyle name="Обычный 41 2 2 2 3 6 5 2" xfId="37917"/>
    <cellStyle name="Обычный 41 2 2 2 3 6 6" xfId="37918"/>
    <cellStyle name="Обычный 41 2 2 2 3 6 7" xfId="37919"/>
    <cellStyle name="Обычный 41 2 2 2 3 7" xfId="37920"/>
    <cellStyle name="Обычный 41 2 2 2 3 7 2" xfId="37921"/>
    <cellStyle name="Обычный 41 2 2 2 3 7 3" xfId="37922"/>
    <cellStyle name="Обычный 41 2 2 2 3 8" xfId="37923"/>
    <cellStyle name="Обычный 41 2 2 2 3 8 2" xfId="37924"/>
    <cellStyle name="Обычный 41 2 2 2 3 8 3" xfId="37925"/>
    <cellStyle name="Обычный 41 2 2 2 3 9" xfId="37926"/>
    <cellStyle name="Обычный 41 2 2 2 3 9 2" xfId="37927"/>
    <cellStyle name="Обычный 41 2 2 2 3 9 3" xfId="37928"/>
    <cellStyle name="Обычный 41 2 2 2 4" xfId="37929"/>
    <cellStyle name="Обычный 41 2 2 2 4 2" xfId="37930"/>
    <cellStyle name="Обычный 41 2 2 2 4 2 2" xfId="37931"/>
    <cellStyle name="Обычный 41 2 2 2 4 2 2 2" xfId="37932"/>
    <cellStyle name="Обычный 41 2 2 2 4 2 2 3" xfId="37933"/>
    <cellStyle name="Обычный 41 2 2 2 4 2 3" xfId="37934"/>
    <cellStyle name="Обычный 41 2 2 2 4 2 3 2" xfId="37935"/>
    <cellStyle name="Обычный 41 2 2 2 4 2 3 3" xfId="37936"/>
    <cellStyle name="Обычный 41 2 2 2 4 2 4" xfId="37937"/>
    <cellStyle name="Обычный 41 2 2 2 4 2 4 2" xfId="37938"/>
    <cellStyle name="Обычный 41 2 2 2 4 2 4 3" xfId="37939"/>
    <cellStyle name="Обычный 41 2 2 2 4 2 5" xfId="37940"/>
    <cellStyle name="Обычный 41 2 2 2 4 2 5 2" xfId="37941"/>
    <cellStyle name="Обычный 41 2 2 2 4 2 6" xfId="37942"/>
    <cellStyle name="Обычный 41 2 2 2 4 2 7" xfId="37943"/>
    <cellStyle name="Обычный 41 2 2 2 4 3" xfId="37944"/>
    <cellStyle name="Обычный 41 2 2 2 4 3 2" xfId="37945"/>
    <cellStyle name="Обычный 41 2 2 2 4 3 2 2" xfId="37946"/>
    <cellStyle name="Обычный 41 2 2 2 4 3 3" xfId="37947"/>
    <cellStyle name="Обычный 41 2 2 2 4 3 4" xfId="37948"/>
    <cellStyle name="Обычный 41 2 2 2 4 4" xfId="37949"/>
    <cellStyle name="Обычный 41 2 2 2 4 4 2" xfId="37950"/>
    <cellStyle name="Обычный 41 2 2 2 4 4 3" xfId="37951"/>
    <cellStyle name="Обычный 41 2 2 2 4 5" xfId="37952"/>
    <cellStyle name="Обычный 41 2 2 2 4 5 2" xfId="37953"/>
    <cellStyle name="Обычный 41 2 2 2 4 5 3" xfId="37954"/>
    <cellStyle name="Обычный 41 2 2 2 4 6" xfId="37955"/>
    <cellStyle name="Обычный 41 2 2 2 4 6 2" xfId="37956"/>
    <cellStyle name="Обычный 41 2 2 2 4 6 3" xfId="37957"/>
    <cellStyle name="Обычный 41 2 2 2 4 7" xfId="37958"/>
    <cellStyle name="Обычный 41 2 2 2 4 7 2" xfId="37959"/>
    <cellStyle name="Обычный 41 2 2 2 4 8" xfId="37960"/>
    <cellStyle name="Обычный 41 2 2 2 4 9" xfId="37961"/>
    <cellStyle name="Обычный 41 2 2 2 5" xfId="37962"/>
    <cellStyle name="Обычный 41 2 2 2 5 2" xfId="37963"/>
    <cellStyle name="Обычный 41 2 2 2 5 2 2" xfId="37964"/>
    <cellStyle name="Обычный 41 2 2 2 5 2 2 2" xfId="37965"/>
    <cellStyle name="Обычный 41 2 2 2 5 2 3" xfId="37966"/>
    <cellStyle name="Обычный 41 2 2 2 5 2 4" xfId="37967"/>
    <cellStyle name="Обычный 41 2 2 2 5 3" xfId="37968"/>
    <cellStyle name="Обычный 41 2 2 2 5 3 2" xfId="37969"/>
    <cellStyle name="Обычный 41 2 2 2 5 3 3" xfId="37970"/>
    <cellStyle name="Обычный 41 2 2 2 5 4" xfId="37971"/>
    <cellStyle name="Обычный 41 2 2 2 5 4 2" xfId="37972"/>
    <cellStyle name="Обычный 41 2 2 2 5 4 3" xfId="37973"/>
    <cellStyle name="Обычный 41 2 2 2 5 5" xfId="37974"/>
    <cellStyle name="Обычный 41 2 2 2 5 5 2" xfId="37975"/>
    <cellStyle name="Обычный 41 2 2 2 5 5 3" xfId="37976"/>
    <cellStyle name="Обычный 41 2 2 2 5 6" xfId="37977"/>
    <cellStyle name="Обычный 41 2 2 2 5 6 2" xfId="37978"/>
    <cellStyle name="Обычный 41 2 2 2 5 7" xfId="37979"/>
    <cellStyle name="Обычный 41 2 2 2 5 8" xfId="37980"/>
    <cellStyle name="Обычный 41 2 2 2 6" xfId="37981"/>
    <cellStyle name="Обычный 41 2 2 2 6 2" xfId="37982"/>
    <cellStyle name="Обычный 41 2 2 2 6 2 2" xfId="37983"/>
    <cellStyle name="Обычный 41 2 2 2 6 2 3" xfId="37984"/>
    <cellStyle name="Обычный 41 2 2 2 6 3" xfId="37985"/>
    <cellStyle name="Обычный 41 2 2 2 6 3 2" xfId="37986"/>
    <cellStyle name="Обычный 41 2 2 2 6 3 3" xfId="37987"/>
    <cellStyle name="Обычный 41 2 2 2 6 4" xfId="37988"/>
    <cellStyle name="Обычный 41 2 2 2 6 4 2" xfId="37989"/>
    <cellStyle name="Обычный 41 2 2 2 6 4 3" xfId="37990"/>
    <cellStyle name="Обычный 41 2 2 2 6 5" xfId="37991"/>
    <cellStyle name="Обычный 41 2 2 2 6 5 2" xfId="37992"/>
    <cellStyle name="Обычный 41 2 2 2 6 6" xfId="37993"/>
    <cellStyle name="Обычный 41 2 2 2 6 7" xfId="37994"/>
    <cellStyle name="Обычный 41 2 2 2 7" xfId="37995"/>
    <cellStyle name="Обычный 41 2 2 2 7 2" xfId="37996"/>
    <cellStyle name="Обычный 41 2 2 2 7 2 2" xfId="37997"/>
    <cellStyle name="Обычный 41 2 2 2 7 2 3" xfId="37998"/>
    <cellStyle name="Обычный 41 2 2 2 7 3" xfId="37999"/>
    <cellStyle name="Обычный 41 2 2 2 7 3 2" xfId="38000"/>
    <cellStyle name="Обычный 41 2 2 2 7 3 3" xfId="38001"/>
    <cellStyle name="Обычный 41 2 2 2 7 4" xfId="38002"/>
    <cellStyle name="Обычный 41 2 2 2 7 4 2" xfId="38003"/>
    <cellStyle name="Обычный 41 2 2 2 7 4 3" xfId="38004"/>
    <cellStyle name="Обычный 41 2 2 2 7 5" xfId="38005"/>
    <cellStyle name="Обычный 41 2 2 2 7 5 2" xfId="38006"/>
    <cellStyle name="Обычный 41 2 2 2 7 6" xfId="38007"/>
    <cellStyle name="Обычный 41 2 2 2 7 7" xfId="38008"/>
    <cellStyle name="Обычный 41 2 2 2 8" xfId="38009"/>
    <cellStyle name="Обычный 41 2 2 2 8 2" xfId="38010"/>
    <cellStyle name="Обычный 41 2 2 2 8 2 2" xfId="38011"/>
    <cellStyle name="Обычный 41 2 2 2 8 2 3" xfId="38012"/>
    <cellStyle name="Обычный 41 2 2 2 8 3" xfId="38013"/>
    <cellStyle name="Обычный 41 2 2 2 8 3 2" xfId="38014"/>
    <cellStyle name="Обычный 41 2 2 2 8 3 3" xfId="38015"/>
    <cellStyle name="Обычный 41 2 2 2 8 4" xfId="38016"/>
    <cellStyle name="Обычный 41 2 2 2 8 4 2" xfId="38017"/>
    <cellStyle name="Обычный 41 2 2 2 8 4 3" xfId="38018"/>
    <cellStyle name="Обычный 41 2 2 2 8 5" xfId="38019"/>
    <cellStyle name="Обычный 41 2 2 2 8 5 2" xfId="38020"/>
    <cellStyle name="Обычный 41 2 2 2 8 6" xfId="38021"/>
    <cellStyle name="Обычный 41 2 2 2 8 7" xfId="38022"/>
    <cellStyle name="Обычный 41 2 2 2 9" xfId="38023"/>
    <cellStyle name="Обычный 41 2 2 2 9 2" xfId="38024"/>
    <cellStyle name="Обычный 41 2 2 2 9 2 2" xfId="38025"/>
    <cellStyle name="Обычный 41 2 2 2 9 2 3" xfId="38026"/>
    <cellStyle name="Обычный 41 2 2 2 9 3" xfId="38027"/>
    <cellStyle name="Обычный 41 2 2 2 9 3 2" xfId="38028"/>
    <cellStyle name="Обычный 41 2 2 2 9 3 3" xfId="38029"/>
    <cellStyle name="Обычный 41 2 2 2 9 4" xfId="38030"/>
    <cellStyle name="Обычный 41 2 2 2 9 4 2" xfId="38031"/>
    <cellStyle name="Обычный 41 2 2 2 9 4 3" xfId="38032"/>
    <cellStyle name="Обычный 41 2 2 2 9 5" xfId="38033"/>
    <cellStyle name="Обычный 41 2 2 2 9 5 2" xfId="38034"/>
    <cellStyle name="Обычный 41 2 2 2 9 6" xfId="38035"/>
    <cellStyle name="Обычный 41 2 2 2 9 7" xfId="38036"/>
    <cellStyle name="Обычный 41 2 2 3" xfId="38037"/>
    <cellStyle name="Обычный 41 2 2 3 10" xfId="38038"/>
    <cellStyle name="Обычный 41 2 2 3 10 2" xfId="38039"/>
    <cellStyle name="Обычный 41 2 2 3 10 3" xfId="38040"/>
    <cellStyle name="Обычный 41 2 2 3 11" xfId="38041"/>
    <cellStyle name="Обычный 41 2 2 3 11 2" xfId="38042"/>
    <cellStyle name="Обычный 41 2 2 3 12" xfId="38043"/>
    <cellStyle name="Обычный 41 2 2 3 13" xfId="38044"/>
    <cellStyle name="Обычный 41 2 2 3 2" xfId="38045"/>
    <cellStyle name="Обычный 41 2 2 3 2 2" xfId="38046"/>
    <cellStyle name="Обычный 41 2 2 3 2 2 2" xfId="38047"/>
    <cellStyle name="Обычный 41 2 2 3 2 2 2 2" xfId="38048"/>
    <cellStyle name="Обычный 41 2 2 3 2 2 3" xfId="38049"/>
    <cellStyle name="Обычный 41 2 2 3 2 2 4" xfId="38050"/>
    <cellStyle name="Обычный 41 2 2 3 2 3" xfId="38051"/>
    <cellStyle name="Обычный 41 2 2 3 2 3 2" xfId="38052"/>
    <cellStyle name="Обычный 41 2 2 3 2 3 3" xfId="38053"/>
    <cellStyle name="Обычный 41 2 2 3 2 4" xfId="38054"/>
    <cellStyle name="Обычный 41 2 2 3 2 4 2" xfId="38055"/>
    <cellStyle name="Обычный 41 2 2 3 2 4 3" xfId="38056"/>
    <cellStyle name="Обычный 41 2 2 3 2 5" xfId="38057"/>
    <cellStyle name="Обычный 41 2 2 3 2 5 2" xfId="38058"/>
    <cellStyle name="Обычный 41 2 2 3 2 5 3" xfId="38059"/>
    <cellStyle name="Обычный 41 2 2 3 2 6" xfId="38060"/>
    <cellStyle name="Обычный 41 2 2 3 2 6 2" xfId="38061"/>
    <cellStyle name="Обычный 41 2 2 3 2 7" xfId="38062"/>
    <cellStyle name="Обычный 41 2 2 3 2 8" xfId="38063"/>
    <cellStyle name="Обычный 41 2 2 3 3" xfId="38064"/>
    <cellStyle name="Обычный 41 2 2 3 3 2" xfId="38065"/>
    <cellStyle name="Обычный 41 2 2 3 3 2 2" xfId="38066"/>
    <cellStyle name="Обычный 41 2 2 3 3 2 2 2" xfId="38067"/>
    <cellStyle name="Обычный 41 2 2 3 3 2 3" xfId="38068"/>
    <cellStyle name="Обычный 41 2 2 3 3 2 4" xfId="38069"/>
    <cellStyle name="Обычный 41 2 2 3 3 3" xfId="38070"/>
    <cellStyle name="Обычный 41 2 2 3 3 3 2" xfId="38071"/>
    <cellStyle name="Обычный 41 2 2 3 3 3 3" xfId="38072"/>
    <cellStyle name="Обычный 41 2 2 3 3 4" xfId="38073"/>
    <cellStyle name="Обычный 41 2 2 3 3 4 2" xfId="38074"/>
    <cellStyle name="Обычный 41 2 2 3 3 4 3" xfId="38075"/>
    <cellStyle name="Обычный 41 2 2 3 3 5" xfId="38076"/>
    <cellStyle name="Обычный 41 2 2 3 3 5 2" xfId="38077"/>
    <cellStyle name="Обычный 41 2 2 3 3 5 3" xfId="38078"/>
    <cellStyle name="Обычный 41 2 2 3 3 6" xfId="38079"/>
    <cellStyle name="Обычный 41 2 2 3 3 6 2" xfId="38080"/>
    <cellStyle name="Обычный 41 2 2 3 3 7" xfId="38081"/>
    <cellStyle name="Обычный 41 2 2 3 3 8" xfId="38082"/>
    <cellStyle name="Обычный 41 2 2 3 4" xfId="38083"/>
    <cellStyle name="Обычный 41 2 2 3 4 2" xfId="38084"/>
    <cellStyle name="Обычный 41 2 2 3 4 2 2" xfId="38085"/>
    <cellStyle name="Обычный 41 2 2 3 4 2 3" xfId="38086"/>
    <cellStyle name="Обычный 41 2 2 3 4 3" xfId="38087"/>
    <cellStyle name="Обычный 41 2 2 3 4 3 2" xfId="38088"/>
    <cellStyle name="Обычный 41 2 2 3 4 3 3" xfId="38089"/>
    <cellStyle name="Обычный 41 2 2 3 4 4" xfId="38090"/>
    <cellStyle name="Обычный 41 2 2 3 4 4 2" xfId="38091"/>
    <cellStyle name="Обычный 41 2 2 3 4 4 3" xfId="38092"/>
    <cellStyle name="Обычный 41 2 2 3 4 5" xfId="38093"/>
    <cellStyle name="Обычный 41 2 2 3 4 5 2" xfId="38094"/>
    <cellStyle name="Обычный 41 2 2 3 4 6" xfId="38095"/>
    <cellStyle name="Обычный 41 2 2 3 4 7" xfId="38096"/>
    <cellStyle name="Обычный 41 2 2 3 5" xfId="38097"/>
    <cellStyle name="Обычный 41 2 2 3 5 2" xfId="38098"/>
    <cellStyle name="Обычный 41 2 2 3 5 2 2" xfId="38099"/>
    <cellStyle name="Обычный 41 2 2 3 5 2 3" xfId="38100"/>
    <cellStyle name="Обычный 41 2 2 3 5 3" xfId="38101"/>
    <cellStyle name="Обычный 41 2 2 3 5 3 2" xfId="38102"/>
    <cellStyle name="Обычный 41 2 2 3 5 3 3" xfId="38103"/>
    <cellStyle name="Обычный 41 2 2 3 5 4" xfId="38104"/>
    <cellStyle name="Обычный 41 2 2 3 5 4 2" xfId="38105"/>
    <cellStyle name="Обычный 41 2 2 3 5 4 3" xfId="38106"/>
    <cellStyle name="Обычный 41 2 2 3 5 5" xfId="38107"/>
    <cellStyle name="Обычный 41 2 2 3 5 5 2" xfId="38108"/>
    <cellStyle name="Обычный 41 2 2 3 5 6" xfId="38109"/>
    <cellStyle name="Обычный 41 2 2 3 5 7" xfId="38110"/>
    <cellStyle name="Обычный 41 2 2 3 6" xfId="38111"/>
    <cellStyle name="Обычный 41 2 2 3 6 2" xfId="38112"/>
    <cellStyle name="Обычный 41 2 2 3 6 2 2" xfId="38113"/>
    <cellStyle name="Обычный 41 2 2 3 6 2 3" xfId="38114"/>
    <cellStyle name="Обычный 41 2 2 3 6 3" xfId="38115"/>
    <cellStyle name="Обычный 41 2 2 3 6 3 2" xfId="38116"/>
    <cellStyle name="Обычный 41 2 2 3 6 3 3" xfId="38117"/>
    <cellStyle name="Обычный 41 2 2 3 6 4" xfId="38118"/>
    <cellStyle name="Обычный 41 2 2 3 6 4 2" xfId="38119"/>
    <cellStyle name="Обычный 41 2 2 3 6 4 3" xfId="38120"/>
    <cellStyle name="Обычный 41 2 2 3 6 5" xfId="38121"/>
    <cellStyle name="Обычный 41 2 2 3 6 5 2" xfId="38122"/>
    <cellStyle name="Обычный 41 2 2 3 6 6" xfId="38123"/>
    <cellStyle name="Обычный 41 2 2 3 6 7" xfId="38124"/>
    <cellStyle name="Обычный 41 2 2 3 7" xfId="38125"/>
    <cellStyle name="Обычный 41 2 2 3 7 2" xfId="38126"/>
    <cellStyle name="Обычный 41 2 2 3 7 2 2" xfId="38127"/>
    <cellStyle name="Обычный 41 2 2 3 7 2 3" xfId="38128"/>
    <cellStyle name="Обычный 41 2 2 3 7 3" xfId="38129"/>
    <cellStyle name="Обычный 41 2 2 3 7 3 2" xfId="38130"/>
    <cellStyle name="Обычный 41 2 2 3 7 3 3" xfId="38131"/>
    <cellStyle name="Обычный 41 2 2 3 7 4" xfId="38132"/>
    <cellStyle name="Обычный 41 2 2 3 7 4 2" xfId="38133"/>
    <cellStyle name="Обычный 41 2 2 3 7 5" xfId="38134"/>
    <cellStyle name="Обычный 41 2 2 3 7 5 2" xfId="38135"/>
    <cellStyle name="Обычный 41 2 2 3 7 6" xfId="38136"/>
    <cellStyle name="Обычный 41 2 2 3 7 7" xfId="38137"/>
    <cellStyle name="Обычный 41 2 2 3 8" xfId="38138"/>
    <cellStyle name="Обычный 41 2 2 3 8 2" xfId="38139"/>
    <cellStyle name="Обычный 41 2 2 3 8 3" xfId="38140"/>
    <cellStyle name="Обычный 41 2 2 3 9" xfId="38141"/>
    <cellStyle name="Обычный 41 2 2 3 9 2" xfId="38142"/>
    <cellStyle name="Обычный 41 2 2 3 9 3" xfId="38143"/>
    <cellStyle name="Обычный 41 2 2 4" xfId="38144"/>
    <cellStyle name="Обычный 41 2 2 4 10" xfId="38145"/>
    <cellStyle name="Обычный 41 2 2 4 10 2" xfId="38146"/>
    <cellStyle name="Обычный 41 2 2 4 11" xfId="38147"/>
    <cellStyle name="Обычный 41 2 2 4 12" xfId="38148"/>
    <cellStyle name="Обычный 41 2 2 4 2" xfId="38149"/>
    <cellStyle name="Обычный 41 2 2 4 2 2" xfId="38150"/>
    <cellStyle name="Обычный 41 2 2 4 2 2 2" xfId="38151"/>
    <cellStyle name="Обычный 41 2 2 4 2 2 2 2" xfId="38152"/>
    <cellStyle name="Обычный 41 2 2 4 2 2 3" xfId="38153"/>
    <cellStyle name="Обычный 41 2 2 4 2 2 4" xfId="38154"/>
    <cellStyle name="Обычный 41 2 2 4 2 3" xfId="38155"/>
    <cellStyle name="Обычный 41 2 2 4 2 3 2" xfId="38156"/>
    <cellStyle name="Обычный 41 2 2 4 2 3 3" xfId="38157"/>
    <cellStyle name="Обычный 41 2 2 4 2 4" xfId="38158"/>
    <cellStyle name="Обычный 41 2 2 4 2 4 2" xfId="38159"/>
    <cellStyle name="Обычный 41 2 2 4 2 4 3" xfId="38160"/>
    <cellStyle name="Обычный 41 2 2 4 2 5" xfId="38161"/>
    <cellStyle name="Обычный 41 2 2 4 2 5 2" xfId="38162"/>
    <cellStyle name="Обычный 41 2 2 4 2 5 3" xfId="38163"/>
    <cellStyle name="Обычный 41 2 2 4 2 6" xfId="38164"/>
    <cellStyle name="Обычный 41 2 2 4 2 6 2" xfId="38165"/>
    <cellStyle name="Обычный 41 2 2 4 2 7" xfId="38166"/>
    <cellStyle name="Обычный 41 2 2 4 2 8" xfId="38167"/>
    <cellStyle name="Обычный 41 2 2 4 3" xfId="38168"/>
    <cellStyle name="Обычный 41 2 2 4 3 2" xfId="38169"/>
    <cellStyle name="Обычный 41 2 2 4 3 2 2" xfId="38170"/>
    <cellStyle name="Обычный 41 2 2 4 3 2 2 2" xfId="38171"/>
    <cellStyle name="Обычный 41 2 2 4 3 2 3" xfId="38172"/>
    <cellStyle name="Обычный 41 2 2 4 3 2 4" xfId="38173"/>
    <cellStyle name="Обычный 41 2 2 4 3 3" xfId="38174"/>
    <cellStyle name="Обычный 41 2 2 4 3 3 2" xfId="38175"/>
    <cellStyle name="Обычный 41 2 2 4 3 3 3" xfId="38176"/>
    <cellStyle name="Обычный 41 2 2 4 3 4" xfId="38177"/>
    <cellStyle name="Обычный 41 2 2 4 3 4 2" xfId="38178"/>
    <cellStyle name="Обычный 41 2 2 4 3 4 3" xfId="38179"/>
    <cellStyle name="Обычный 41 2 2 4 3 5" xfId="38180"/>
    <cellStyle name="Обычный 41 2 2 4 3 5 2" xfId="38181"/>
    <cellStyle name="Обычный 41 2 2 4 3 5 3" xfId="38182"/>
    <cellStyle name="Обычный 41 2 2 4 3 6" xfId="38183"/>
    <cellStyle name="Обычный 41 2 2 4 3 6 2" xfId="38184"/>
    <cellStyle name="Обычный 41 2 2 4 3 7" xfId="38185"/>
    <cellStyle name="Обычный 41 2 2 4 3 8" xfId="38186"/>
    <cellStyle name="Обычный 41 2 2 4 4" xfId="38187"/>
    <cellStyle name="Обычный 41 2 2 4 4 2" xfId="38188"/>
    <cellStyle name="Обычный 41 2 2 4 4 2 2" xfId="38189"/>
    <cellStyle name="Обычный 41 2 2 4 4 2 3" xfId="38190"/>
    <cellStyle name="Обычный 41 2 2 4 4 3" xfId="38191"/>
    <cellStyle name="Обычный 41 2 2 4 4 3 2" xfId="38192"/>
    <cellStyle name="Обычный 41 2 2 4 4 3 3" xfId="38193"/>
    <cellStyle name="Обычный 41 2 2 4 4 4" xfId="38194"/>
    <cellStyle name="Обычный 41 2 2 4 4 4 2" xfId="38195"/>
    <cellStyle name="Обычный 41 2 2 4 4 4 3" xfId="38196"/>
    <cellStyle name="Обычный 41 2 2 4 4 5" xfId="38197"/>
    <cellStyle name="Обычный 41 2 2 4 4 5 2" xfId="38198"/>
    <cellStyle name="Обычный 41 2 2 4 4 6" xfId="38199"/>
    <cellStyle name="Обычный 41 2 2 4 4 7" xfId="38200"/>
    <cellStyle name="Обычный 41 2 2 4 5" xfId="38201"/>
    <cellStyle name="Обычный 41 2 2 4 5 2" xfId="38202"/>
    <cellStyle name="Обычный 41 2 2 4 5 2 2" xfId="38203"/>
    <cellStyle name="Обычный 41 2 2 4 5 2 3" xfId="38204"/>
    <cellStyle name="Обычный 41 2 2 4 5 3" xfId="38205"/>
    <cellStyle name="Обычный 41 2 2 4 5 3 2" xfId="38206"/>
    <cellStyle name="Обычный 41 2 2 4 5 3 3" xfId="38207"/>
    <cellStyle name="Обычный 41 2 2 4 5 4" xfId="38208"/>
    <cellStyle name="Обычный 41 2 2 4 5 4 2" xfId="38209"/>
    <cellStyle name="Обычный 41 2 2 4 5 4 3" xfId="38210"/>
    <cellStyle name="Обычный 41 2 2 4 5 5" xfId="38211"/>
    <cellStyle name="Обычный 41 2 2 4 5 5 2" xfId="38212"/>
    <cellStyle name="Обычный 41 2 2 4 5 6" xfId="38213"/>
    <cellStyle name="Обычный 41 2 2 4 5 7" xfId="38214"/>
    <cellStyle name="Обычный 41 2 2 4 6" xfId="38215"/>
    <cellStyle name="Обычный 41 2 2 4 6 2" xfId="38216"/>
    <cellStyle name="Обычный 41 2 2 4 6 2 2" xfId="38217"/>
    <cellStyle name="Обычный 41 2 2 4 6 2 3" xfId="38218"/>
    <cellStyle name="Обычный 41 2 2 4 6 3" xfId="38219"/>
    <cellStyle name="Обычный 41 2 2 4 6 3 2" xfId="38220"/>
    <cellStyle name="Обычный 41 2 2 4 6 3 3" xfId="38221"/>
    <cellStyle name="Обычный 41 2 2 4 6 4" xfId="38222"/>
    <cellStyle name="Обычный 41 2 2 4 6 4 2" xfId="38223"/>
    <cellStyle name="Обычный 41 2 2 4 6 5" xfId="38224"/>
    <cellStyle name="Обычный 41 2 2 4 6 5 2" xfId="38225"/>
    <cellStyle name="Обычный 41 2 2 4 6 6" xfId="38226"/>
    <cellStyle name="Обычный 41 2 2 4 6 7" xfId="38227"/>
    <cellStyle name="Обычный 41 2 2 4 7" xfId="38228"/>
    <cellStyle name="Обычный 41 2 2 4 7 2" xfId="38229"/>
    <cellStyle name="Обычный 41 2 2 4 7 3" xfId="38230"/>
    <cellStyle name="Обычный 41 2 2 4 8" xfId="38231"/>
    <cellStyle name="Обычный 41 2 2 4 8 2" xfId="38232"/>
    <cellStyle name="Обычный 41 2 2 4 8 3" xfId="38233"/>
    <cellStyle name="Обычный 41 2 2 4 9" xfId="38234"/>
    <cellStyle name="Обычный 41 2 2 4 9 2" xfId="38235"/>
    <cellStyle name="Обычный 41 2 2 4 9 3" xfId="38236"/>
    <cellStyle name="Обычный 41 2 2 5" xfId="38237"/>
    <cellStyle name="Обычный 41 2 2 5 2" xfId="38238"/>
    <cellStyle name="Обычный 41 2 2 5 2 2" xfId="38239"/>
    <cellStyle name="Обычный 41 2 2 5 2 2 2" xfId="38240"/>
    <cellStyle name="Обычный 41 2 2 5 2 2 3" xfId="38241"/>
    <cellStyle name="Обычный 41 2 2 5 2 3" xfId="38242"/>
    <cellStyle name="Обычный 41 2 2 5 2 3 2" xfId="38243"/>
    <cellStyle name="Обычный 41 2 2 5 2 3 3" xfId="38244"/>
    <cellStyle name="Обычный 41 2 2 5 2 4" xfId="38245"/>
    <cellStyle name="Обычный 41 2 2 5 2 4 2" xfId="38246"/>
    <cellStyle name="Обычный 41 2 2 5 2 4 3" xfId="38247"/>
    <cellStyle name="Обычный 41 2 2 5 2 5" xfId="38248"/>
    <cellStyle name="Обычный 41 2 2 5 2 5 2" xfId="38249"/>
    <cellStyle name="Обычный 41 2 2 5 2 6" xfId="38250"/>
    <cellStyle name="Обычный 41 2 2 5 2 7" xfId="38251"/>
    <cellStyle name="Обычный 41 2 2 5 3" xfId="38252"/>
    <cellStyle name="Обычный 41 2 2 5 3 2" xfId="38253"/>
    <cellStyle name="Обычный 41 2 2 5 3 2 2" xfId="38254"/>
    <cellStyle name="Обычный 41 2 2 5 3 3" xfId="38255"/>
    <cellStyle name="Обычный 41 2 2 5 3 4" xfId="38256"/>
    <cellStyle name="Обычный 41 2 2 5 4" xfId="38257"/>
    <cellStyle name="Обычный 41 2 2 5 4 2" xfId="38258"/>
    <cellStyle name="Обычный 41 2 2 5 4 3" xfId="38259"/>
    <cellStyle name="Обычный 41 2 2 5 5" xfId="38260"/>
    <cellStyle name="Обычный 41 2 2 5 5 2" xfId="38261"/>
    <cellStyle name="Обычный 41 2 2 5 5 3" xfId="38262"/>
    <cellStyle name="Обычный 41 2 2 5 6" xfId="38263"/>
    <cellStyle name="Обычный 41 2 2 5 6 2" xfId="38264"/>
    <cellStyle name="Обычный 41 2 2 5 6 3" xfId="38265"/>
    <cellStyle name="Обычный 41 2 2 5 7" xfId="38266"/>
    <cellStyle name="Обычный 41 2 2 5 7 2" xfId="38267"/>
    <cellStyle name="Обычный 41 2 2 5 8" xfId="38268"/>
    <cellStyle name="Обычный 41 2 2 5 9" xfId="38269"/>
    <cellStyle name="Обычный 41 2 2 6" xfId="38270"/>
    <cellStyle name="Обычный 41 2 2 6 2" xfId="38271"/>
    <cellStyle name="Обычный 41 2 2 6 2 2" xfId="38272"/>
    <cellStyle name="Обычный 41 2 2 6 2 2 2" xfId="38273"/>
    <cellStyle name="Обычный 41 2 2 6 2 3" xfId="38274"/>
    <cellStyle name="Обычный 41 2 2 6 2 4" xfId="38275"/>
    <cellStyle name="Обычный 41 2 2 6 3" xfId="38276"/>
    <cellStyle name="Обычный 41 2 2 6 3 2" xfId="38277"/>
    <cellStyle name="Обычный 41 2 2 6 3 3" xfId="38278"/>
    <cellStyle name="Обычный 41 2 2 6 4" xfId="38279"/>
    <cellStyle name="Обычный 41 2 2 6 4 2" xfId="38280"/>
    <cellStyle name="Обычный 41 2 2 6 4 3" xfId="38281"/>
    <cellStyle name="Обычный 41 2 2 6 5" xfId="38282"/>
    <cellStyle name="Обычный 41 2 2 6 5 2" xfId="38283"/>
    <cellStyle name="Обычный 41 2 2 6 5 3" xfId="38284"/>
    <cellStyle name="Обычный 41 2 2 6 6" xfId="38285"/>
    <cellStyle name="Обычный 41 2 2 6 6 2" xfId="38286"/>
    <cellStyle name="Обычный 41 2 2 6 7" xfId="38287"/>
    <cellStyle name="Обычный 41 2 2 6 8" xfId="38288"/>
    <cellStyle name="Обычный 41 2 2 7" xfId="38289"/>
    <cellStyle name="Обычный 41 2 2 7 2" xfId="38290"/>
    <cellStyle name="Обычный 41 2 2 7 2 2" xfId="38291"/>
    <cellStyle name="Обычный 41 2 2 7 2 2 2" xfId="38292"/>
    <cellStyle name="Обычный 41 2 2 7 2 3" xfId="38293"/>
    <cellStyle name="Обычный 41 2 2 7 2 4" xfId="38294"/>
    <cellStyle name="Обычный 41 2 2 7 3" xfId="38295"/>
    <cellStyle name="Обычный 41 2 2 7 3 2" xfId="38296"/>
    <cellStyle name="Обычный 41 2 2 7 3 3" xfId="38297"/>
    <cellStyle name="Обычный 41 2 2 7 4" xfId="38298"/>
    <cellStyle name="Обычный 41 2 2 7 4 2" xfId="38299"/>
    <cellStyle name="Обычный 41 2 2 7 4 3" xfId="38300"/>
    <cellStyle name="Обычный 41 2 2 7 5" xfId="38301"/>
    <cellStyle name="Обычный 41 2 2 7 5 2" xfId="38302"/>
    <cellStyle name="Обычный 41 2 2 7 5 3" xfId="38303"/>
    <cellStyle name="Обычный 41 2 2 7 6" xfId="38304"/>
    <cellStyle name="Обычный 41 2 2 7 6 2" xfId="38305"/>
    <cellStyle name="Обычный 41 2 2 7 7" xfId="38306"/>
    <cellStyle name="Обычный 41 2 2 7 8" xfId="38307"/>
    <cellStyle name="Обычный 41 2 2 8" xfId="38308"/>
    <cellStyle name="Обычный 41 2 2 8 2" xfId="38309"/>
    <cellStyle name="Обычный 41 2 2 8 2 2" xfId="38310"/>
    <cellStyle name="Обычный 41 2 2 8 2 3" xfId="38311"/>
    <cellStyle name="Обычный 41 2 2 8 3" xfId="38312"/>
    <cellStyle name="Обычный 41 2 2 8 3 2" xfId="38313"/>
    <cellStyle name="Обычный 41 2 2 8 3 3" xfId="38314"/>
    <cellStyle name="Обычный 41 2 2 8 4" xfId="38315"/>
    <cellStyle name="Обычный 41 2 2 8 4 2" xfId="38316"/>
    <cellStyle name="Обычный 41 2 2 8 4 3" xfId="38317"/>
    <cellStyle name="Обычный 41 2 2 8 5" xfId="38318"/>
    <cellStyle name="Обычный 41 2 2 8 5 2" xfId="38319"/>
    <cellStyle name="Обычный 41 2 2 8 6" xfId="38320"/>
    <cellStyle name="Обычный 41 2 2 8 7" xfId="38321"/>
    <cellStyle name="Обычный 41 2 2 9" xfId="38322"/>
    <cellStyle name="Обычный 41 2 2 9 2" xfId="38323"/>
    <cellStyle name="Обычный 41 2 2 9 2 2" xfId="38324"/>
    <cellStyle name="Обычный 41 2 2 9 2 3" xfId="38325"/>
    <cellStyle name="Обычный 41 2 2 9 3" xfId="38326"/>
    <cellStyle name="Обычный 41 2 2 9 3 2" xfId="38327"/>
    <cellStyle name="Обычный 41 2 2 9 3 3" xfId="38328"/>
    <cellStyle name="Обычный 41 2 2 9 4" xfId="38329"/>
    <cellStyle name="Обычный 41 2 2 9 4 2" xfId="38330"/>
    <cellStyle name="Обычный 41 2 2 9 4 3" xfId="38331"/>
    <cellStyle name="Обычный 41 2 2 9 5" xfId="38332"/>
    <cellStyle name="Обычный 41 2 2 9 5 2" xfId="38333"/>
    <cellStyle name="Обычный 41 2 2 9 6" xfId="38334"/>
    <cellStyle name="Обычный 41 2 2 9 7" xfId="38335"/>
    <cellStyle name="Обычный 41 2 3" xfId="38336"/>
    <cellStyle name="Обычный 41 2 3 10" xfId="38337"/>
    <cellStyle name="Обычный 41 2 3 10 2" xfId="38338"/>
    <cellStyle name="Обычный 41 2 3 10 2 2" xfId="38339"/>
    <cellStyle name="Обычный 41 2 3 10 2 3" xfId="38340"/>
    <cellStyle name="Обычный 41 2 3 10 3" xfId="38341"/>
    <cellStyle name="Обычный 41 2 3 10 3 2" xfId="38342"/>
    <cellStyle name="Обычный 41 2 3 10 3 3" xfId="38343"/>
    <cellStyle name="Обычный 41 2 3 10 4" xfId="38344"/>
    <cellStyle name="Обычный 41 2 3 10 4 2" xfId="38345"/>
    <cellStyle name="Обычный 41 2 3 10 5" xfId="38346"/>
    <cellStyle name="Обычный 41 2 3 10 5 2" xfId="38347"/>
    <cellStyle name="Обычный 41 2 3 10 6" xfId="38348"/>
    <cellStyle name="Обычный 41 2 3 10 7" xfId="38349"/>
    <cellStyle name="Обычный 41 2 3 11" xfId="38350"/>
    <cellStyle name="Обычный 41 2 3 11 2" xfId="38351"/>
    <cellStyle name="Обычный 41 2 3 11 3" xfId="38352"/>
    <cellStyle name="Обычный 41 2 3 12" xfId="38353"/>
    <cellStyle name="Обычный 41 2 3 12 2" xfId="38354"/>
    <cellStyle name="Обычный 41 2 3 12 3" xfId="38355"/>
    <cellStyle name="Обычный 41 2 3 13" xfId="38356"/>
    <cellStyle name="Обычный 41 2 3 13 2" xfId="38357"/>
    <cellStyle name="Обычный 41 2 3 13 3" xfId="38358"/>
    <cellStyle name="Обычный 41 2 3 14" xfId="38359"/>
    <cellStyle name="Обычный 41 2 3 14 2" xfId="38360"/>
    <cellStyle name="Обычный 41 2 3 15" xfId="38361"/>
    <cellStyle name="Обычный 41 2 3 16" xfId="38362"/>
    <cellStyle name="Обычный 41 2 3 2" xfId="38363"/>
    <cellStyle name="Обычный 41 2 3 2 10" xfId="38364"/>
    <cellStyle name="Обычный 41 2 3 2 10 2" xfId="38365"/>
    <cellStyle name="Обычный 41 2 3 2 10 3" xfId="38366"/>
    <cellStyle name="Обычный 41 2 3 2 11" xfId="38367"/>
    <cellStyle name="Обычный 41 2 3 2 11 2" xfId="38368"/>
    <cellStyle name="Обычный 41 2 3 2 12" xfId="38369"/>
    <cellStyle name="Обычный 41 2 3 2 13" xfId="38370"/>
    <cellStyle name="Обычный 41 2 3 2 2" xfId="38371"/>
    <cellStyle name="Обычный 41 2 3 2 2 2" xfId="38372"/>
    <cellStyle name="Обычный 41 2 3 2 2 2 2" xfId="38373"/>
    <cellStyle name="Обычный 41 2 3 2 2 2 2 2" xfId="38374"/>
    <cellStyle name="Обычный 41 2 3 2 2 2 3" xfId="38375"/>
    <cellStyle name="Обычный 41 2 3 2 2 2 4" xfId="38376"/>
    <cellStyle name="Обычный 41 2 3 2 2 3" xfId="38377"/>
    <cellStyle name="Обычный 41 2 3 2 2 3 2" xfId="38378"/>
    <cellStyle name="Обычный 41 2 3 2 2 3 3" xfId="38379"/>
    <cellStyle name="Обычный 41 2 3 2 2 4" xfId="38380"/>
    <cellStyle name="Обычный 41 2 3 2 2 4 2" xfId="38381"/>
    <cellStyle name="Обычный 41 2 3 2 2 4 3" xfId="38382"/>
    <cellStyle name="Обычный 41 2 3 2 2 5" xfId="38383"/>
    <cellStyle name="Обычный 41 2 3 2 2 5 2" xfId="38384"/>
    <cellStyle name="Обычный 41 2 3 2 2 5 3" xfId="38385"/>
    <cellStyle name="Обычный 41 2 3 2 2 6" xfId="38386"/>
    <cellStyle name="Обычный 41 2 3 2 2 6 2" xfId="38387"/>
    <cellStyle name="Обычный 41 2 3 2 2 7" xfId="38388"/>
    <cellStyle name="Обычный 41 2 3 2 2 8" xfId="38389"/>
    <cellStyle name="Обычный 41 2 3 2 3" xfId="38390"/>
    <cellStyle name="Обычный 41 2 3 2 3 2" xfId="38391"/>
    <cellStyle name="Обычный 41 2 3 2 3 2 2" xfId="38392"/>
    <cellStyle name="Обычный 41 2 3 2 3 2 2 2" xfId="38393"/>
    <cellStyle name="Обычный 41 2 3 2 3 2 3" xfId="38394"/>
    <cellStyle name="Обычный 41 2 3 2 3 2 4" xfId="38395"/>
    <cellStyle name="Обычный 41 2 3 2 3 3" xfId="38396"/>
    <cellStyle name="Обычный 41 2 3 2 3 3 2" xfId="38397"/>
    <cellStyle name="Обычный 41 2 3 2 3 3 3" xfId="38398"/>
    <cellStyle name="Обычный 41 2 3 2 3 4" xfId="38399"/>
    <cellStyle name="Обычный 41 2 3 2 3 4 2" xfId="38400"/>
    <cellStyle name="Обычный 41 2 3 2 3 4 3" xfId="38401"/>
    <cellStyle name="Обычный 41 2 3 2 3 5" xfId="38402"/>
    <cellStyle name="Обычный 41 2 3 2 3 5 2" xfId="38403"/>
    <cellStyle name="Обычный 41 2 3 2 3 5 3" xfId="38404"/>
    <cellStyle name="Обычный 41 2 3 2 3 6" xfId="38405"/>
    <cellStyle name="Обычный 41 2 3 2 3 6 2" xfId="38406"/>
    <cellStyle name="Обычный 41 2 3 2 3 7" xfId="38407"/>
    <cellStyle name="Обычный 41 2 3 2 3 8" xfId="38408"/>
    <cellStyle name="Обычный 41 2 3 2 4" xfId="38409"/>
    <cellStyle name="Обычный 41 2 3 2 4 2" xfId="38410"/>
    <cellStyle name="Обычный 41 2 3 2 4 2 2" xfId="38411"/>
    <cellStyle name="Обычный 41 2 3 2 4 2 3" xfId="38412"/>
    <cellStyle name="Обычный 41 2 3 2 4 3" xfId="38413"/>
    <cellStyle name="Обычный 41 2 3 2 4 3 2" xfId="38414"/>
    <cellStyle name="Обычный 41 2 3 2 4 3 3" xfId="38415"/>
    <cellStyle name="Обычный 41 2 3 2 4 4" xfId="38416"/>
    <cellStyle name="Обычный 41 2 3 2 4 4 2" xfId="38417"/>
    <cellStyle name="Обычный 41 2 3 2 4 4 3" xfId="38418"/>
    <cellStyle name="Обычный 41 2 3 2 4 5" xfId="38419"/>
    <cellStyle name="Обычный 41 2 3 2 4 5 2" xfId="38420"/>
    <cellStyle name="Обычный 41 2 3 2 4 6" xfId="38421"/>
    <cellStyle name="Обычный 41 2 3 2 4 7" xfId="38422"/>
    <cellStyle name="Обычный 41 2 3 2 5" xfId="38423"/>
    <cellStyle name="Обычный 41 2 3 2 5 2" xfId="38424"/>
    <cellStyle name="Обычный 41 2 3 2 5 2 2" xfId="38425"/>
    <cellStyle name="Обычный 41 2 3 2 5 2 3" xfId="38426"/>
    <cellStyle name="Обычный 41 2 3 2 5 3" xfId="38427"/>
    <cellStyle name="Обычный 41 2 3 2 5 3 2" xfId="38428"/>
    <cellStyle name="Обычный 41 2 3 2 5 3 3" xfId="38429"/>
    <cellStyle name="Обычный 41 2 3 2 5 4" xfId="38430"/>
    <cellStyle name="Обычный 41 2 3 2 5 4 2" xfId="38431"/>
    <cellStyle name="Обычный 41 2 3 2 5 4 3" xfId="38432"/>
    <cellStyle name="Обычный 41 2 3 2 5 5" xfId="38433"/>
    <cellStyle name="Обычный 41 2 3 2 5 5 2" xfId="38434"/>
    <cellStyle name="Обычный 41 2 3 2 5 6" xfId="38435"/>
    <cellStyle name="Обычный 41 2 3 2 5 7" xfId="38436"/>
    <cellStyle name="Обычный 41 2 3 2 6" xfId="38437"/>
    <cellStyle name="Обычный 41 2 3 2 6 2" xfId="38438"/>
    <cellStyle name="Обычный 41 2 3 2 6 2 2" xfId="38439"/>
    <cellStyle name="Обычный 41 2 3 2 6 2 3" xfId="38440"/>
    <cellStyle name="Обычный 41 2 3 2 6 3" xfId="38441"/>
    <cellStyle name="Обычный 41 2 3 2 6 3 2" xfId="38442"/>
    <cellStyle name="Обычный 41 2 3 2 6 3 3" xfId="38443"/>
    <cellStyle name="Обычный 41 2 3 2 6 4" xfId="38444"/>
    <cellStyle name="Обычный 41 2 3 2 6 4 2" xfId="38445"/>
    <cellStyle name="Обычный 41 2 3 2 6 4 3" xfId="38446"/>
    <cellStyle name="Обычный 41 2 3 2 6 5" xfId="38447"/>
    <cellStyle name="Обычный 41 2 3 2 6 5 2" xfId="38448"/>
    <cellStyle name="Обычный 41 2 3 2 6 6" xfId="38449"/>
    <cellStyle name="Обычный 41 2 3 2 6 7" xfId="38450"/>
    <cellStyle name="Обычный 41 2 3 2 7" xfId="38451"/>
    <cellStyle name="Обычный 41 2 3 2 7 2" xfId="38452"/>
    <cellStyle name="Обычный 41 2 3 2 7 2 2" xfId="38453"/>
    <cellStyle name="Обычный 41 2 3 2 7 2 3" xfId="38454"/>
    <cellStyle name="Обычный 41 2 3 2 7 3" xfId="38455"/>
    <cellStyle name="Обычный 41 2 3 2 7 3 2" xfId="38456"/>
    <cellStyle name="Обычный 41 2 3 2 7 3 3" xfId="38457"/>
    <cellStyle name="Обычный 41 2 3 2 7 4" xfId="38458"/>
    <cellStyle name="Обычный 41 2 3 2 7 4 2" xfId="38459"/>
    <cellStyle name="Обычный 41 2 3 2 7 5" xfId="38460"/>
    <cellStyle name="Обычный 41 2 3 2 7 5 2" xfId="38461"/>
    <cellStyle name="Обычный 41 2 3 2 7 6" xfId="38462"/>
    <cellStyle name="Обычный 41 2 3 2 7 7" xfId="38463"/>
    <cellStyle name="Обычный 41 2 3 2 8" xfId="38464"/>
    <cellStyle name="Обычный 41 2 3 2 8 2" xfId="38465"/>
    <cellStyle name="Обычный 41 2 3 2 8 3" xfId="38466"/>
    <cellStyle name="Обычный 41 2 3 2 9" xfId="38467"/>
    <cellStyle name="Обычный 41 2 3 2 9 2" xfId="38468"/>
    <cellStyle name="Обычный 41 2 3 2 9 3" xfId="38469"/>
    <cellStyle name="Обычный 41 2 3 3" xfId="38470"/>
    <cellStyle name="Обычный 41 2 3 3 10" xfId="38471"/>
    <cellStyle name="Обычный 41 2 3 3 10 2" xfId="38472"/>
    <cellStyle name="Обычный 41 2 3 3 11" xfId="38473"/>
    <cellStyle name="Обычный 41 2 3 3 12" xfId="38474"/>
    <cellStyle name="Обычный 41 2 3 3 2" xfId="38475"/>
    <cellStyle name="Обычный 41 2 3 3 2 2" xfId="38476"/>
    <cellStyle name="Обычный 41 2 3 3 2 2 2" xfId="38477"/>
    <cellStyle name="Обычный 41 2 3 3 2 2 2 2" xfId="38478"/>
    <cellStyle name="Обычный 41 2 3 3 2 2 3" xfId="38479"/>
    <cellStyle name="Обычный 41 2 3 3 2 2 4" xfId="38480"/>
    <cellStyle name="Обычный 41 2 3 3 2 3" xfId="38481"/>
    <cellStyle name="Обычный 41 2 3 3 2 3 2" xfId="38482"/>
    <cellStyle name="Обычный 41 2 3 3 2 3 3" xfId="38483"/>
    <cellStyle name="Обычный 41 2 3 3 2 4" xfId="38484"/>
    <cellStyle name="Обычный 41 2 3 3 2 4 2" xfId="38485"/>
    <cellStyle name="Обычный 41 2 3 3 2 4 3" xfId="38486"/>
    <cellStyle name="Обычный 41 2 3 3 2 5" xfId="38487"/>
    <cellStyle name="Обычный 41 2 3 3 2 5 2" xfId="38488"/>
    <cellStyle name="Обычный 41 2 3 3 2 5 3" xfId="38489"/>
    <cellStyle name="Обычный 41 2 3 3 2 6" xfId="38490"/>
    <cellStyle name="Обычный 41 2 3 3 2 6 2" xfId="38491"/>
    <cellStyle name="Обычный 41 2 3 3 2 7" xfId="38492"/>
    <cellStyle name="Обычный 41 2 3 3 2 8" xfId="38493"/>
    <cellStyle name="Обычный 41 2 3 3 3" xfId="38494"/>
    <cellStyle name="Обычный 41 2 3 3 3 2" xfId="38495"/>
    <cellStyle name="Обычный 41 2 3 3 3 2 2" xfId="38496"/>
    <cellStyle name="Обычный 41 2 3 3 3 2 2 2" xfId="38497"/>
    <cellStyle name="Обычный 41 2 3 3 3 2 3" xfId="38498"/>
    <cellStyle name="Обычный 41 2 3 3 3 2 4" xfId="38499"/>
    <cellStyle name="Обычный 41 2 3 3 3 3" xfId="38500"/>
    <cellStyle name="Обычный 41 2 3 3 3 3 2" xfId="38501"/>
    <cellStyle name="Обычный 41 2 3 3 3 3 3" xfId="38502"/>
    <cellStyle name="Обычный 41 2 3 3 3 4" xfId="38503"/>
    <cellStyle name="Обычный 41 2 3 3 3 4 2" xfId="38504"/>
    <cellStyle name="Обычный 41 2 3 3 3 4 3" xfId="38505"/>
    <cellStyle name="Обычный 41 2 3 3 3 5" xfId="38506"/>
    <cellStyle name="Обычный 41 2 3 3 3 5 2" xfId="38507"/>
    <cellStyle name="Обычный 41 2 3 3 3 5 3" xfId="38508"/>
    <cellStyle name="Обычный 41 2 3 3 3 6" xfId="38509"/>
    <cellStyle name="Обычный 41 2 3 3 3 6 2" xfId="38510"/>
    <cellStyle name="Обычный 41 2 3 3 3 7" xfId="38511"/>
    <cellStyle name="Обычный 41 2 3 3 3 8" xfId="38512"/>
    <cellStyle name="Обычный 41 2 3 3 4" xfId="38513"/>
    <cellStyle name="Обычный 41 2 3 3 4 2" xfId="38514"/>
    <cellStyle name="Обычный 41 2 3 3 4 2 2" xfId="38515"/>
    <cellStyle name="Обычный 41 2 3 3 4 2 3" xfId="38516"/>
    <cellStyle name="Обычный 41 2 3 3 4 3" xfId="38517"/>
    <cellStyle name="Обычный 41 2 3 3 4 3 2" xfId="38518"/>
    <cellStyle name="Обычный 41 2 3 3 4 3 3" xfId="38519"/>
    <cellStyle name="Обычный 41 2 3 3 4 4" xfId="38520"/>
    <cellStyle name="Обычный 41 2 3 3 4 4 2" xfId="38521"/>
    <cellStyle name="Обычный 41 2 3 3 4 4 3" xfId="38522"/>
    <cellStyle name="Обычный 41 2 3 3 4 5" xfId="38523"/>
    <cellStyle name="Обычный 41 2 3 3 4 5 2" xfId="38524"/>
    <cellStyle name="Обычный 41 2 3 3 4 6" xfId="38525"/>
    <cellStyle name="Обычный 41 2 3 3 4 7" xfId="38526"/>
    <cellStyle name="Обычный 41 2 3 3 5" xfId="38527"/>
    <cellStyle name="Обычный 41 2 3 3 5 2" xfId="38528"/>
    <cellStyle name="Обычный 41 2 3 3 5 2 2" xfId="38529"/>
    <cellStyle name="Обычный 41 2 3 3 5 2 3" xfId="38530"/>
    <cellStyle name="Обычный 41 2 3 3 5 3" xfId="38531"/>
    <cellStyle name="Обычный 41 2 3 3 5 3 2" xfId="38532"/>
    <cellStyle name="Обычный 41 2 3 3 5 3 3" xfId="38533"/>
    <cellStyle name="Обычный 41 2 3 3 5 4" xfId="38534"/>
    <cellStyle name="Обычный 41 2 3 3 5 4 2" xfId="38535"/>
    <cellStyle name="Обычный 41 2 3 3 5 4 3" xfId="38536"/>
    <cellStyle name="Обычный 41 2 3 3 5 5" xfId="38537"/>
    <cellStyle name="Обычный 41 2 3 3 5 5 2" xfId="38538"/>
    <cellStyle name="Обычный 41 2 3 3 5 6" xfId="38539"/>
    <cellStyle name="Обычный 41 2 3 3 5 7" xfId="38540"/>
    <cellStyle name="Обычный 41 2 3 3 6" xfId="38541"/>
    <cellStyle name="Обычный 41 2 3 3 6 2" xfId="38542"/>
    <cellStyle name="Обычный 41 2 3 3 6 2 2" xfId="38543"/>
    <cellStyle name="Обычный 41 2 3 3 6 2 3" xfId="38544"/>
    <cellStyle name="Обычный 41 2 3 3 6 3" xfId="38545"/>
    <cellStyle name="Обычный 41 2 3 3 6 3 2" xfId="38546"/>
    <cellStyle name="Обычный 41 2 3 3 6 3 3" xfId="38547"/>
    <cellStyle name="Обычный 41 2 3 3 6 4" xfId="38548"/>
    <cellStyle name="Обычный 41 2 3 3 6 4 2" xfId="38549"/>
    <cellStyle name="Обычный 41 2 3 3 6 5" xfId="38550"/>
    <cellStyle name="Обычный 41 2 3 3 6 5 2" xfId="38551"/>
    <cellStyle name="Обычный 41 2 3 3 6 6" xfId="38552"/>
    <cellStyle name="Обычный 41 2 3 3 6 7" xfId="38553"/>
    <cellStyle name="Обычный 41 2 3 3 7" xfId="38554"/>
    <cellStyle name="Обычный 41 2 3 3 7 2" xfId="38555"/>
    <cellStyle name="Обычный 41 2 3 3 7 3" xfId="38556"/>
    <cellStyle name="Обычный 41 2 3 3 8" xfId="38557"/>
    <cellStyle name="Обычный 41 2 3 3 8 2" xfId="38558"/>
    <cellStyle name="Обычный 41 2 3 3 8 3" xfId="38559"/>
    <cellStyle name="Обычный 41 2 3 3 9" xfId="38560"/>
    <cellStyle name="Обычный 41 2 3 3 9 2" xfId="38561"/>
    <cellStyle name="Обычный 41 2 3 3 9 3" xfId="38562"/>
    <cellStyle name="Обычный 41 2 3 4" xfId="38563"/>
    <cellStyle name="Обычный 41 2 3 4 2" xfId="38564"/>
    <cellStyle name="Обычный 41 2 3 4 2 2" xfId="38565"/>
    <cellStyle name="Обычный 41 2 3 4 2 2 2" xfId="38566"/>
    <cellStyle name="Обычный 41 2 3 4 2 2 3" xfId="38567"/>
    <cellStyle name="Обычный 41 2 3 4 2 3" xfId="38568"/>
    <cellStyle name="Обычный 41 2 3 4 2 3 2" xfId="38569"/>
    <cellStyle name="Обычный 41 2 3 4 2 3 3" xfId="38570"/>
    <cellStyle name="Обычный 41 2 3 4 2 4" xfId="38571"/>
    <cellStyle name="Обычный 41 2 3 4 2 4 2" xfId="38572"/>
    <cellStyle name="Обычный 41 2 3 4 2 4 3" xfId="38573"/>
    <cellStyle name="Обычный 41 2 3 4 2 5" xfId="38574"/>
    <cellStyle name="Обычный 41 2 3 4 2 5 2" xfId="38575"/>
    <cellStyle name="Обычный 41 2 3 4 2 6" xfId="38576"/>
    <cellStyle name="Обычный 41 2 3 4 2 7" xfId="38577"/>
    <cellStyle name="Обычный 41 2 3 4 3" xfId="38578"/>
    <cellStyle name="Обычный 41 2 3 4 3 2" xfId="38579"/>
    <cellStyle name="Обычный 41 2 3 4 3 2 2" xfId="38580"/>
    <cellStyle name="Обычный 41 2 3 4 3 3" xfId="38581"/>
    <cellStyle name="Обычный 41 2 3 4 3 4" xfId="38582"/>
    <cellStyle name="Обычный 41 2 3 4 4" xfId="38583"/>
    <cellStyle name="Обычный 41 2 3 4 4 2" xfId="38584"/>
    <cellStyle name="Обычный 41 2 3 4 4 3" xfId="38585"/>
    <cellStyle name="Обычный 41 2 3 4 5" xfId="38586"/>
    <cellStyle name="Обычный 41 2 3 4 5 2" xfId="38587"/>
    <cellStyle name="Обычный 41 2 3 4 5 3" xfId="38588"/>
    <cellStyle name="Обычный 41 2 3 4 6" xfId="38589"/>
    <cellStyle name="Обычный 41 2 3 4 6 2" xfId="38590"/>
    <cellStyle name="Обычный 41 2 3 4 6 3" xfId="38591"/>
    <cellStyle name="Обычный 41 2 3 4 7" xfId="38592"/>
    <cellStyle name="Обычный 41 2 3 4 7 2" xfId="38593"/>
    <cellStyle name="Обычный 41 2 3 4 8" xfId="38594"/>
    <cellStyle name="Обычный 41 2 3 4 9" xfId="38595"/>
    <cellStyle name="Обычный 41 2 3 5" xfId="38596"/>
    <cellStyle name="Обычный 41 2 3 5 2" xfId="38597"/>
    <cellStyle name="Обычный 41 2 3 5 2 2" xfId="38598"/>
    <cellStyle name="Обычный 41 2 3 5 2 2 2" xfId="38599"/>
    <cellStyle name="Обычный 41 2 3 5 2 3" xfId="38600"/>
    <cellStyle name="Обычный 41 2 3 5 2 4" xfId="38601"/>
    <cellStyle name="Обычный 41 2 3 5 3" xfId="38602"/>
    <cellStyle name="Обычный 41 2 3 5 3 2" xfId="38603"/>
    <cellStyle name="Обычный 41 2 3 5 3 3" xfId="38604"/>
    <cellStyle name="Обычный 41 2 3 5 4" xfId="38605"/>
    <cellStyle name="Обычный 41 2 3 5 4 2" xfId="38606"/>
    <cellStyle name="Обычный 41 2 3 5 4 3" xfId="38607"/>
    <cellStyle name="Обычный 41 2 3 5 5" xfId="38608"/>
    <cellStyle name="Обычный 41 2 3 5 5 2" xfId="38609"/>
    <cellStyle name="Обычный 41 2 3 5 5 3" xfId="38610"/>
    <cellStyle name="Обычный 41 2 3 5 6" xfId="38611"/>
    <cellStyle name="Обычный 41 2 3 5 6 2" xfId="38612"/>
    <cellStyle name="Обычный 41 2 3 5 7" xfId="38613"/>
    <cellStyle name="Обычный 41 2 3 5 8" xfId="38614"/>
    <cellStyle name="Обычный 41 2 3 6" xfId="38615"/>
    <cellStyle name="Обычный 41 2 3 6 2" xfId="38616"/>
    <cellStyle name="Обычный 41 2 3 6 2 2" xfId="38617"/>
    <cellStyle name="Обычный 41 2 3 6 2 3" xfId="38618"/>
    <cellStyle name="Обычный 41 2 3 6 3" xfId="38619"/>
    <cellStyle name="Обычный 41 2 3 6 3 2" xfId="38620"/>
    <cellStyle name="Обычный 41 2 3 6 3 3" xfId="38621"/>
    <cellStyle name="Обычный 41 2 3 6 4" xfId="38622"/>
    <cellStyle name="Обычный 41 2 3 6 4 2" xfId="38623"/>
    <cellStyle name="Обычный 41 2 3 6 4 3" xfId="38624"/>
    <cellStyle name="Обычный 41 2 3 6 5" xfId="38625"/>
    <cellStyle name="Обычный 41 2 3 6 5 2" xfId="38626"/>
    <cellStyle name="Обычный 41 2 3 6 6" xfId="38627"/>
    <cellStyle name="Обычный 41 2 3 6 7" xfId="38628"/>
    <cellStyle name="Обычный 41 2 3 7" xfId="38629"/>
    <cellStyle name="Обычный 41 2 3 7 2" xfId="38630"/>
    <cellStyle name="Обычный 41 2 3 7 2 2" xfId="38631"/>
    <cellStyle name="Обычный 41 2 3 7 2 3" xfId="38632"/>
    <cellStyle name="Обычный 41 2 3 7 3" xfId="38633"/>
    <cellStyle name="Обычный 41 2 3 7 3 2" xfId="38634"/>
    <cellStyle name="Обычный 41 2 3 7 3 3" xfId="38635"/>
    <cellStyle name="Обычный 41 2 3 7 4" xfId="38636"/>
    <cellStyle name="Обычный 41 2 3 7 4 2" xfId="38637"/>
    <cellStyle name="Обычный 41 2 3 7 4 3" xfId="38638"/>
    <cellStyle name="Обычный 41 2 3 7 5" xfId="38639"/>
    <cellStyle name="Обычный 41 2 3 7 5 2" xfId="38640"/>
    <cellStyle name="Обычный 41 2 3 7 6" xfId="38641"/>
    <cellStyle name="Обычный 41 2 3 7 7" xfId="38642"/>
    <cellStyle name="Обычный 41 2 3 8" xfId="38643"/>
    <cellStyle name="Обычный 41 2 3 8 2" xfId="38644"/>
    <cellStyle name="Обычный 41 2 3 8 2 2" xfId="38645"/>
    <cellStyle name="Обычный 41 2 3 8 2 3" xfId="38646"/>
    <cellStyle name="Обычный 41 2 3 8 3" xfId="38647"/>
    <cellStyle name="Обычный 41 2 3 8 3 2" xfId="38648"/>
    <cellStyle name="Обычный 41 2 3 8 3 3" xfId="38649"/>
    <cellStyle name="Обычный 41 2 3 8 4" xfId="38650"/>
    <cellStyle name="Обычный 41 2 3 8 4 2" xfId="38651"/>
    <cellStyle name="Обычный 41 2 3 8 4 3" xfId="38652"/>
    <cellStyle name="Обычный 41 2 3 8 5" xfId="38653"/>
    <cellStyle name="Обычный 41 2 3 8 5 2" xfId="38654"/>
    <cellStyle name="Обычный 41 2 3 8 6" xfId="38655"/>
    <cellStyle name="Обычный 41 2 3 8 7" xfId="38656"/>
    <cellStyle name="Обычный 41 2 3 9" xfId="38657"/>
    <cellStyle name="Обычный 41 2 3 9 2" xfId="38658"/>
    <cellStyle name="Обычный 41 2 3 9 2 2" xfId="38659"/>
    <cellStyle name="Обычный 41 2 3 9 2 3" xfId="38660"/>
    <cellStyle name="Обычный 41 2 3 9 3" xfId="38661"/>
    <cellStyle name="Обычный 41 2 3 9 3 2" xfId="38662"/>
    <cellStyle name="Обычный 41 2 3 9 3 3" xfId="38663"/>
    <cellStyle name="Обычный 41 2 3 9 4" xfId="38664"/>
    <cellStyle name="Обычный 41 2 3 9 4 2" xfId="38665"/>
    <cellStyle name="Обычный 41 2 3 9 4 3" xfId="38666"/>
    <cellStyle name="Обычный 41 2 3 9 5" xfId="38667"/>
    <cellStyle name="Обычный 41 2 3 9 5 2" xfId="38668"/>
    <cellStyle name="Обычный 41 2 3 9 6" xfId="38669"/>
    <cellStyle name="Обычный 41 2 3 9 7" xfId="38670"/>
    <cellStyle name="Обычный 41 2 4" xfId="38671"/>
    <cellStyle name="Обычный 41 2 4 10" xfId="38672"/>
    <cellStyle name="Обычный 41 2 4 10 2" xfId="38673"/>
    <cellStyle name="Обычный 41 2 4 10 3" xfId="38674"/>
    <cellStyle name="Обычный 41 2 4 11" xfId="38675"/>
    <cellStyle name="Обычный 41 2 4 11 2" xfId="38676"/>
    <cellStyle name="Обычный 41 2 4 11 3" xfId="38677"/>
    <cellStyle name="Обычный 41 2 4 12" xfId="38678"/>
    <cellStyle name="Обычный 41 2 4 12 2" xfId="38679"/>
    <cellStyle name="Обычный 41 2 4 13" xfId="38680"/>
    <cellStyle name="Обычный 41 2 4 14" xfId="38681"/>
    <cellStyle name="Обычный 41 2 4 2" xfId="38682"/>
    <cellStyle name="Обычный 41 2 4 2 2" xfId="38683"/>
    <cellStyle name="Обычный 41 2 4 2 2 2" xfId="38684"/>
    <cellStyle name="Обычный 41 2 4 2 2 2 2" xfId="38685"/>
    <cellStyle name="Обычный 41 2 4 2 2 2 3" xfId="38686"/>
    <cellStyle name="Обычный 41 2 4 2 2 3" xfId="38687"/>
    <cellStyle name="Обычный 41 2 4 2 2 3 2" xfId="38688"/>
    <cellStyle name="Обычный 41 2 4 2 2 3 3" xfId="38689"/>
    <cellStyle name="Обычный 41 2 4 2 2 4" xfId="38690"/>
    <cellStyle name="Обычный 41 2 4 2 2 4 2" xfId="38691"/>
    <cellStyle name="Обычный 41 2 4 2 2 4 3" xfId="38692"/>
    <cellStyle name="Обычный 41 2 4 2 2 5" xfId="38693"/>
    <cellStyle name="Обычный 41 2 4 2 2 5 2" xfId="38694"/>
    <cellStyle name="Обычный 41 2 4 2 2 6" xfId="38695"/>
    <cellStyle name="Обычный 41 2 4 2 2 7" xfId="38696"/>
    <cellStyle name="Обычный 41 2 4 2 3" xfId="38697"/>
    <cellStyle name="Обычный 41 2 4 2 3 2" xfId="38698"/>
    <cellStyle name="Обычный 41 2 4 2 3 2 2" xfId="38699"/>
    <cellStyle name="Обычный 41 2 4 2 3 3" xfId="38700"/>
    <cellStyle name="Обычный 41 2 4 2 3 4" xfId="38701"/>
    <cellStyle name="Обычный 41 2 4 2 4" xfId="38702"/>
    <cellStyle name="Обычный 41 2 4 2 4 2" xfId="38703"/>
    <cellStyle name="Обычный 41 2 4 2 4 3" xfId="38704"/>
    <cellStyle name="Обычный 41 2 4 2 5" xfId="38705"/>
    <cellStyle name="Обычный 41 2 4 2 5 2" xfId="38706"/>
    <cellStyle name="Обычный 41 2 4 2 5 3" xfId="38707"/>
    <cellStyle name="Обычный 41 2 4 2 6" xfId="38708"/>
    <cellStyle name="Обычный 41 2 4 2 6 2" xfId="38709"/>
    <cellStyle name="Обычный 41 2 4 2 6 3" xfId="38710"/>
    <cellStyle name="Обычный 41 2 4 2 7" xfId="38711"/>
    <cellStyle name="Обычный 41 2 4 2 7 2" xfId="38712"/>
    <cellStyle name="Обычный 41 2 4 2 8" xfId="38713"/>
    <cellStyle name="Обычный 41 2 4 2 9" xfId="38714"/>
    <cellStyle name="Обычный 41 2 4 3" xfId="38715"/>
    <cellStyle name="Обычный 41 2 4 3 2" xfId="38716"/>
    <cellStyle name="Обычный 41 2 4 3 2 2" xfId="38717"/>
    <cellStyle name="Обычный 41 2 4 3 2 2 2" xfId="38718"/>
    <cellStyle name="Обычный 41 2 4 3 2 3" xfId="38719"/>
    <cellStyle name="Обычный 41 2 4 3 2 4" xfId="38720"/>
    <cellStyle name="Обычный 41 2 4 3 3" xfId="38721"/>
    <cellStyle name="Обычный 41 2 4 3 3 2" xfId="38722"/>
    <cellStyle name="Обычный 41 2 4 3 3 3" xfId="38723"/>
    <cellStyle name="Обычный 41 2 4 3 4" xfId="38724"/>
    <cellStyle name="Обычный 41 2 4 3 4 2" xfId="38725"/>
    <cellStyle name="Обычный 41 2 4 3 4 3" xfId="38726"/>
    <cellStyle name="Обычный 41 2 4 3 5" xfId="38727"/>
    <cellStyle name="Обычный 41 2 4 3 5 2" xfId="38728"/>
    <cellStyle name="Обычный 41 2 4 3 5 3" xfId="38729"/>
    <cellStyle name="Обычный 41 2 4 3 6" xfId="38730"/>
    <cellStyle name="Обычный 41 2 4 3 6 2" xfId="38731"/>
    <cellStyle name="Обычный 41 2 4 3 7" xfId="38732"/>
    <cellStyle name="Обычный 41 2 4 3 8" xfId="38733"/>
    <cellStyle name="Обычный 41 2 4 4" xfId="38734"/>
    <cellStyle name="Обычный 41 2 4 4 2" xfId="38735"/>
    <cellStyle name="Обычный 41 2 4 4 2 2" xfId="38736"/>
    <cellStyle name="Обычный 41 2 4 4 2 3" xfId="38737"/>
    <cellStyle name="Обычный 41 2 4 4 3" xfId="38738"/>
    <cellStyle name="Обычный 41 2 4 4 3 2" xfId="38739"/>
    <cellStyle name="Обычный 41 2 4 4 3 3" xfId="38740"/>
    <cellStyle name="Обычный 41 2 4 4 4" xfId="38741"/>
    <cellStyle name="Обычный 41 2 4 4 4 2" xfId="38742"/>
    <cellStyle name="Обычный 41 2 4 4 4 3" xfId="38743"/>
    <cellStyle name="Обычный 41 2 4 4 5" xfId="38744"/>
    <cellStyle name="Обычный 41 2 4 4 5 2" xfId="38745"/>
    <cellStyle name="Обычный 41 2 4 4 6" xfId="38746"/>
    <cellStyle name="Обычный 41 2 4 4 7" xfId="38747"/>
    <cellStyle name="Обычный 41 2 4 5" xfId="38748"/>
    <cellStyle name="Обычный 41 2 4 5 2" xfId="38749"/>
    <cellStyle name="Обычный 41 2 4 5 2 2" xfId="38750"/>
    <cellStyle name="Обычный 41 2 4 5 2 3" xfId="38751"/>
    <cellStyle name="Обычный 41 2 4 5 3" xfId="38752"/>
    <cellStyle name="Обычный 41 2 4 5 3 2" xfId="38753"/>
    <cellStyle name="Обычный 41 2 4 5 3 3" xfId="38754"/>
    <cellStyle name="Обычный 41 2 4 5 4" xfId="38755"/>
    <cellStyle name="Обычный 41 2 4 5 4 2" xfId="38756"/>
    <cellStyle name="Обычный 41 2 4 5 4 3" xfId="38757"/>
    <cellStyle name="Обычный 41 2 4 5 5" xfId="38758"/>
    <cellStyle name="Обычный 41 2 4 5 5 2" xfId="38759"/>
    <cellStyle name="Обычный 41 2 4 5 6" xfId="38760"/>
    <cellStyle name="Обычный 41 2 4 5 7" xfId="38761"/>
    <cellStyle name="Обычный 41 2 4 6" xfId="38762"/>
    <cellStyle name="Обычный 41 2 4 6 2" xfId="38763"/>
    <cellStyle name="Обычный 41 2 4 6 2 2" xfId="38764"/>
    <cellStyle name="Обычный 41 2 4 6 2 3" xfId="38765"/>
    <cellStyle name="Обычный 41 2 4 6 3" xfId="38766"/>
    <cellStyle name="Обычный 41 2 4 6 3 2" xfId="38767"/>
    <cellStyle name="Обычный 41 2 4 6 3 3" xfId="38768"/>
    <cellStyle name="Обычный 41 2 4 6 4" xfId="38769"/>
    <cellStyle name="Обычный 41 2 4 6 4 2" xfId="38770"/>
    <cellStyle name="Обычный 41 2 4 6 4 3" xfId="38771"/>
    <cellStyle name="Обычный 41 2 4 6 5" xfId="38772"/>
    <cellStyle name="Обычный 41 2 4 6 5 2" xfId="38773"/>
    <cellStyle name="Обычный 41 2 4 6 6" xfId="38774"/>
    <cellStyle name="Обычный 41 2 4 6 7" xfId="38775"/>
    <cellStyle name="Обычный 41 2 4 7" xfId="38776"/>
    <cellStyle name="Обычный 41 2 4 7 2" xfId="38777"/>
    <cellStyle name="Обычный 41 2 4 7 2 2" xfId="38778"/>
    <cellStyle name="Обычный 41 2 4 7 2 3" xfId="38779"/>
    <cellStyle name="Обычный 41 2 4 7 3" xfId="38780"/>
    <cellStyle name="Обычный 41 2 4 7 3 2" xfId="38781"/>
    <cellStyle name="Обычный 41 2 4 7 3 3" xfId="38782"/>
    <cellStyle name="Обычный 41 2 4 7 4" xfId="38783"/>
    <cellStyle name="Обычный 41 2 4 7 4 2" xfId="38784"/>
    <cellStyle name="Обычный 41 2 4 7 4 3" xfId="38785"/>
    <cellStyle name="Обычный 41 2 4 7 5" xfId="38786"/>
    <cellStyle name="Обычный 41 2 4 7 5 2" xfId="38787"/>
    <cellStyle name="Обычный 41 2 4 7 6" xfId="38788"/>
    <cellStyle name="Обычный 41 2 4 7 7" xfId="38789"/>
    <cellStyle name="Обычный 41 2 4 8" xfId="38790"/>
    <cellStyle name="Обычный 41 2 4 8 2" xfId="38791"/>
    <cellStyle name="Обычный 41 2 4 8 2 2" xfId="38792"/>
    <cellStyle name="Обычный 41 2 4 8 2 3" xfId="38793"/>
    <cellStyle name="Обычный 41 2 4 8 3" xfId="38794"/>
    <cellStyle name="Обычный 41 2 4 8 3 2" xfId="38795"/>
    <cellStyle name="Обычный 41 2 4 8 3 3" xfId="38796"/>
    <cellStyle name="Обычный 41 2 4 8 4" xfId="38797"/>
    <cellStyle name="Обычный 41 2 4 8 4 2" xfId="38798"/>
    <cellStyle name="Обычный 41 2 4 8 5" xfId="38799"/>
    <cellStyle name="Обычный 41 2 4 8 5 2" xfId="38800"/>
    <cellStyle name="Обычный 41 2 4 8 6" xfId="38801"/>
    <cellStyle name="Обычный 41 2 4 8 7" xfId="38802"/>
    <cellStyle name="Обычный 41 2 4 9" xfId="38803"/>
    <cellStyle name="Обычный 41 2 4 9 2" xfId="38804"/>
    <cellStyle name="Обычный 41 2 4 9 3" xfId="38805"/>
    <cellStyle name="Обычный 41 2 5" xfId="38806"/>
    <cellStyle name="Обычный 41 2 5 10" xfId="38807"/>
    <cellStyle name="Обычный 41 2 5 10 2" xfId="38808"/>
    <cellStyle name="Обычный 41 2 5 11" xfId="38809"/>
    <cellStyle name="Обычный 41 2 5 12" xfId="38810"/>
    <cellStyle name="Обычный 41 2 5 2" xfId="38811"/>
    <cellStyle name="Обычный 41 2 5 2 2" xfId="38812"/>
    <cellStyle name="Обычный 41 2 5 2 2 2" xfId="38813"/>
    <cellStyle name="Обычный 41 2 5 2 2 2 2" xfId="38814"/>
    <cellStyle name="Обычный 41 2 5 2 2 3" xfId="38815"/>
    <cellStyle name="Обычный 41 2 5 2 2 4" xfId="38816"/>
    <cellStyle name="Обычный 41 2 5 2 3" xfId="38817"/>
    <cellStyle name="Обычный 41 2 5 2 3 2" xfId="38818"/>
    <cellStyle name="Обычный 41 2 5 2 3 3" xfId="38819"/>
    <cellStyle name="Обычный 41 2 5 2 4" xfId="38820"/>
    <cellStyle name="Обычный 41 2 5 2 4 2" xfId="38821"/>
    <cellStyle name="Обычный 41 2 5 2 4 3" xfId="38822"/>
    <cellStyle name="Обычный 41 2 5 2 5" xfId="38823"/>
    <cellStyle name="Обычный 41 2 5 2 5 2" xfId="38824"/>
    <cellStyle name="Обычный 41 2 5 2 5 3" xfId="38825"/>
    <cellStyle name="Обычный 41 2 5 2 6" xfId="38826"/>
    <cellStyle name="Обычный 41 2 5 2 6 2" xfId="38827"/>
    <cellStyle name="Обычный 41 2 5 2 7" xfId="38828"/>
    <cellStyle name="Обычный 41 2 5 2 8" xfId="38829"/>
    <cellStyle name="Обычный 41 2 5 3" xfId="38830"/>
    <cellStyle name="Обычный 41 2 5 3 2" xfId="38831"/>
    <cellStyle name="Обычный 41 2 5 3 2 2" xfId="38832"/>
    <cellStyle name="Обычный 41 2 5 3 2 2 2" xfId="38833"/>
    <cellStyle name="Обычный 41 2 5 3 2 3" xfId="38834"/>
    <cellStyle name="Обычный 41 2 5 3 2 4" xfId="38835"/>
    <cellStyle name="Обычный 41 2 5 3 3" xfId="38836"/>
    <cellStyle name="Обычный 41 2 5 3 3 2" xfId="38837"/>
    <cellStyle name="Обычный 41 2 5 3 3 3" xfId="38838"/>
    <cellStyle name="Обычный 41 2 5 3 4" xfId="38839"/>
    <cellStyle name="Обычный 41 2 5 3 4 2" xfId="38840"/>
    <cellStyle name="Обычный 41 2 5 3 4 3" xfId="38841"/>
    <cellStyle name="Обычный 41 2 5 3 5" xfId="38842"/>
    <cellStyle name="Обычный 41 2 5 3 5 2" xfId="38843"/>
    <cellStyle name="Обычный 41 2 5 3 5 3" xfId="38844"/>
    <cellStyle name="Обычный 41 2 5 3 6" xfId="38845"/>
    <cellStyle name="Обычный 41 2 5 3 6 2" xfId="38846"/>
    <cellStyle name="Обычный 41 2 5 3 7" xfId="38847"/>
    <cellStyle name="Обычный 41 2 5 3 8" xfId="38848"/>
    <cellStyle name="Обычный 41 2 5 4" xfId="38849"/>
    <cellStyle name="Обычный 41 2 5 4 2" xfId="38850"/>
    <cellStyle name="Обычный 41 2 5 4 2 2" xfId="38851"/>
    <cellStyle name="Обычный 41 2 5 4 2 3" xfId="38852"/>
    <cellStyle name="Обычный 41 2 5 4 3" xfId="38853"/>
    <cellStyle name="Обычный 41 2 5 4 3 2" xfId="38854"/>
    <cellStyle name="Обычный 41 2 5 4 3 3" xfId="38855"/>
    <cellStyle name="Обычный 41 2 5 4 4" xfId="38856"/>
    <cellStyle name="Обычный 41 2 5 4 4 2" xfId="38857"/>
    <cellStyle name="Обычный 41 2 5 4 4 3" xfId="38858"/>
    <cellStyle name="Обычный 41 2 5 4 5" xfId="38859"/>
    <cellStyle name="Обычный 41 2 5 4 5 2" xfId="38860"/>
    <cellStyle name="Обычный 41 2 5 4 6" xfId="38861"/>
    <cellStyle name="Обычный 41 2 5 4 7" xfId="38862"/>
    <cellStyle name="Обычный 41 2 5 5" xfId="38863"/>
    <cellStyle name="Обычный 41 2 5 5 2" xfId="38864"/>
    <cellStyle name="Обычный 41 2 5 5 2 2" xfId="38865"/>
    <cellStyle name="Обычный 41 2 5 5 2 3" xfId="38866"/>
    <cellStyle name="Обычный 41 2 5 5 3" xfId="38867"/>
    <cellStyle name="Обычный 41 2 5 5 3 2" xfId="38868"/>
    <cellStyle name="Обычный 41 2 5 5 3 3" xfId="38869"/>
    <cellStyle name="Обычный 41 2 5 5 4" xfId="38870"/>
    <cellStyle name="Обычный 41 2 5 5 4 2" xfId="38871"/>
    <cellStyle name="Обычный 41 2 5 5 4 3" xfId="38872"/>
    <cellStyle name="Обычный 41 2 5 5 5" xfId="38873"/>
    <cellStyle name="Обычный 41 2 5 5 5 2" xfId="38874"/>
    <cellStyle name="Обычный 41 2 5 5 6" xfId="38875"/>
    <cellStyle name="Обычный 41 2 5 5 7" xfId="38876"/>
    <cellStyle name="Обычный 41 2 5 6" xfId="38877"/>
    <cellStyle name="Обычный 41 2 5 6 2" xfId="38878"/>
    <cellStyle name="Обычный 41 2 5 6 2 2" xfId="38879"/>
    <cellStyle name="Обычный 41 2 5 6 2 3" xfId="38880"/>
    <cellStyle name="Обычный 41 2 5 6 3" xfId="38881"/>
    <cellStyle name="Обычный 41 2 5 6 3 2" xfId="38882"/>
    <cellStyle name="Обычный 41 2 5 6 3 3" xfId="38883"/>
    <cellStyle name="Обычный 41 2 5 6 4" xfId="38884"/>
    <cellStyle name="Обычный 41 2 5 6 4 2" xfId="38885"/>
    <cellStyle name="Обычный 41 2 5 6 5" xfId="38886"/>
    <cellStyle name="Обычный 41 2 5 6 5 2" xfId="38887"/>
    <cellStyle name="Обычный 41 2 5 6 6" xfId="38888"/>
    <cellStyle name="Обычный 41 2 5 6 7" xfId="38889"/>
    <cellStyle name="Обычный 41 2 5 7" xfId="38890"/>
    <cellStyle name="Обычный 41 2 5 7 2" xfId="38891"/>
    <cellStyle name="Обычный 41 2 5 7 3" xfId="38892"/>
    <cellStyle name="Обычный 41 2 5 8" xfId="38893"/>
    <cellStyle name="Обычный 41 2 5 8 2" xfId="38894"/>
    <cellStyle name="Обычный 41 2 5 8 3" xfId="38895"/>
    <cellStyle name="Обычный 41 2 5 9" xfId="38896"/>
    <cellStyle name="Обычный 41 2 5 9 2" xfId="38897"/>
    <cellStyle name="Обычный 41 2 5 9 3" xfId="38898"/>
    <cellStyle name="Обычный 41 2 6" xfId="38899"/>
    <cellStyle name="Обычный 41 2 6 2" xfId="38900"/>
    <cellStyle name="Обычный 41 2 6 2 2" xfId="38901"/>
    <cellStyle name="Обычный 41 2 6 2 2 2" xfId="38902"/>
    <cellStyle name="Обычный 41 2 6 2 2 3" xfId="38903"/>
    <cellStyle name="Обычный 41 2 6 2 3" xfId="38904"/>
    <cellStyle name="Обычный 41 2 6 2 3 2" xfId="38905"/>
    <cellStyle name="Обычный 41 2 6 2 3 3" xfId="38906"/>
    <cellStyle name="Обычный 41 2 6 2 4" xfId="38907"/>
    <cellStyle name="Обычный 41 2 6 2 4 2" xfId="38908"/>
    <cellStyle name="Обычный 41 2 6 2 4 3" xfId="38909"/>
    <cellStyle name="Обычный 41 2 6 2 5" xfId="38910"/>
    <cellStyle name="Обычный 41 2 6 2 5 2" xfId="38911"/>
    <cellStyle name="Обычный 41 2 6 2 6" xfId="38912"/>
    <cellStyle name="Обычный 41 2 6 2 7" xfId="38913"/>
    <cellStyle name="Обычный 41 2 6 3" xfId="38914"/>
    <cellStyle name="Обычный 41 2 6 3 2" xfId="38915"/>
    <cellStyle name="Обычный 41 2 6 3 2 2" xfId="38916"/>
    <cellStyle name="Обычный 41 2 6 3 3" xfId="38917"/>
    <cellStyle name="Обычный 41 2 6 3 4" xfId="38918"/>
    <cellStyle name="Обычный 41 2 6 4" xfId="38919"/>
    <cellStyle name="Обычный 41 2 6 4 2" xfId="38920"/>
    <cellStyle name="Обычный 41 2 6 4 3" xfId="38921"/>
    <cellStyle name="Обычный 41 2 6 5" xfId="38922"/>
    <cellStyle name="Обычный 41 2 6 5 2" xfId="38923"/>
    <cellStyle name="Обычный 41 2 6 5 3" xfId="38924"/>
    <cellStyle name="Обычный 41 2 6 6" xfId="38925"/>
    <cellStyle name="Обычный 41 2 6 6 2" xfId="38926"/>
    <cellStyle name="Обычный 41 2 6 6 3" xfId="38927"/>
    <cellStyle name="Обычный 41 2 6 7" xfId="38928"/>
    <cellStyle name="Обычный 41 2 6 7 2" xfId="38929"/>
    <cellStyle name="Обычный 41 2 6 8" xfId="38930"/>
    <cellStyle name="Обычный 41 2 6 9" xfId="38931"/>
    <cellStyle name="Обычный 41 2 7" xfId="38932"/>
    <cellStyle name="Обычный 41 2 7 2" xfId="38933"/>
    <cellStyle name="Обычный 41 2 7 2 2" xfId="38934"/>
    <cellStyle name="Обычный 41 2 7 2 2 2" xfId="38935"/>
    <cellStyle name="Обычный 41 2 7 2 3" xfId="38936"/>
    <cellStyle name="Обычный 41 2 7 2 4" xfId="38937"/>
    <cellStyle name="Обычный 41 2 7 3" xfId="38938"/>
    <cellStyle name="Обычный 41 2 7 3 2" xfId="38939"/>
    <cellStyle name="Обычный 41 2 7 3 3" xfId="38940"/>
    <cellStyle name="Обычный 41 2 7 4" xfId="38941"/>
    <cellStyle name="Обычный 41 2 7 4 2" xfId="38942"/>
    <cellStyle name="Обычный 41 2 7 4 3" xfId="38943"/>
    <cellStyle name="Обычный 41 2 7 5" xfId="38944"/>
    <cellStyle name="Обычный 41 2 7 5 2" xfId="38945"/>
    <cellStyle name="Обычный 41 2 7 5 3" xfId="38946"/>
    <cellStyle name="Обычный 41 2 7 6" xfId="38947"/>
    <cellStyle name="Обычный 41 2 7 6 2" xfId="38948"/>
    <cellStyle name="Обычный 41 2 7 7" xfId="38949"/>
    <cellStyle name="Обычный 41 2 7 8" xfId="38950"/>
    <cellStyle name="Обычный 41 2 8" xfId="38951"/>
    <cellStyle name="Обычный 41 2 8 2" xfId="38952"/>
    <cellStyle name="Обычный 41 2 8 2 2" xfId="38953"/>
    <cellStyle name="Обычный 41 2 8 2 2 2" xfId="38954"/>
    <cellStyle name="Обычный 41 2 8 2 3" xfId="38955"/>
    <cellStyle name="Обычный 41 2 8 2 4" xfId="38956"/>
    <cellStyle name="Обычный 41 2 8 3" xfId="38957"/>
    <cellStyle name="Обычный 41 2 8 3 2" xfId="38958"/>
    <cellStyle name="Обычный 41 2 8 3 3" xfId="38959"/>
    <cellStyle name="Обычный 41 2 8 4" xfId="38960"/>
    <cellStyle name="Обычный 41 2 8 4 2" xfId="38961"/>
    <cellStyle name="Обычный 41 2 8 4 3" xfId="38962"/>
    <cellStyle name="Обычный 41 2 8 5" xfId="38963"/>
    <cellStyle name="Обычный 41 2 8 5 2" xfId="38964"/>
    <cellStyle name="Обычный 41 2 8 5 3" xfId="38965"/>
    <cellStyle name="Обычный 41 2 8 6" xfId="38966"/>
    <cellStyle name="Обычный 41 2 8 6 2" xfId="38967"/>
    <cellStyle name="Обычный 41 2 8 7" xfId="38968"/>
    <cellStyle name="Обычный 41 2 8 8" xfId="38969"/>
    <cellStyle name="Обычный 41 2 9" xfId="38970"/>
    <cellStyle name="Обычный 41 2 9 2" xfId="38971"/>
    <cellStyle name="Обычный 41 2 9 2 2" xfId="38972"/>
    <cellStyle name="Обычный 41 2 9 2 3" xfId="38973"/>
    <cellStyle name="Обычный 41 2 9 3" xfId="38974"/>
    <cellStyle name="Обычный 41 2 9 3 2" xfId="38975"/>
    <cellStyle name="Обычный 41 2 9 3 3" xfId="38976"/>
    <cellStyle name="Обычный 41 2 9 4" xfId="38977"/>
    <cellStyle name="Обычный 41 2 9 4 2" xfId="38978"/>
    <cellStyle name="Обычный 41 2 9 4 3" xfId="38979"/>
    <cellStyle name="Обычный 41 2 9 5" xfId="38980"/>
    <cellStyle name="Обычный 41 2 9 5 2" xfId="38981"/>
    <cellStyle name="Обычный 41 2 9 6" xfId="38982"/>
    <cellStyle name="Обычный 41 2 9 7" xfId="38983"/>
    <cellStyle name="Обычный 41 3" xfId="38984"/>
    <cellStyle name="Обычный 41 3 10" xfId="38985"/>
    <cellStyle name="Обычный 41 3 10 2" xfId="38986"/>
    <cellStyle name="Обычный 41 3 10 2 2" xfId="38987"/>
    <cellStyle name="Обычный 41 3 10 2 3" xfId="38988"/>
    <cellStyle name="Обычный 41 3 10 3" xfId="38989"/>
    <cellStyle name="Обычный 41 3 10 3 2" xfId="38990"/>
    <cellStyle name="Обычный 41 3 10 3 3" xfId="38991"/>
    <cellStyle name="Обычный 41 3 10 4" xfId="38992"/>
    <cellStyle name="Обычный 41 3 10 4 2" xfId="38993"/>
    <cellStyle name="Обычный 41 3 10 4 3" xfId="38994"/>
    <cellStyle name="Обычный 41 3 10 5" xfId="38995"/>
    <cellStyle name="Обычный 41 3 10 5 2" xfId="38996"/>
    <cellStyle name="Обычный 41 3 10 6" xfId="38997"/>
    <cellStyle name="Обычный 41 3 10 7" xfId="38998"/>
    <cellStyle name="Обычный 41 3 11" xfId="38999"/>
    <cellStyle name="Обычный 41 3 11 2" xfId="39000"/>
    <cellStyle name="Обычный 41 3 11 2 2" xfId="39001"/>
    <cellStyle name="Обычный 41 3 11 2 3" xfId="39002"/>
    <cellStyle name="Обычный 41 3 11 3" xfId="39003"/>
    <cellStyle name="Обычный 41 3 11 3 2" xfId="39004"/>
    <cellStyle name="Обычный 41 3 11 3 3" xfId="39005"/>
    <cellStyle name="Обычный 41 3 11 4" xfId="39006"/>
    <cellStyle name="Обычный 41 3 11 4 2" xfId="39007"/>
    <cellStyle name="Обычный 41 3 11 4 3" xfId="39008"/>
    <cellStyle name="Обычный 41 3 11 5" xfId="39009"/>
    <cellStyle name="Обычный 41 3 11 5 2" xfId="39010"/>
    <cellStyle name="Обычный 41 3 11 6" xfId="39011"/>
    <cellStyle name="Обычный 41 3 11 7" xfId="39012"/>
    <cellStyle name="Обычный 41 3 12" xfId="39013"/>
    <cellStyle name="Обычный 41 3 12 2" xfId="39014"/>
    <cellStyle name="Обычный 41 3 12 3" xfId="39015"/>
    <cellStyle name="Обычный 41 3 13" xfId="39016"/>
    <cellStyle name="Обычный 41 3 13 2" xfId="39017"/>
    <cellStyle name="Обычный 41 3 13 3" xfId="39018"/>
    <cellStyle name="Обычный 41 3 14" xfId="39019"/>
    <cellStyle name="Обычный 41 3 14 2" xfId="39020"/>
    <cellStyle name="Обычный 41 3 14 3" xfId="39021"/>
    <cellStyle name="Обычный 41 3 15" xfId="39022"/>
    <cellStyle name="Обычный 41 3 15 2" xfId="39023"/>
    <cellStyle name="Обычный 41 3 16" xfId="39024"/>
    <cellStyle name="Обычный 41 3 17" xfId="39025"/>
    <cellStyle name="Обычный 41 3 2" xfId="39026"/>
    <cellStyle name="Обычный 41 3 2 10" xfId="39027"/>
    <cellStyle name="Обычный 41 3 2 10 2" xfId="39028"/>
    <cellStyle name="Обычный 41 3 2 10 2 2" xfId="39029"/>
    <cellStyle name="Обычный 41 3 2 10 2 3" xfId="39030"/>
    <cellStyle name="Обычный 41 3 2 10 3" xfId="39031"/>
    <cellStyle name="Обычный 41 3 2 10 3 2" xfId="39032"/>
    <cellStyle name="Обычный 41 3 2 10 3 3" xfId="39033"/>
    <cellStyle name="Обычный 41 3 2 10 4" xfId="39034"/>
    <cellStyle name="Обычный 41 3 2 10 4 2" xfId="39035"/>
    <cellStyle name="Обычный 41 3 2 10 5" xfId="39036"/>
    <cellStyle name="Обычный 41 3 2 10 5 2" xfId="39037"/>
    <cellStyle name="Обычный 41 3 2 10 6" xfId="39038"/>
    <cellStyle name="Обычный 41 3 2 10 7" xfId="39039"/>
    <cellStyle name="Обычный 41 3 2 11" xfId="39040"/>
    <cellStyle name="Обычный 41 3 2 11 2" xfId="39041"/>
    <cellStyle name="Обычный 41 3 2 11 3" xfId="39042"/>
    <cellStyle name="Обычный 41 3 2 12" xfId="39043"/>
    <cellStyle name="Обычный 41 3 2 12 2" xfId="39044"/>
    <cellStyle name="Обычный 41 3 2 12 3" xfId="39045"/>
    <cellStyle name="Обычный 41 3 2 13" xfId="39046"/>
    <cellStyle name="Обычный 41 3 2 13 2" xfId="39047"/>
    <cellStyle name="Обычный 41 3 2 13 3" xfId="39048"/>
    <cellStyle name="Обычный 41 3 2 14" xfId="39049"/>
    <cellStyle name="Обычный 41 3 2 14 2" xfId="39050"/>
    <cellStyle name="Обычный 41 3 2 15" xfId="39051"/>
    <cellStyle name="Обычный 41 3 2 16" xfId="39052"/>
    <cellStyle name="Обычный 41 3 2 2" xfId="39053"/>
    <cellStyle name="Обычный 41 3 2 2 10" xfId="39054"/>
    <cellStyle name="Обычный 41 3 2 2 10 2" xfId="39055"/>
    <cellStyle name="Обычный 41 3 2 2 10 3" xfId="39056"/>
    <cellStyle name="Обычный 41 3 2 2 11" xfId="39057"/>
    <cellStyle name="Обычный 41 3 2 2 11 2" xfId="39058"/>
    <cellStyle name="Обычный 41 3 2 2 12" xfId="39059"/>
    <cellStyle name="Обычный 41 3 2 2 13" xfId="39060"/>
    <cellStyle name="Обычный 41 3 2 2 2" xfId="39061"/>
    <cellStyle name="Обычный 41 3 2 2 2 2" xfId="39062"/>
    <cellStyle name="Обычный 41 3 2 2 2 2 2" xfId="39063"/>
    <cellStyle name="Обычный 41 3 2 2 2 2 2 2" xfId="39064"/>
    <cellStyle name="Обычный 41 3 2 2 2 2 3" xfId="39065"/>
    <cellStyle name="Обычный 41 3 2 2 2 2 4" xfId="39066"/>
    <cellStyle name="Обычный 41 3 2 2 2 3" xfId="39067"/>
    <cellStyle name="Обычный 41 3 2 2 2 3 2" xfId="39068"/>
    <cellStyle name="Обычный 41 3 2 2 2 3 3" xfId="39069"/>
    <cellStyle name="Обычный 41 3 2 2 2 4" xfId="39070"/>
    <cellStyle name="Обычный 41 3 2 2 2 4 2" xfId="39071"/>
    <cellStyle name="Обычный 41 3 2 2 2 4 3" xfId="39072"/>
    <cellStyle name="Обычный 41 3 2 2 2 5" xfId="39073"/>
    <cellStyle name="Обычный 41 3 2 2 2 5 2" xfId="39074"/>
    <cellStyle name="Обычный 41 3 2 2 2 5 3" xfId="39075"/>
    <cellStyle name="Обычный 41 3 2 2 2 6" xfId="39076"/>
    <cellStyle name="Обычный 41 3 2 2 2 6 2" xfId="39077"/>
    <cellStyle name="Обычный 41 3 2 2 2 7" xfId="39078"/>
    <cellStyle name="Обычный 41 3 2 2 2 8" xfId="39079"/>
    <cellStyle name="Обычный 41 3 2 2 3" xfId="39080"/>
    <cellStyle name="Обычный 41 3 2 2 3 2" xfId="39081"/>
    <cellStyle name="Обычный 41 3 2 2 3 2 2" xfId="39082"/>
    <cellStyle name="Обычный 41 3 2 2 3 2 2 2" xfId="39083"/>
    <cellStyle name="Обычный 41 3 2 2 3 2 3" xfId="39084"/>
    <cellStyle name="Обычный 41 3 2 2 3 2 4" xfId="39085"/>
    <cellStyle name="Обычный 41 3 2 2 3 3" xfId="39086"/>
    <cellStyle name="Обычный 41 3 2 2 3 3 2" xfId="39087"/>
    <cellStyle name="Обычный 41 3 2 2 3 3 3" xfId="39088"/>
    <cellStyle name="Обычный 41 3 2 2 3 4" xfId="39089"/>
    <cellStyle name="Обычный 41 3 2 2 3 4 2" xfId="39090"/>
    <cellStyle name="Обычный 41 3 2 2 3 4 3" xfId="39091"/>
    <cellStyle name="Обычный 41 3 2 2 3 5" xfId="39092"/>
    <cellStyle name="Обычный 41 3 2 2 3 5 2" xfId="39093"/>
    <cellStyle name="Обычный 41 3 2 2 3 5 3" xfId="39094"/>
    <cellStyle name="Обычный 41 3 2 2 3 6" xfId="39095"/>
    <cellStyle name="Обычный 41 3 2 2 3 6 2" xfId="39096"/>
    <cellStyle name="Обычный 41 3 2 2 3 7" xfId="39097"/>
    <cellStyle name="Обычный 41 3 2 2 3 8" xfId="39098"/>
    <cellStyle name="Обычный 41 3 2 2 4" xfId="39099"/>
    <cellStyle name="Обычный 41 3 2 2 4 2" xfId="39100"/>
    <cellStyle name="Обычный 41 3 2 2 4 2 2" xfId="39101"/>
    <cellStyle name="Обычный 41 3 2 2 4 2 3" xfId="39102"/>
    <cellStyle name="Обычный 41 3 2 2 4 3" xfId="39103"/>
    <cellStyle name="Обычный 41 3 2 2 4 3 2" xfId="39104"/>
    <cellStyle name="Обычный 41 3 2 2 4 3 3" xfId="39105"/>
    <cellStyle name="Обычный 41 3 2 2 4 4" xfId="39106"/>
    <cellStyle name="Обычный 41 3 2 2 4 4 2" xfId="39107"/>
    <cellStyle name="Обычный 41 3 2 2 4 4 3" xfId="39108"/>
    <cellStyle name="Обычный 41 3 2 2 4 5" xfId="39109"/>
    <cellStyle name="Обычный 41 3 2 2 4 5 2" xfId="39110"/>
    <cellStyle name="Обычный 41 3 2 2 4 6" xfId="39111"/>
    <cellStyle name="Обычный 41 3 2 2 4 7" xfId="39112"/>
    <cellStyle name="Обычный 41 3 2 2 5" xfId="39113"/>
    <cellStyle name="Обычный 41 3 2 2 5 2" xfId="39114"/>
    <cellStyle name="Обычный 41 3 2 2 5 2 2" xfId="39115"/>
    <cellStyle name="Обычный 41 3 2 2 5 2 3" xfId="39116"/>
    <cellStyle name="Обычный 41 3 2 2 5 3" xfId="39117"/>
    <cellStyle name="Обычный 41 3 2 2 5 3 2" xfId="39118"/>
    <cellStyle name="Обычный 41 3 2 2 5 3 3" xfId="39119"/>
    <cellStyle name="Обычный 41 3 2 2 5 4" xfId="39120"/>
    <cellStyle name="Обычный 41 3 2 2 5 4 2" xfId="39121"/>
    <cellStyle name="Обычный 41 3 2 2 5 4 3" xfId="39122"/>
    <cellStyle name="Обычный 41 3 2 2 5 5" xfId="39123"/>
    <cellStyle name="Обычный 41 3 2 2 5 5 2" xfId="39124"/>
    <cellStyle name="Обычный 41 3 2 2 5 6" xfId="39125"/>
    <cellStyle name="Обычный 41 3 2 2 5 7" xfId="39126"/>
    <cellStyle name="Обычный 41 3 2 2 6" xfId="39127"/>
    <cellStyle name="Обычный 41 3 2 2 6 2" xfId="39128"/>
    <cellStyle name="Обычный 41 3 2 2 6 2 2" xfId="39129"/>
    <cellStyle name="Обычный 41 3 2 2 6 2 3" xfId="39130"/>
    <cellStyle name="Обычный 41 3 2 2 6 3" xfId="39131"/>
    <cellStyle name="Обычный 41 3 2 2 6 3 2" xfId="39132"/>
    <cellStyle name="Обычный 41 3 2 2 6 3 3" xfId="39133"/>
    <cellStyle name="Обычный 41 3 2 2 6 4" xfId="39134"/>
    <cellStyle name="Обычный 41 3 2 2 6 4 2" xfId="39135"/>
    <cellStyle name="Обычный 41 3 2 2 6 4 3" xfId="39136"/>
    <cellStyle name="Обычный 41 3 2 2 6 5" xfId="39137"/>
    <cellStyle name="Обычный 41 3 2 2 6 5 2" xfId="39138"/>
    <cellStyle name="Обычный 41 3 2 2 6 6" xfId="39139"/>
    <cellStyle name="Обычный 41 3 2 2 6 7" xfId="39140"/>
    <cellStyle name="Обычный 41 3 2 2 7" xfId="39141"/>
    <cellStyle name="Обычный 41 3 2 2 7 2" xfId="39142"/>
    <cellStyle name="Обычный 41 3 2 2 7 2 2" xfId="39143"/>
    <cellStyle name="Обычный 41 3 2 2 7 2 3" xfId="39144"/>
    <cellStyle name="Обычный 41 3 2 2 7 3" xfId="39145"/>
    <cellStyle name="Обычный 41 3 2 2 7 3 2" xfId="39146"/>
    <cellStyle name="Обычный 41 3 2 2 7 3 3" xfId="39147"/>
    <cellStyle name="Обычный 41 3 2 2 7 4" xfId="39148"/>
    <cellStyle name="Обычный 41 3 2 2 7 4 2" xfId="39149"/>
    <cellStyle name="Обычный 41 3 2 2 7 5" xfId="39150"/>
    <cellStyle name="Обычный 41 3 2 2 7 5 2" xfId="39151"/>
    <cellStyle name="Обычный 41 3 2 2 7 6" xfId="39152"/>
    <cellStyle name="Обычный 41 3 2 2 7 7" xfId="39153"/>
    <cellStyle name="Обычный 41 3 2 2 8" xfId="39154"/>
    <cellStyle name="Обычный 41 3 2 2 8 2" xfId="39155"/>
    <cellStyle name="Обычный 41 3 2 2 8 3" xfId="39156"/>
    <cellStyle name="Обычный 41 3 2 2 9" xfId="39157"/>
    <cellStyle name="Обычный 41 3 2 2 9 2" xfId="39158"/>
    <cellStyle name="Обычный 41 3 2 2 9 3" xfId="39159"/>
    <cellStyle name="Обычный 41 3 2 3" xfId="39160"/>
    <cellStyle name="Обычный 41 3 2 3 10" xfId="39161"/>
    <cellStyle name="Обычный 41 3 2 3 10 2" xfId="39162"/>
    <cellStyle name="Обычный 41 3 2 3 11" xfId="39163"/>
    <cellStyle name="Обычный 41 3 2 3 12" xfId="39164"/>
    <cellStyle name="Обычный 41 3 2 3 2" xfId="39165"/>
    <cellStyle name="Обычный 41 3 2 3 2 2" xfId="39166"/>
    <cellStyle name="Обычный 41 3 2 3 2 2 2" xfId="39167"/>
    <cellStyle name="Обычный 41 3 2 3 2 2 2 2" xfId="39168"/>
    <cellStyle name="Обычный 41 3 2 3 2 2 3" xfId="39169"/>
    <cellStyle name="Обычный 41 3 2 3 2 2 4" xfId="39170"/>
    <cellStyle name="Обычный 41 3 2 3 2 3" xfId="39171"/>
    <cellStyle name="Обычный 41 3 2 3 2 3 2" xfId="39172"/>
    <cellStyle name="Обычный 41 3 2 3 2 3 3" xfId="39173"/>
    <cellStyle name="Обычный 41 3 2 3 2 4" xfId="39174"/>
    <cellStyle name="Обычный 41 3 2 3 2 4 2" xfId="39175"/>
    <cellStyle name="Обычный 41 3 2 3 2 4 3" xfId="39176"/>
    <cellStyle name="Обычный 41 3 2 3 2 5" xfId="39177"/>
    <cellStyle name="Обычный 41 3 2 3 2 5 2" xfId="39178"/>
    <cellStyle name="Обычный 41 3 2 3 2 5 3" xfId="39179"/>
    <cellStyle name="Обычный 41 3 2 3 2 6" xfId="39180"/>
    <cellStyle name="Обычный 41 3 2 3 2 6 2" xfId="39181"/>
    <cellStyle name="Обычный 41 3 2 3 2 7" xfId="39182"/>
    <cellStyle name="Обычный 41 3 2 3 2 8" xfId="39183"/>
    <cellStyle name="Обычный 41 3 2 3 3" xfId="39184"/>
    <cellStyle name="Обычный 41 3 2 3 3 2" xfId="39185"/>
    <cellStyle name="Обычный 41 3 2 3 3 2 2" xfId="39186"/>
    <cellStyle name="Обычный 41 3 2 3 3 2 2 2" xfId="39187"/>
    <cellStyle name="Обычный 41 3 2 3 3 2 3" xfId="39188"/>
    <cellStyle name="Обычный 41 3 2 3 3 2 4" xfId="39189"/>
    <cellStyle name="Обычный 41 3 2 3 3 3" xfId="39190"/>
    <cellStyle name="Обычный 41 3 2 3 3 3 2" xfId="39191"/>
    <cellStyle name="Обычный 41 3 2 3 3 3 3" xfId="39192"/>
    <cellStyle name="Обычный 41 3 2 3 3 4" xfId="39193"/>
    <cellStyle name="Обычный 41 3 2 3 3 4 2" xfId="39194"/>
    <cellStyle name="Обычный 41 3 2 3 3 4 3" xfId="39195"/>
    <cellStyle name="Обычный 41 3 2 3 3 5" xfId="39196"/>
    <cellStyle name="Обычный 41 3 2 3 3 5 2" xfId="39197"/>
    <cellStyle name="Обычный 41 3 2 3 3 5 3" xfId="39198"/>
    <cellStyle name="Обычный 41 3 2 3 3 6" xfId="39199"/>
    <cellStyle name="Обычный 41 3 2 3 3 6 2" xfId="39200"/>
    <cellStyle name="Обычный 41 3 2 3 3 7" xfId="39201"/>
    <cellStyle name="Обычный 41 3 2 3 3 8" xfId="39202"/>
    <cellStyle name="Обычный 41 3 2 3 4" xfId="39203"/>
    <cellStyle name="Обычный 41 3 2 3 4 2" xfId="39204"/>
    <cellStyle name="Обычный 41 3 2 3 4 2 2" xfId="39205"/>
    <cellStyle name="Обычный 41 3 2 3 4 2 3" xfId="39206"/>
    <cellStyle name="Обычный 41 3 2 3 4 3" xfId="39207"/>
    <cellStyle name="Обычный 41 3 2 3 4 3 2" xfId="39208"/>
    <cellStyle name="Обычный 41 3 2 3 4 3 3" xfId="39209"/>
    <cellStyle name="Обычный 41 3 2 3 4 4" xfId="39210"/>
    <cellStyle name="Обычный 41 3 2 3 4 4 2" xfId="39211"/>
    <cellStyle name="Обычный 41 3 2 3 4 4 3" xfId="39212"/>
    <cellStyle name="Обычный 41 3 2 3 4 5" xfId="39213"/>
    <cellStyle name="Обычный 41 3 2 3 4 5 2" xfId="39214"/>
    <cellStyle name="Обычный 41 3 2 3 4 6" xfId="39215"/>
    <cellStyle name="Обычный 41 3 2 3 4 7" xfId="39216"/>
    <cellStyle name="Обычный 41 3 2 3 5" xfId="39217"/>
    <cellStyle name="Обычный 41 3 2 3 5 2" xfId="39218"/>
    <cellStyle name="Обычный 41 3 2 3 5 2 2" xfId="39219"/>
    <cellStyle name="Обычный 41 3 2 3 5 2 3" xfId="39220"/>
    <cellStyle name="Обычный 41 3 2 3 5 3" xfId="39221"/>
    <cellStyle name="Обычный 41 3 2 3 5 3 2" xfId="39222"/>
    <cellStyle name="Обычный 41 3 2 3 5 3 3" xfId="39223"/>
    <cellStyle name="Обычный 41 3 2 3 5 4" xfId="39224"/>
    <cellStyle name="Обычный 41 3 2 3 5 4 2" xfId="39225"/>
    <cellStyle name="Обычный 41 3 2 3 5 4 3" xfId="39226"/>
    <cellStyle name="Обычный 41 3 2 3 5 5" xfId="39227"/>
    <cellStyle name="Обычный 41 3 2 3 5 5 2" xfId="39228"/>
    <cellStyle name="Обычный 41 3 2 3 5 6" xfId="39229"/>
    <cellStyle name="Обычный 41 3 2 3 5 7" xfId="39230"/>
    <cellStyle name="Обычный 41 3 2 3 6" xfId="39231"/>
    <cellStyle name="Обычный 41 3 2 3 6 2" xfId="39232"/>
    <cellStyle name="Обычный 41 3 2 3 6 2 2" xfId="39233"/>
    <cellStyle name="Обычный 41 3 2 3 6 2 3" xfId="39234"/>
    <cellStyle name="Обычный 41 3 2 3 6 3" xfId="39235"/>
    <cellStyle name="Обычный 41 3 2 3 6 3 2" xfId="39236"/>
    <cellStyle name="Обычный 41 3 2 3 6 3 3" xfId="39237"/>
    <cellStyle name="Обычный 41 3 2 3 6 4" xfId="39238"/>
    <cellStyle name="Обычный 41 3 2 3 6 4 2" xfId="39239"/>
    <cellStyle name="Обычный 41 3 2 3 6 5" xfId="39240"/>
    <cellStyle name="Обычный 41 3 2 3 6 5 2" xfId="39241"/>
    <cellStyle name="Обычный 41 3 2 3 6 6" xfId="39242"/>
    <cellStyle name="Обычный 41 3 2 3 6 7" xfId="39243"/>
    <cellStyle name="Обычный 41 3 2 3 7" xfId="39244"/>
    <cellStyle name="Обычный 41 3 2 3 7 2" xfId="39245"/>
    <cellStyle name="Обычный 41 3 2 3 7 3" xfId="39246"/>
    <cellStyle name="Обычный 41 3 2 3 8" xfId="39247"/>
    <cellStyle name="Обычный 41 3 2 3 8 2" xfId="39248"/>
    <cellStyle name="Обычный 41 3 2 3 8 3" xfId="39249"/>
    <cellStyle name="Обычный 41 3 2 3 9" xfId="39250"/>
    <cellStyle name="Обычный 41 3 2 3 9 2" xfId="39251"/>
    <cellStyle name="Обычный 41 3 2 3 9 3" xfId="39252"/>
    <cellStyle name="Обычный 41 3 2 4" xfId="39253"/>
    <cellStyle name="Обычный 41 3 2 4 2" xfId="39254"/>
    <cellStyle name="Обычный 41 3 2 4 2 2" xfId="39255"/>
    <cellStyle name="Обычный 41 3 2 4 2 2 2" xfId="39256"/>
    <cellStyle name="Обычный 41 3 2 4 2 2 3" xfId="39257"/>
    <cellStyle name="Обычный 41 3 2 4 2 3" xfId="39258"/>
    <cellStyle name="Обычный 41 3 2 4 2 3 2" xfId="39259"/>
    <cellStyle name="Обычный 41 3 2 4 2 3 3" xfId="39260"/>
    <cellStyle name="Обычный 41 3 2 4 2 4" xfId="39261"/>
    <cellStyle name="Обычный 41 3 2 4 2 4 2" xfId="39262"/>
    <cellStyle name="Обычный 41 3 2 4 2 4 3" xfId="39263"/>
    <cellStyle name="Обычный 41 3 2 4 2 5" xfId="39264"/>
    <cellStyle name="Обычный 41 3 2 4 2 5 2" xfId="39265"/>
    <cellStyle name="Обычный 41 3 2 4 2 6" xfId="39266"/>
    <cellStyle name="Обычный 41 3 2 4 2 7" xfId="39267"/>
    <cellStyle name="Обычный 41 3 2 4 3" xfId="39268"/>
    <cellStyle name="Обычный 41 3 2 4 3 2" xfId="39269"/>
    <cellStyle name="Обычный 41 3 2 4 3 2 2" xfId="39270"/>
    <cellStyle name="Обычный 41 3 2 4 3 3" xfId="39271"/>
    <cellStyle name="Обычный 41 3 2 4 3 4" xfId="39272"/>
    <cellStyle name="Обычный 41 3 2 4 4" xfId="39273"/>
    <cellStyle name="Обычный 41 3 2 4 4 2" xfId="39274"/>
    <cellStyle name="Обычный 41 3 2 4 4 3" xfId="39275"/>
    <cellStyle name="Обычный 41 3 2 4 5" xfId="39276"/>
    <cellStyle name="Обычный 41 3 2 4 5 2" xfId="39277"/>
    <cellStyle name="Обычный 41 3 2 4 5 3" xfId="39278"/>
    <cellStyle name="Обычный 41 3 2 4 6" xfId="39279"/>
    <cellStyle name="Обычный 41 3 2 4 6 2" xfId="39280"/>
    <cellStyle name="Обычный 41 3 2 4 6 3" xfId="39281"/>
    <cellStyle name="Обычный 41 3 2 4 7" xfId="39282"/>
    <cellStyle name="Обычный 41 3 2 4 7 2" xfId="39283"/>
    <cellStyle name="Обычный 41 3 2 4 8" xfId="39284"/>
    <cellStyle name="Обычный 41 3 2 4 9" xfId="39285"/>
    <cellStyle name="Обычный 41 3 2 5" xfId="39286"/>
    <cellStyle name="Обычный 41 3 2 5 2" xfId="39287"/>
    <cellStyle name="Обычный 41 3 2 5 2 2" xfId="39288"/>
    <cellStyle name="Обычный 41 3 2 5 2 2 2" xfId="39289"/>
    <cellStyle name="Обычный 41 3 2 5 2 3" xfId="39290"/>
    <cellStyle name="Обычный 41 3 2 5 2 4" xfId="39291"/>
    <cellStyle name="Обычный 41 3 2 5 3" xfId="39292"/>
    <cellStyle name="Обычный 41 3 2 5 3 2" xfId="39293"/>
    <cellStyle name="Обычный 41 3 2 5 3 3" xfId="39294"/>
    <cellStyle name="Обычный 41 3 2 5 4" xfId="39295"/>
    <cellStyle name="Обычный 41 3 2 5 4 2" xfId="39296"/>
    <cellStyle name="Обычный 41 3 2 5 4 3" xfId="39297"/>
    <cellStyle name="Обычный 41 3 2 5 5" xfId="39298"/>
    <cellStyle name="Обычный 41 3 2 5 5 2" xfId="39299"/>
    <cellStyle name="Обычный 41 3 2 5 5 3" xfId="39300"/>
    <cellStyle name="Обычный 41 3 2 5 6" xfId="39301"/>
    <cellStyle name="Обычный 41 3 2 5 6 2" xfId="39302"/>
    <cellStyle name="Обычный 41 3 2 5 7" xfId="39303"/>
    <cellStyle name="Обычный 41 3 2 5 8" xfId="39304"/>
    <cellStyle name="Обычный 41 3 2 6" xfId="39305"/>
    <cellStyle name="Обычный 41 3 2 6 2" xfId="39306"/>
    <cellStyle name="Обычный 41 3 2 6 2 2" xfId="39307"/>
    <cellStyle name="Обычный 41 3 2 6 2 3" xfId="39308"/>
    <cellStyle name="Обычный 41 3 2 6 3" xfId="39309"/>
    <cellStyle name="Обычный 41 3 2 6 3 2" xfId="39310"/>
    <cellStyle name="Обычный 41 3 2 6 3 3" xfId="39311"/>
    <cellStyle name="Обычный 41 3 2 6 4" xfId="39312"/>
    <cellStyle name="Обычный 41 3 2 6 4 2" xfId="39313"/>
    <cellStyle name="Обычный 41 3 2 6 4 3" xfId="39314"/>
    <cellStyle name="Обычный 41 3 2 6 5" xfId="39315"/>
    <cellStyle name="Обычный 41 3 2 6 5 2" xfId="39316"/>
    <cellStyle name="Обычный 41 3 2 6 6" xfId="39317"/>
    <cellStyle name="Обычный 41 3 2 6 7" xfId="39318"/>
    <cellStyle name="Обычный 41 3 2 7" xfId="39319"/>
    <cellStyle name="Обычный 41 3 2 7 2" xfId="39320"/>
    <cellStyle name="Обычный 41 3 2 7 2 2" xfId="39321"/>
    <cellStyle name="Обычный 41 3 2 7 2 3" xfId="39322"/>
    <cellStyle name="Обычный 41 3 2 7 3" xfId="39323"/>
    <cellStyle name="Обычный 41 3 2 7 3 2" xfId="39324"/>
    <cellStyle name="Обычный 41 3 2 7 3 3" xfId="39325"/>
    <cellStyle name="Обычный 41 3 2 7 4" xfId="39326"/>
    <cellStyle name="Обычный 41 3 2 7 4 2" xfId="39327"/>
    <cellStyle name="Обычный 41 3 2 7 4 3" xfId="39328"/>
    <cellStyle name="Обычный 41 3 2 7 5" xfId="39329"/>
    <cellStyle name="Обычный 41 3 2 7 5 2" xfId="39330"/>
    <cellStyle name="Обычный 41 3 2 7 6" xfId="39331"/>
    <cellStyle name="Обычный 41 3 2 7 7" xfId="39332"/>
    <cellStyle name="Обычный 41 3 2 8" xfId="39333"/>
    <cellStyle name="Обычный 41 3 2 8 2" xfId="39334"/>
    <cellStyle name="Обычный 41 3 2 8 2 2" xfId="39335"/>
    <cellStyle name="Обычный 41 3 2 8 2 3" xfId="39336"/>
    <cellStyle name="Обычный 41 3 2 8 3" xfId="39337"/>
    <cellStyle name="Обычный 41 3 2 8 3 2" xfId="39338"/>
    <cellStyle name="Обычный 41 3 2 8 3 3" xfId="39339"/>
    <cellStyle name="Обычный 41 3 2 8 4" xfId="39340"/>
    <cellStyle name="Обычный 41 3 2 8 4 2" xfId="39341"/>
    <cellStyle name="Обычный 41 3 2 8 4 3" xfId="39342"/>
    <cellStyle name="Обычный 41 3 2 8 5" xfId="39343"/>
    <cellStyle name="Обычный 41 3 2 8 5 2" xfId="39344"/>
    <cellStyle name="Обычный 41 3 2 8 6" xfId="39345"/>
    <cellStyle name="Обычный 41 3 2 8 7" xfId="39346"/>
    <cellStyle name="Обычный 41 3 2 9" xfId="39347"/>
    <cellStyle name="Обычный 41 3 2 9 2" xfId="39348"/>
    <cellStyle name="Обычный 41 3 2 9 2 2" xfId="39349"/>
    <cellStyle name="Обычный 41 3 2 9 2 3" xfId="39350"/>
    <cellStyle name="Обычный 41 3 2 9 3" xfId="39351"/>
    <cellStyle name="Обычный 41 3 2 9 3 2" xfId="39352"/>
    <cellStyle name="Обычный 41 3 2 9 3 3" xfId="39353"/>
    <cellStyle name="Обычный 41 3 2 9 4" xfId="39354"/>
    <cellStyle name="Обычный 41 3 2 9 4 2" xfId="39355"/>
    <cellStyle name="Обычный 41 3 2 9 4 3" xfId="39356"/>
    <cellStyle name="Обычный 41 3 2 9 5" xfId="39357"/>
    <cellStyle name="Обычный 41 3 2 9 5 2" xfId="39358"/>
    <cellStyle name="Обычный 41 3 2 9 6" xfId="39359"/>
    <cellStyle name="Обычный 41 3 2 9 7" xfId="39360"/>
    <cellStyle name="Обычный 41 3 3" xfId="39361"/>
    <cellStyle name="Обычный 41 3 3 10" xfId="39362"/>
    <cellStyle name="Обычный 41 3 3 10 2" xfId="39363"/>
    <cellStyle name="Обычный 41 3 3 10 3" xfId="39364"/>
    <cellStyle name="Обычный 41 3 3 11" xfId="39365"/>
    <cellStyle name="Обычный 41 3 3 11 2" xfId="39366"/>
    <cellStyle name="Обычный 41 3 3 12" xfId="39367"/>
    <cellStyle name="Обычный 41 3 3 13" xfId="39368"/>
    <cellStyle name="Обычный 41 3 3 2" xfId="39369"/>
    <cellStyle name="Обычный 41 3 3 2 2" xfId="39370"/>
    <cellStyle name="Обычный 41 3 3 2 2 2" xfId="39371"/>
    <cellStyle name="Обычный 41 3 3 2 2 2 2" xfId="39372"/>
    <cellStyle name="Обычный 41 3 3 2 2 3" xfId="39373"/>
    <cellStyle name="Обычный 41 3 3 2 2 4" xfId="39374"/>
    <cellStyle name="Обычный 41 3 3 2 3" xfId="39375"/>
    <cellStyle name="Обычный 41 3 3 2 3 2" xfId="39376"/>
    <cellStyle name="Обычный 41 3 3 2 3 3" xfId="39377"/>
    <cellStyle name="Обычный 41 3 3 2 4" xfId="39378"/>
    <cellStyle name="Обычный 41 3 3 2 4 2" xfId="39379"/>
    <cellStyle name="Обычный 41 3 3 2 4 3" xfId="39380"/>
    <cellStyle name="Обычный 41 3 3 2 5" xfId="39381"/>
    <cellStyle name="Обычный 41 3 3 2 5 2" xfId="39382"/>
    <cellStyle name="Обычный 41 3 3 2 5 3" xfId="39383"/>
    <cellStyle name="Обычный 41 3 3 2 6" xfId="39384"/>
    <cellStyle name="Обычный 41 3 3 2 6 2" xfId="39385"/>
    <cellStyle name="Обычный 41 3 3 2 7" xfId="39386"/>
    <cellStyle name="Обычный 41 3 3 2 8" xfId="39387"/>
    <cellStyle name="Обычный 41 3 3 3" xfId="39388"/>
    <cellStyle name="Обычный 41 3 3 3 2" xfId="39389"/>
    <cellStyle name="Обычный 41 3 3 3 2 2" xfId="39390"/>
    <cellStyle name="Обычный 41 3 3 3 2 2 2" xfId="39391"/>
    <cellStyle name="Обычный 41 3 3 3 2 3" xfId="39392"/>
    <cellStyle name="Обычный 41 3 3 3 2 4" xfId="39393"/>
    <cellStyle name="Обычный 41 3 3 3 3" xfId="39394"/>
    <cellStyle name="Обычный 41 3 3 3 3 2" xfId="39395"/>
    <cellStyle name="Обычный 41 3 3 3 3 3" xfId="39396"/>
    <cellStyle name="Обычный 41 3 3 3 4" xfId="39397"/>
    <cellStyle name="Обычный 41 3 3 3 4 2" xfId="39398"/>
    <cellStyle name="Обычный 41 3 3 3 4 3" xfId="39399"/>
    <cellStyle name="Обычный 41 3 3 3 5" xfId="39400"/>
    <cellStyle name="Обычный 41 3 3 3 5 2" xfId="39401"/>
    <cellStyle name="Обычный 41 3 3 3 5 3" xfId="39402"/>
    <cellStyle name="Обычный 41 3 3 3 6" xfId="39403"/>
    <cellStyle name="Обычный 41 3 3 3 6 2" xfId="39404"/>
    <cellStyle name="Обычный 41 3 3 3 7" xfId="39405"/>
    <cellStyle name="Обычный 41 3 3 3 8" xfId="39406"/>
    <cellStyle name="Обычный 41 3 3 4" xfId="39407"/>
    <cellStyle name="Обычный 41 3 3 4 2" xfId="39408"/>
    <cellStyle name="Обычный 41 3 3 4 2 2" xfId="39409"/>
    <cellStyle name="Обычный 41 3 3 4 2 3" xfId="39410"/>
    <cellStyle name="Обычный 41 3 3 4 3" xfId="39411"/>
    <cellStyle name="Обычный 41 3 3 4 3 2" xfId="39412"/>
    <cellStyle name="Обычный 41 3 3 4 3 3" xfId="39413"/>
    <cellStyle name="Обычный 41 3 3 4 4" xfId="39414"/>
    <cellStyle name="Обычный 41 3 3 4 4 2" xfId="39415"/>
    <cellStyle name="Обычный 41 3 3 4 4 3" xfId="39416"/>
    <cellStyle name="Обычный 41 3 3 4 5" xfId="39417"/>
    <cellStyle name="Обычный 41 3 3 4 5 2" xfId="39418"/>
    <cellStyle name="Обычный 41 3 3 4 6" xfId="39419"/>
    <cellStyle name="Обычный 41 3 3 4 7" xfId="39420"/>
    <cellStyle name="Обычный 41 3 3 5" xfId="39421"/>
    <cellStyle name="Обычный 41 3 3 5 2" xfId="39422"/>
    <cellStyle name="Обычный 41 3 3 5 2 2" xfId="39423"/>
    <cellStyle name="Обычный 41 3 3 5 2 3" xfId="39424"/>
    <cellStyle name="Обычный 41 3 3 5 3" xfId="39425"/>
    <cellStyle name="Обычный 41 3 3 5 3 2" xfId="39426"/>
    <cellStyle name="Обычный 41 3 3 5 3 3" xfId="39427"/>
    <cellStyle name="Обычный 41 3 3 5 4" xfId="39428"/>
    <cellStyle name="Обычный 41 3 3 5 4 2" xfId="39429"/>
    <cellStyle name="Обычный 41 3 3 5 4 3" xfId="39430"/>
    <cellStyle name="Обычный 41 3 3 5 5" xfId="39431"/>
    <cellStyle name="Обычный 41 3 3 5 5 2" xfId="39432"/>
    <cellStyle name="Обычный 41 3 3 5 6" xfId="39433"/>
    <cellStyle name="Обычный 41 3 3 5 7" xfId="39434"/>
    <cellStyle name="Обычный 41 3 3 6" xfId="39435"/>
    <cellStyle name="Обычный 41 3 3 6 2" xfId="39436"/>
    <cellStyle name="Обычный 41 3 3 6 2 2" xfId="39437"/>
    <cellStyle name="Обычный 41 3 3 6 2 3" xfId="39438"/>
    <cellStyle name="Обычный 41 3 3 6 3" xfId="39439"/>
    <cellStyle name="Обычный 41 3 3 6 3 2" xfId="39440"/>
    <cellStyle name="Обычный 41 3 3 6 3 3" xfId="39441"/>
    <cellStyle name="Обычный 41 3 3 6 4" xfId="39442"/>
    <cellStyle name="Обычный 41 3 3 6 4 2" xfId="39443"/>
    <cellStyle name="Обычный 41 3 3 6 4 3" xfId="39444"/>
    <cellStyle name="Обычный 41 3 3 6 5" xfId="39445"/>
    <cellStyle name="Обычный 41 3 3 6 5 2" xfId="39446"/>
    <cellStyle name="Обычный 41 3 3 6 6" xfId="39447"/>
    <cellStyle name="Обычный 41 3 3 6 7" xfId="39448"/>
    <cellStyle name="Обычный 41 3 3 7" xfId="39449"/>
    <cellStyle name="Обычный 41 3 3 7 2" xfId="39450"/>
    <cellStyle name="Обычный 41 3 3 7 2 2" xfId="39451"/>
    <cellStyle name="Обычный 41 3 3 7 2 3" xfId="39452"/>
    <cellStyle name="Обычный 41 3 3 7 3" xfId="39453"/>
    <cellStyle name="Обычный 41 3 3 7 3 2" xfId="39454"/>
    <cellStyle name="Обычный 41 3 3 7 3 3" xfId="39455"/>
    <cellStyle name="Обычный 41 3 3 7 4" xfId="39456"/>
    <cellStyle name="Обычный 41 3 3 7 4 2" xfId="39457"/>
    <cellStyle name="Обычный 41 3 3 7 5" xfId="39458"/>
    <cellStyle name="Обычный 41 3 3 7 5 2" xfId="39459"/>
    <cellStyle name="Обычный 41 3 3 7 6" xfId="39460"/>
    <cellStyle name="Обычный 41 3 3 7 7" xfId="39461"/>
    <cellStyle name="Обычный 41 3 3 8" xfId="39462"/>
    <cellStyle name="Обычный 41 3 3 8 2" xfId="39463"/>
    <cellStyle name="Обычный 41 3 3 8 3" xfId="39464"/>
    <cellStyle name="Обычный 41 3 3 9" xfId="39465"/>
    <cellStyle name="Обычный 41 3 3 9 2" xfId="39466"/>
    <cellStyle name="Обычный 41 3 3 9 3" xfId="39467"/>
    <cellStyle name="Обычный 41 3 4" xfId="39468"/>
    <cellStyle name="Обычный 41 3 4 10" xfId="39469"/>
    <cellStyle name="Обычный 41 3 4 10 2" xfId="39470"/>
    <cellStyle name="Обычный 41 3 4 11" xfId="39471"/>
    <cellStyle name="Обычный 41 3 4 12" xfId="39472"/>
    <cellStyle name="Обычный 41 3 4 2" xfId="39473"/>
    <cellStyle name="Обычный 41 3 4 2 2" xfId="39474"/>
    <cellStyle name="Обычный 41 3 4 2 2 2" xfId="39475"/>
    <cellStyle name="Обычный 41 3 4 2 2 2 2" xfId="39476"/>
    <cellStyle name="Обычный 41 3 4 2 2 3" xfId="39477"/>
    <cellStyle name="Обычный 41 3 4 2 2 4" xfId="39478"/>
    <cellStyle name="Обычный 41 3 4 2 3" xfId="39479"/>
    <cellStyle name="Обычный 41 3 4 2 3 2" xfId="39480"/>
    <cellStyle name="Обычный 41 3 4 2 3 3" xfId="39481"/>
    <cellStyle name="Обычный 41 3 4 2 4" xfId="39482"/>
    <cellStyle name="Обычный 41 3 4 2 4 2" xfId="39483"/>
    <cellStyle name="Обычный 41 3 4 2 4 3" xfId="39484"/>
    <cellStyle name="Обычный 41 3 4 2 5" xfId="39485"/>
    <cellStyle name="Обычный 41 3 4 2 5 2" xfId="39486"/>
    <cellStyle name="Обычный 41 3 4 2 5 3" xfId="39487"/>
    <cellStyle name="Обычный 41 3 4 2 6" xfId="39488"/>
    <cellStyle name="Обычный 41 3 4 2 6 2" xfId="39489"/>
    <cellStyle name="Обычный 41 3 4 2 7" xfId="39490"/>
    <cellStyle name="Обычный 41 3 4 2 8" xfId="39491"/>
    <cellStyle name="Обычный 41 3 4 3" xfId="39492"/>
    <cellStyle name="Обычный 41 3 4 3 2" xfId="39493"/>
    <cellStyle name="Обычный 41 3 4 3 2 2" xfId="39494"/>
    <cellStyle name="Обычный 41 3 4 3 2 2 2" xfId="39495"/>
    <cellStyle name="Обычный 41 3 4 3 2 3" xfId="39496"/>
    <cellStyle name="Обычный 41 3 4 3 2 4" xfId="39497"/>
    <cellStyle name="Обычный 41 3 4 3 3" xfId="39498"/>
    <cellStyle name="Обычный 41 3 4 3 3 2" xfId="39499"/>
    <cellStyle name="Обычный 41 3 4 3 3 3" xfId="39500"/>
    <cellStyle name="Обычный 41 3 4 3 4" xfId="39501"/>
    <cellStyle name="Обычный 41 3 4 3 4 2" xfId="39502"/>
    <cellStyle name="Обычный 41 3 4 3 4 3" xfId="39503"/>
    <cellStyle name="Обычный 41 3 4 3 5" xfId="39504"/>
    <cellStyle name="Обычный 41 3 4 3 5 2" xfId="39505"/>
    <cellStyle name="Обычный 41 3 4 3 5 3" xfId="39506"/>
    <cellStyle name="Обычный 41 3 4 3 6" xfId="39507"/>
    <cellStyle name="Обычный 41 3 4 3 6 2" xfId="39508"/>
    <cellStyle name="Обычный 41 3 4 3 7" xfId="39509"/>
    <cellStyle name="Обычный 41 3 4 3 8" xfId="39510"/>
    <cellStyle name="Обычный 41 3 4 4" xfId="39511"/>
    <cellStyle name="Обычный 41 3 4 4 2" xfId="39512"/>
    <cellStyle name="Обычный 41 3 4 4 2 2" xfId="39513"/>
    <cellStyle name="Обычный 41 3 4 4 2 3" xfId="39514"/>
    <cellStyle name="Обычный 41 3 4 4 3" xfId="39515"/>
    <cellStyle name="Обычный 41 3 4 4 3 2" xfId="39516"/>
    <cellStyle name="Обычный 41 3 4 4 3 3" xfId="39517"/>
    <cellStyle name="Обычный 41 3 4 4 4" xfId="39518"/>
    <cellStyle name="Обычный 41 3 4 4 4 2" xfId="39519"/>
    <cellStyle name="Обычный 41 3 4 4 4 3" xfId="39520"/>
    <cellStyle name="Обычный 41 3 4 4 5" xfId="39521"/>
    <cellStyle name="Обычный 41 3 4 4 5 2" xfId="39522"/>
    <cellStyle name="Обычный 41 3 4 4 6" xfId="39523"/>
    <cellStyle name="Обычный 41 3 4 4 7" xfId="39524"/>
    <cellStyle name="Обычный 41 3 4 5" xfId="39525"/>
    <cellStyle name="Обычный 41 3 4 5 2" xfId="39526"/>
    <cellStyle name="Обычный 41 3 4 5 2 2" xfId="39527"/>
    <cellStyle name="Обычный 41 3 4 5 2 3" xfId="39528"/>
    <cellStyle name="Обычный 41 3 4 5 3" xfId="39529"/>
    <cellStyle name="Обычный 41 3 4 5 3 2" xfId="39530"/>
    <cellStyle name="Обычный 41 3 4 5 3 3" xfId="39531"/>
    <cellStyle name="Обычный 41 3 4 5 4" xfId="39532"/>
    <cellStyle name="Обычный 41 3 4 5 4 2" xfId="39533"/>
    <cellStyle name="Обычный 41 3 4 5 4 3" xfId="39534"/>
    <cellStyle name="Обычный 41 3 4 5 5" xfId="39535"/>
    <cellStyle name="Обычный 41 3 4 5 5 2" xfId="39536"/>
    <cellStyle name="Обычный 41 3 4 5 6" xfId="39537"/>
    <cellStyle name="Обычный 41 3 4 5 7" xfId="39538"/>
    <cellStyle name="Обычный 41 3 4 6" xfId="39539"/>
    <cellStyle name="Обычный 41 3 4 6 2" xfId="39540"/>
    <cellStyle name="Обычный 41 3 4 6 2 2" xfId="39541"/>
    <cellStyle name="Обычный 41 3 4 6 2 3" xfId="39542"/>
    <cellStyle name="Обычный 41 3 4 6 3" xfId="39543"/>
    <cellStyle name="Обычный 41 3 4 6 3 2" xfId="39544"/>
    <cellStyle name="Обычный 41 3 4 6 3 3" xfId="39545"/>
    <cellStyle name="Обычный 41 3 4 6 4" xfId="39546"/>
    <cellStyle name="Обычный 41 3 4 6 4 2" xfId="39547"/>
    <cellStyle name="Обычный 41 3 4 6 5" xfId="39548"/>
    <cellStyle name="Обычный 41 3 4 6 5 2" xfId="39549"/>
    <cellStyle name="Обычный 41 3 4 6 6" xfId="39550"/>
    <cellStyle name="Обычный 41 3 4 6 7" xfId="39551"/>
    <cellStyle name="Обычный 41 3 4 7" xfId="39552"/>
    <cellStyle name="Обычный 41 3 4 7 2" xfId="39553"/>
    <cellStyle name="Обычный 41 3 4 7 3" xfId="39554"/>
    <cellStyle name="Обычный 41 3 4 8" xfId="39555"/>
    <cellStyle name="Обычный 41 3 4 8 2" xfId="39556"/>
    <cellStyle name="Обычный 41 3 4 8 3" xfId="39557"/>
    <cellStyle name="Обычный 41 3 4 9" xfId="39558"/>
    <cellStyle name="Обычный 41 3 4 9 2" xfId="39559"/>
    <cellStyle name="Обычный 41 3 4 9 3" xfId="39560"/>
    <cellStyle name="Обычный 41 3 5" xfId="39561"/>
    <cellStyle name="Обычный 41 3 5 2" xfId="39562"/>
    <cellStyle name="Обычный 41 3 5 2 2" xfId="39563"/>
    <cellStyle name="Обычный 41 3 5 2 2 2" xfId="39564"/>
    <cellStyle name="Обычный 41 3 5 2 2 3" xfId="39565"/>
    <cellStyle name="Обычный 41 3 5 2 3" xfId="39566"/>
    <cellStyle name="Обычный 41 3 5 2 3 2" xfId="39567"/>
    <cellStyle name="Обычный 41 3 5 2 3 3" xfId="39568"/>
    <cellStyle name="Обычный 41 3 5 2 4" xfId="39569"/>
    <cellStyle name="Обычный 41 3 5 2 4 2" xfId="39570"/>
    <cellStyle name="Обычный 41 3 5 2 4 3" xfId="39571"/>
    <cellStyle name="Обычный 41 3 5 2 5" xfId="39572"/>
    <cellStyle name="Обычный 41 3 5 2 5 2" xfId="39573"/>
    <cellStyle name="Обычный 41 3 5 2 6" xfId="39574"/>
    <cellStyle name="Обычный 41 3 5 2 7" xfId="39575"/>
    <cellStyle name="Обычный 41 3 5 3" xfId="39576"/>
    <cellStyle name="Обычный 41 3 5 3 2" xfId="39577"/>
    <cellStyle name="Обычный 41 3 5 3 2 2" xfId="39578"/>
    <cellStyle name="Обычный 41 3 5 3 3" xfId="39579"/>
    <cellStyle name="Обычный 41 3 5 3 4" xfId="39580"/>
    <cellStyle name="Обычный 41 3 5 4" xfId="39581"/>
    <cellStyle name="Обычный 41 3 5 4 2" xfId="39582"/>
    <cellStyle name="Обычный 41 3 5 4 3" xfId="39583"/>
    <cellStyle name="Обычный 41 3 5 5" xfId="39584"/>
    <cellStyle name="Обычный 41 3 5 5 2" xfId="39585"/>
    <cellStyle name="Обычный 41 3 5 5 3" xfId="39586"/>
    <cellStyle name="Обычный 41 3 5 6" xfId="39587"/>
    <cellStyle name="Обычный 41 3 5 6 2" xfId="39588"/>
    <cellStyle name="Обычный 41 3 5 6 3" xfId="39589"/>
    <cellStyle name="Обычный 41 3 5 7" xfId="39590"/>
    <cellStyle name="Обычный 41 3 5 7 2" xfId="39591"/>
    <cellStyle name="Обычный 41 3 5 8" xfId="39592"/>
    <cellStyle name="Обычный 41 3 5 9" xfId="39593"/>
    <cellStyle name="Обычный 41 3 6" xfId="39594"/>
    <cellStyle name="Обычный 41 3 6 2" xfId="39595"/>
    <cellStyle name="Обычный 41 3 6 2 2" xfId="39596"/>
    <cellStyle name="Обычный 41 3 6 2 2 2" xfId="39597"/>
    <cellStyle name="Обычный 41 3 6 2 3" xfId="39598"/>
    <cellStyle name="Обычный 41 3 6 2 4" xfId="39599"/>
    <cellStyle name="Обычный 41 3 6 3" xfId="39600"/>
    <cellStyle name="Обычный 41 3 6 3 2" xfId="39601"/>
    <cellStyle name="Обычный 41 3 6 3 3" xfId="39602"/>
    <cellStyle name="Обычный 41 3 6 4" xfId="39603"/>
    <cellStyle name="Обычный 41 3 6 4 2" xfId="39604"/>
    <cellStyle name="Обычный 41 3 6 4 3" xfId="39605"/>
    <cellStyle name="Обычный 41 3 6 5" xfId="39606"/>
    <cellStyle name="Обычный 41 3 6 5 2" xfId="39607"/>
    <cellStyle name="Обычный 41 3 6 5 3" xfId="39608"/>
    <cellStyle name="Обычный 41 3 6 6" xfId="39609"/>
    <cellStyle name="Обычный 41 3 6 6 2" xfId="39610"/>
    <cellStyle name="Обычный 41 3 6 7" xfId="39611"/>
    <cellStyle name="Обычный 41 3 6 8" xfId="39612"/>
    <cellStyle name="Обычный 41 3 7" xfId="39613"/>
    <cellStyle name="Обычный 41 3 7 2" xfId="39614"/>
    <cellStyle name="Обычный 41 3 7 2 2" xfId="39615"/>
    <cellStyle name="Обычный 41 3 7 2 2 2" xfId="39616"/>
    <cellStyle name="Обычный 41 3 7 2 3" xfId="39617"/>
    <cellStyle name="Обычный 41 3 7 2 4" xfId="39618"/>
    <cellStyle name="Обычный 41 3 7 3" xfId="39619"/>
    <cellStyle name="Обычный 41 3 7 3 2" xfId="39620"/>
    <cellStyle name="Обычный 41 3 7 3 3" xfId="39621"/>
    <cellStyle name="Обычный 41 3 7 4" xfId="39622"/>
    <cellStyle name="Обычный 41 3 7 4 2" xfId="39623"/>
    <cellStyle name="Обычный 41 3 7 4 3" xfId="39624"/>
    <cellStyle name="Обычный 41 3 7 5" xfId="39625"/>
    <cellStyle name="Обычный 41 3 7 5 2" xfId="39626"/>
    <cellStyle name="Обычный 41 3 7 5 3" xfId="39627"/>
    <cellStyle name="Обычный 41 3 7 6" xfId="39628"/>
    <cellStyle name="Обычный 41 3 7 6 2" xfId="39629"/>
    <cellStyle name="Обычный 41 3 7 7" xfId="39630"/>
    <cellStyle name="Обычный 41 3 7 8" xfId="39631"/>
    <cellStyle name="Обычный 41 3 8" xfId="39632"/>
    <cellStyle name="Обычный 41 3 8 2" xfId="39633"/>
    <cellStyle name="Обычный 41 3 8 2 2" xfId="39634"/>
    <cellStyle name="Обычный 41 3 8 2 3" xfId="39635"/>
    <cellStyle name="Обычный 41 3 8 3" xfId="39636"/>
    <cellStyle name="Обычный 41 3 8 3 2" xfId="39637"/>
    <cellStyle name="Обычный 41 3 8 3 3" xfId="39638"/>
    <cellStyle name="Обычный 41 3 8 4" xfId="39639"/>
    <cellStyle name="Обычный 41 3 8 4 2" xfId="39640"/>
    <cellStyle name="Обычный 41 3 8 4 3" xfId="39641"/>
    <cellStyle name="Обычный 41 3 8 5" xfId="39642"/>
    <cellStyle name="Обычный 41 3 8 5 2" xfId="39643"/>
    <cellStyle name="Обычный 41 3 8 6" xfId="39644"/>
    <cellStyle name="Обычный 41 3 8 7" xfId="39645"/>
    <cellStyle name="Обычный 41 3 9" xfId="39646"/>
    <cellStyle name="Обычный 41 3 9 2" xfId="39647"/>
    <cellStyle name="Обычный 41 3 9 2 2" xfId="39648"/>
    <cellStyle name="Обычный 41 3 9 2 3" xfId="39649"/>
    <cellStyle name="Обычный 41 3 9 3" xfId="39650"/>
    <cellStyle name="Обычный 41 3 9 3 2" xfId="39651"/>
    <cellStyle name="Обычный 41 3 9 3 3" xfId="39652"/>
    <cellStyle name="Обычный 41 3 9 4" xfId="39653"/>
    <cellStyle name="Обычный 41 3 9 4 2" xfId="39654"/>
    <cellStyle name="Обычный 41 3 9 4 3" xfId="39655"/>
    <cellStyle name="Обычный 41 3 9 5" xfId="39656"/>
    <cellStyle name="Обычный 41 3 9 5 2" xfId="39657"/>
    <cellStyle name="Обычный 41 3 9 6" xfId="39658"/>
    <cellStyle name="Обычный 41 3 9 7" xfId="39659"/>
    <cellStyle name="Обычный 41 4" xfId="39660"/>
    <cellStyle name="Обычный 41 4 10" xfId="39661"/>
    <cellStyle name="Обычный 41 4 10 2" xfId="39662"/>
    <cellStyle name="Обычный 41 4 10 2 2" xfId="39663"/>
    <cellStyle name="Обычный 41 4 10 2 3" xfId="39664"/>
    <cellStyle name="Обычный 41 4 10 3" xfId="39665"/>
    <cellStyle name="Обычный 41 4 10 3 2" xfId="39666"/>
    <cellStyle name="Обычный 41 4 10 3 3" xfId="39667"/>
    <cellStyle name="Обычный 41 4 10 4" xfId="39668"/>
    <cellStyle name="Обычный 41 4 10 4 2" xfId="39669"/>
    <cellStyle name="Обычный 41 4 10 5" xfId="39670"/>
    <cellStyle name="Обычный 41 4 10 5 2" xfId="39671"/>
    <cellStyle name="Обычный 41 4 10 6" xfId="39672"/>
    <cellStyle name="Обычный 41 4 10 7" xfId="39673"/>
    <cellStyle name="Обычный 41 4 11" xfId="39674"/>
    <cellStyle name="Обычный 41 4 11 2" xfId="39675"/>
    <cellStyle name="Обычный 41 4 11 3" xfId="39676"/>
    <cellStyle name="Обычный 41 4 12" xfId="39677"/>
    <cellStyle name="Обычный 41 4 12 2" xfId="39678"/>
    <cellStyle name="Обычный 41 4 12 3" xfId="39679"/>
    <cellStyle name="Обычный 41 4 13" xfId="39680"/>
    <cellStyle name="Обычный 41 4 13 2" xfId="39681"/>
    <cellStyle name="Обычный 41 4 13 3" xfId="39682"/>
    <cellStyle name="Обычный 41 4 14" xfId="39683"/>
    <cellStyle name="Обычный 41 4 14 2" xfId="39684"/>
    <cellStyle name="Обычный 41 4 15" xfId="39685"/>
    <cellStyle name="Обычный 41 4 16" xfId="39686"/>
    <cellStyle name="Обычный 41 4 2" xfId="39687"/>
    <cellStyle name="Обычный 41 4 2 10" xfId="39688"/>
    <cellStyle name="Обычный 41 4 2 10 2" xfId="39689"/>
    <cellStyle name="Обычный 41 4 2 10 3" xfId="39690"/>
    <cellStyle name="Обычный 41 4 2 11" xfId="39691"/>
    <cellStyle name="Обычный 41 4 2 11 2" xfId="39692"/>
    <cellStyle name="Обычный 41 4 2 12" xfId="39693"/>
    <cellStyle name="Обычный 41 4 2 13" xfId="39694"/>
    <cellStyle name="Обычный 41 4 2 2" xfId="39695"/>
    <cellStyle name="Обычный 41 4 2 2 2" xfId="39696"/>
    <cellStyle name="Обычный 41 4 2 2 2 2" xfId="39697"/>
    <cellStyle name="Обычный 41 4 2 2 2 2 2" xfId="39698"/>
    <cellStyle name="Обычный 41 4 2 2 2 3" xfId="39699"/>
    <cellStyle name="Обычный 41 4 2 2 2 4" xfId="39700"/>
    <cellStyle name="Обычный 41 4 2 2 3" xfId="39701"/>
    <cellStyle name="Обычный 41 4 2 2 3 2" xfId="39702"/>
    <cellStyle name="Обычный 41 4 2 2 3 3" xfId="39703"/>
    <cellStyle name="Обычный 41 4 2 2 4" xfId="39704"/>
    <cellStyle name="Обычный 41 4 2 2 4 2" xfId="39705"/>
    <cellStyle name="Обычный 41 4 2 2 4 3" xfId="39706"/>
    <cellStyle name="Обычный 41 4 2 2 5" xfId="39707"/>
    <cellStyle name="Обычный 41 4 2 2 5 2" xfId="39708"/>
    <cellStyle name="Обычный 41 4 2 2 5 3" xfId="39709"/>
    <cellStyle name="Обычный 41 4 2 2 6" xfId="39710"/>
    <cellStyle name="Обычный 41 4 2 2 6 2" xfId="39711"/>
    <cellStyle name="Обычный 41 4 2 2 7" xfId="39712"/>
    <cellStyle name="Обычный 41 4 2 2 8" xfId="39713"/>
    <cellStyle name="Обычный 41 4 2 3" xfId="39714"/>
    <cellStyle name="Обычный 41 4 2 3 2" xfId="39715"/>
    <cellStyle name="Обычный 41 4 2 3 2 2" xfId="39716"/>
    <cellStyle name="Обычный 41 4 2 3 2 2 2" xfId="39717"/>
    <cellStyle name="Обычный 41 4 2 3 2 3" xfId="39718"/>
    <cellStyle name="Обычный 41 4 2 3 2 4" xfId="39719"/>
    <cellStyle name="Обычный 41 4 2 3 3" xfId="39720"/>
    <cellStyle name="Обычный 41 4 2 3 3 2" xfId="39721"/>
    <cellStyle name="Обычный 41 4 2 3 3 3" xfId="39722"/>
    <cellStyle name="Обычный 41 4 2 3 4" xfId="39723"/>
    <cellStyle name="Обычный 41 4 2 3 4 2" xfId="39724"/>
    <cellStyle name="Обычный 41 4 2 3 4 3" xfId="39725"/>
    <cellStyle name="Обычный 41 4 2 3 5" xfId="39726"/>
    <cellStyle name="Обычный 41 4 2 3 5 2" xfId="39727"/>
    <cellStyle name="Обычный 41 4 2 3 5 3" xfId="39728"/>
    <cellStyle name="Обычный 41 4 2 3 6" xfId="39729"/>
    <cellStyle name="Обычный 41 4 2 3 6 2" xfId="39730"/>
    <cellStyle name="Обычный 41 4 2 3 7" xfId="39731"/>
    <cellStyle name="Обычный 41 4 2 3 8" xfId="39732"/>
    <cellStyle name="Обычный 41 4 2 4" xfId="39733"/>
    <cellStyle name="Обычный 41 4 2 4 2" xfId="39734"/>
    <cellStyle name="Обычный 41 4 2 4 2 2" xfId="39735"/>
    <cellStyle name="Обычный 41 4 2 4 2 3" xfId="39736"/>
    <cellStyle name="Обычный 41 4 2 4 3" xfId="39737"/>
    <cellStyle name="Обычный 41 4 2 4 3 2" xfId="39738"/>
    <cellStyle name="Обычный 41 4 2 4 3 3" xfId="39739"/>
    <cellStyle name="Обычный 41 4 2 4 4" xfId="39740"/>
    <cellStyle name="Обычный 41 4 2 4 4 2" xfId="39741"/>
    <cellStyle name="Обычный 41 4 2 4 4 3" xfId="39742"/>
    <cellStyle name="Обычный 41 4 2 4 5" xfId="39743"/>
    <cellStyle name="Обычный 41 4 2 4 5 2" xfId="39744"/>
    <cellStyle name="Обычный 41 4 2 4 6" xfId="39745"/>
    <cellStyle name="Обычный 41 4 2 4 7" xfId="39746"/>
    <cellStyle name="Обычный 41 4 2 5" xfId="39747"/>
    <cellStyle name="Обычный 41 4 2 5 2" xfId="39748"/>
    <cellStyle name="Обычный 41 4 2 5 2 2" xfId="39749"/>
    <cellStyle name="Обычный 41 4 2 5 2 3" xfId="39750"/>
    <cellStyle name="Обычный 41 4 2 5 3" xfId="39751"/>
    <cellStyle name="Обычный 41 4 2 5 3 2" xfId="39752"/>
    <cellStyle name="Обычный 41 4 2 5 3 3" xfId="39753"/>
    <cellStyle name="Обычный 41 4 2 5 4" xfId="39754"/>
    <cellStyle name="Обычный 41 4 2 5 4 2" xfId="39755"/>
    <cellStyle name="Обычный 41 4 2 5 4 3" xfId="39756"/>
    <cellStyle name="Обычный 41 4 2 5 5" xfId="39757"/>
    <cellStyle name="Обычный 41 4 2 5 5 2" xfId="39758"/>
    <cellStyle name="Обычный 41 4 2 5 6" xfId="39759"/>
    <cellStyle name="Обычный 41 4 2 5 7" xfId="39760"/>
    <cellStyle name="Обычный 41 4 2 6" xfId="39761"/>
    <cellStyle name="Обычный 41 4 2 6 2" xfId="39762"/>
    <cellStyle name="Обычный 41 4 2 6 2 2" xfId="39763"/>
    <cellStyle name="Обычный 41 4 2 6 2 3" xfId="39764"/>
    <cellStyle name="Обычный 41 4 2 6 3" xfId="39765"/>
    <cellStyle name="Обычный 41 4 2 6 3 2" xfId="39766"/>
    <cellStyle name="Обычный 41 4 2 6 3 3" xfId="39767"/>
    <cellStyle name="Обычный 41 4 2 6 4" xfId="39768"/>
    <cellStyle name="Обычный 41 4 2 6 4 2" xfId="39769"/>
    <cellStyle name="Обычный 41 4 2 6 4 3" xfId="39770"/>
    <cellStyle name="Обычный 41 4 2 6 5" xfId="39771"/>
    <cellStyle name="Обычный 41 4 2 6 5 2" xfId="39772"/>
    <cellStyle name="Обычный 41 4 2 6 6" xfId="39773"/>
    <cellStyle name="Обычный 41 4 2 6 7" xfId="39774"/>
    <cellStyle name="Обычный 41 4 2 7" xfId="39775"/>
    <cellStyle name="Обычный 41 4 2 7 2" xfId="39776"/>
    <cellStyle name="Обычный 41 4 2 7 2 2" xfId="39777"/>
    <cellStyle name="Обычный 41 4 2 7 2 3" xfId="39778"/>
    <cellStyle name="Обычный 41 4 2 7 3" xfId="39779"/>
    <cellStyle name="Обычный 41 4 2 7 3 2" xfId="39780"/>
    <cellStyle name="Обычный 41 4 2 7 3 3" xfId="39781"/>
    <cellStyle name="Обычный 41 4 2 7 4" xfId="39782"/>
    <cellStyle name="Обычный 41 4 2 7 4 2" xfId="39783"/>
    <cellStyle name="Обычный 41 4 2 7 5" xfId="39784"/>
    <cellStyle name="Обычный 41 4 2 7 5 2" xfId="39785"/>
    <cellStyle name="Обычный 41 4 2 7 6" xfId="39786"/>
    <cellStyle name="Обычный 41 4 2 7 7" xfId="39787"/>
    <cellStyle name="Обычный 41 4 2 8" xfId="39788"/>
    <cellStyle name="Обычный 41 4 2 8 2" xfId="39789"/>
    <cellStyle name="Обычный 41 4 2 8 3" xfId="39790"/>
    <cellStyle name="Обычный 41 4 2 9" xfId="39791"/>
    <cellStyle name="Обычный 41 4 2 9 2" xfId="39792"/>
    <cellStyle name="Обычный 41 4 2 9 3" xfId="39793"/>
    <cellStyle name="Обычный 41 4 3" xfId="39794"/>
    <cellStyle name="Обычный 41 4 3 10" xfId="39795"/>
    <cellStyle name="Обычный 41 4 3 10 2" xfId="39796"/>
    <cellStyle name="Обычный 41 4 3 11" xfId="39797"/>
    <cellStyle name="Обычный 41 4 3 12" xfId="39798"/>
    <cellStyle name="Обычный 41 4 3 2" xfId="39799"/>
    <cellStyle name="Обычный 41 4 3 2 2" xfId="39800"/>
    <cellStyle name="Обычный 41 4 3 2 2 2" xfId="39801"/>
    <cellStyle name="Обычный 41 4 3 2 2 2 2" xfId="39802"/>
    <cellStyle name="Обычный 41 4 3 2 2 3" xfId="39803"/>
    <cellStyle name="Обычный 41 4 3 2 2 4" xfId="39804"/>
    <cellStyle name="Обычный 41 4 3 2 3" xfId="39805"/>
    <cellStyle name="Обычный 41 4 3 2 3 2" xfId="39806"/>
    <cellStyle name="Обычный 41 4 3 2 3 3" xfId="39807"/>
    <cellStyle name="Обычный 41 4 3 2 4" xfId="39808"/>
    <cellStyle name="Обычный 41 4 3 2 4 2" xfId="39809"/>
    <cellStyle name="Обычный 41 4 3 2 4 3" xfId="39810"/>
    <cellStyle name="Обычный 41 4 3 2 5" xfId="39811"/>
    <cellStyle name="Обычный 41 4 3 2 5 2" xfId="39812"/>
    <cellStyle name="Обычный 41 4 3 2 5 3" xfId="39813"/>
    <cellStyle name="Обычный 41 4 3 2 6" xfId="39814"/>
    <cellStyle name="Обычный 41 4 3 2 6 2" xfId="39815"/>
    <cellStyle name="Обычный 41 4 3 2 7" xfId="39816"/>
    <cellStyle name="Обычный 41 4 3 2 8" xfId="39817"/>
    <cellStyle name="Обычный 41 4 3 3" xfId="39818"/>
    <cellStyle name="Обычный 41 4 3 3 2" xfId="39819"/>
    <cellStyle name="Обычный 41 4 3 3 2 2" xfId="39820"/>
    <cellStyle name="Обычный 41 4 3 3 2 2 2" xfId="39821"/>
    <cellStyle name="Обычный 41 4 3 3 2 3" xfId="39822"/>
    <cellStyle name="Обычный 41 4 3 3 2 4" xfId="39823"/>
    <cellStyle name="Обычный 41 4 3 3 3" xfId="39824"/>
    <cellStyle name="Обычный 41 4 3 3 3 2" xfId="39825"/>
    <cellStyle name="Обычный 41 4 3 3 3 3" xfId="39826"/>
    <cellStyle name="Обычный 41 4 3 3 4" xfId="39827"/>
    <cellStyle name="Обычный 41 4 3 3 4 2" xfId="39828"/>
    <cellStyle name="Обычный 41 4 3 3 4 3" xfId="39829"/>
    <cellStyle name="Обычный 41 4 3 3 5" xfId="39830"/>
    <cellStyle name="Обычный 41 4 3 3 5 2" xfId="39831"/>
    <cellStyle name="Обычный 41 4 3 3 5 3" xfId="39832"/>
    <cellStyle name="Обычный 41 4 3 3 6" xfId="39833"/>
    <cellStyle name="Обычный 41 4 3 3 6 2" xfId="39834"/>
    <cellStyle name="Обычный 41 4 3 3 7" xfId="39835"/>
    <cellStyle name="Обычный 41 4 3 3 8" xfId="39836"/>
    <cellStyle name="Обычный 41 4 3 4" xfId="39837"/>
    <cellStyle name="Обычный 41 4 3 4 2" xfId="39838"/>
    <cellStyle name="Обычный 41 4 3 4 2 2" xfId="39839"/>
    <cellStyle name="Обычный 41 4 3 4 2 3" xfId="39840"/>
    <cellStyle name="Обычный 41 4 3 4 3" xfId="39841"/>
    <cellStyle name="Обычный 41 4 3 4 3 2" xfId="39842"/>
    <cellStyle name="Обычный 41 4 3 4 3 3" xfId="39843"/>
    <cellStyle name="Обычный 41 4 3 4 4" xfId="39844"/>
    <cellStyle name="Обычный 41 4 3 4 4 2" xfId="39845"/>
    <cellStyle name="Обычный 41 4 3 4 4 3" xfId="39846"/>
    <cellStyle name="Обычный 41 4 3 4 5" xfId="39847"/>
    <cellStyle name="Обычный 41 4 3 4 5 2" xfId="39848"/>
    <cellStyle name="Обычный 41 4 3 4 6" xfId="39849"/>
    <cellStyle name="Обычный 41 4 3 4 7" xfId="39850"/>
    <cellStyle name="Обычный 41 4 3 5" xfId="39851"/>
    <cellStyle name="Обычный 41 4 3 5 2" xfId="39852"/>
    <cellStyle name="Обычный 41 4 3 5 2 2" xfId="39853"/>
    <cellStyle name="Обычный 41 4 3 5 2 3" xfId="39854"/>
    <cellStyle name="Обычный 41 4 3 5 3" xfId="39855"/>
    <cellStyle name="Обычный 41 4 3 5 3 2" xfId="39856"/>
    <cellStyle name="Обычный 41 4 3 5 3 3" xfId="39857"/>
    <cellStyle name="Обычный 41 4 3 5 4" xfId="39858"/>
    <cellStyle name="Обычный 41 4 3 5 4 2" xfId="39859"/>
    <cellStyle name="Обычный 41 4 3 5 4 3" xfId="39860"/>
    <cellStyle name="Обычный 41 4 3 5 5" xfId="39861"/>
    <cellStyle name="Обычный 41 4 3 5 5 2" xfId="39862"/>
    <cellStyle name="Обычный 41 4 3 5 6" xfId="39863"/>
    <cellStyle name="Обычный 41 4 3 5 7" xfId="39864"/>
    <cellStyle name="Обычный 41 4 3 6" xfId="39865"/>
    <cellStyle name="Обычный 41 4 3 6 2" xfId="39866"/>
    <cellStyle name="Обычный 41 4 3 6 2 2" xfId="39867"/>
    <cellStyle name="Обычный 41 4 3 6 2 3" xfId="39868"/>
    <cellStyle name="Обычный 41 4 3 6 3" xfId="39869"/>
    <cellStyle name="Обычный 41 4 3 6 3 2" xfId="39870"/>
    <cellStyle name="Обычный 41 4 3 6 3 3" xfId="39871"/>
    <cellStyle name="Обычный 41 4 3 6 4" xfId="39872"/>
    <cellStyle name="Обычный 41 4 3 6 4 2" xfId="39873"/>
    <cellStyle name="Обычный 41 4 3 6 5" xfId="39874"/>
    <cellStyle name="Обычный 41 4 3 6 5 2" xfId="39875"/>
    <cellStyle name="Обычный 41 4 3 6 6" xfId="39876"/>
    <cellStyle name="Обычный 41 4 3 6 7" xfId="39877"/>
    <cellStyle name="Обычный 41 4 3 7" xfId="39878"/>
    <cellStyle name="Обычный 41 4 3 7 2" xfId="39879"/>
    <cellStyle name="Обычный 41 4 3 7 3" xfId="39880"/>
    <cellStyle name="Обычный 41 4 3 8" xfId="39881"/>
    <cellStyle name="Обычный 41 4 3 8 2" xfId="39882"/>
    <cellStyle name="Обычный 41 4 3 8 3" xfId="39883"/>
    <cellStyle name="Обычный 41 4 3 9" xfId="39884"/>
    <cellStyle name="Обычный 41 4 3 9 2" xfId="39885"/>
    <cellStyle name="Обычный 41 4 3 9 3" xfId="39886"/>
    <cellStyle name="Обычный 41 4 4" xfId="39887"/>
    <cellStyle name="Обычный 41 4 4 2" xfId="39888"/>
    <cellStyle name="Обычный 41 4 4 2 2" xfId="39889"/>
    <cellStyle name="Обычный 41 4 4 2 2 2" xfId="39890"/>
    <cellStyle name="Обычный 41 4 4 2 2 3" xfId="39891"/>
    <cellStyle name="Обычный 41 4 4 2 3" xfId="39892"/>
    <cellStyle name="Обычный 41 4 4 2 3 2" xfId="39893"/>
    <cellStyle name="Обычный 41 4 4 2 3 3" xfId="39894"/>
    <cellStyle name="Обычный 41 4 4 2 4" xfId="39895"/>
    <cellStyle name="Обычный 41 4 4 2 4 2" xfId="39896"/>
    <cellStyle name="Обычный 41 4 4 2 4 3" xfId="39897"/>
    <cellStyle name="Обычный 41 4 4 2 5" xfId="39898"/>
    <cellStyle name="Обычный 41 4 4 2 5 2" xfId="39899"/>
    <cellStyle name="Обычный 41 4 4 2 6" xfId="39900"/>
    <cellStyle name="Обычный 41 4 4 2 7" xfId="39901"/>
    <cellStyle name="Обычный 41 4 4 3" xfId="39902"/>
    <cellStyle name="Обычный 41 4 4 3 2" xfId="39903"/>
    <cellStyle name="Обычный 41 4 4 3 2 2" xfId="39904"/>
    <cellStyle name="Обычный 41 4 4 3 3" xfId="39905"/>
    <cellStyle name="Обычный 41 4 4 3 4" xfId="39906"/>
    <cellStyle name="Обычный 41 4 4 4" xfId="39907"/>
    <cellStyle name="Обычный 41 4 4 4 2" xfId="39908"/>
    <cellStyle name="Обычный 41 4 4 4 3" xfId="39909"/>
    <cellStyle name="Обычный 41 4 4 5" xfId="39910"/>
    <cellStyle name="Обычный 41 4 4 5 2" xfId="39911"/>
    <cellStyle name="Обычный 41 4 4 5 3" xfId="39912"/>
    <cellStyle name="Обычный 41 4 4 6" xfId="39913"/>
    <cellStyle name="Обычный 41 4 4 6 2" xfId="39914"/>
    <cellStyle name="Обычный 41 4 4 6 3" xfId="39915"/>
    <cellStyle name="Обычный 41 4 4 7" xfId="39916"/>
    <cellStyle name="Обычный 41 4 4 7 2" xfId="39917"/>
    <cellStyle name="Обычный 41 4 4 8" xfId="39918"/>
    <cellStyle name="Обычный 41 4 4 9" xfId="39919"/>
    <cellStyle name="Обычный 41 4 5" xfId="39920"/>
    <cellStyle name="Обычный 41 4 5 2" xfId="39921"/>
    <cellStyle name="Обычный 41 4 5 2 2" xfId="39922"/>
    <cellStyle name="Обычный 41 4 5 2 2 2" xfId="39923"/>
    <cellStyle name="Обычный 41 4 5 2 3" xfId="39924"/>
    <cellStyle name="Обычный 41 4 5 2 4" xfId="39925"/>
    <cellStyle name="Обычный 41 4 5 3" xfId="39926"/>
    <cellStyle name="Обычный 41 4 5 3 2" xfId="39927"/>
    <cellStyle name="Обычный 41 4 5 3 3" xfId="39928"/>
    <cellStyle name="Обычный 41 4 5 4" xfId="39929"/>
    <cellStyle name="Обычный 41 4 5 4 2" xfId="39930"/>
    <cellStyle name="Обычный 41 4 5 4 3" xfId="39931"/>
    <cellStyle name="Обычный 41 4 5 5" xfId="39932"/>
    <cellStyle name="Обычный 41 4 5 5 2" xfId="39933"/>
    <cellStyle name="Обычный 41 4 5 5 3" xfId="39934"/>
    <cellStyle name="Обычный 41 4 5 6" xfId="39935"/>
    <cellStyle name="Обычный 41 4 5 6 2" xfId="39936"/>
    <cellStyle name="Обычный 41 4 5 7" xfId="39937"/>
    <cellStyle name="Обычный 41 4 5 8" xfId="39938"/>
    <cellStyle name="Обычный 41 4 6" xfId="39939"/>
    <cellStyle name="Обычный 41 4 6 2" xfId="39940"/>
    <cellStyle name="Обычный 41 4 6 2 2" xfId="39941"/>
    <cellStyle name="Обычный 41 4 6 2 3" xfId="39942"/>
    <cellStyle name="Обычный 41 4 6 3" xfId="39943"/>
    <cellStyle name="Обычный 41 4 6 3 2" xfId="39944"/>
    <cellStyle name="Обычный 41 4 6 3 3" xfId="39945"/>
    <cellStyle name="Обычный 41 4 6 4" xfId="39946"/>
    <cellStyle name="Обычный 41 4 6 4 2" xfId="39947"/>
    <cellStyle name="Обычный 41 4 6 4 3" xfId="39948"/>
    <cellStyle name="Обычный 41 4 6 5" xfId="39949"/>
    <cellStyle name="Обычный 41 4 6 5 2" xfId="39950"/>
    <cellStyle name="Обычный 41 4 6 6" xfId="39951"/>
    <cellStyle name="Обычный 41 4 6 7" xfId="39952"/>
    <cellStyle name="Обычный 41 4 7" xfId="39953"/>
    <cellStyle name="Обычный 41 4 7 2" xfId="39954"/>
    <cellStyle name="Обычный 41 4 7 2 2" xfId="39955"/>
    <cellStyle name="Обычный 41 4 7 2 3" xfId="39956"/>
    <cellStyle name="Обычный 41 4 7 3" xfId="39957"/>
    <cellStyle name="Обычный 41 4 7 3 2" xfId="39958"/>
    <cellStyle name="Обычный 41 4 7 3 3" xfId="39959"/>
    <cellStyle name="Обычный 41 4 7 4" xfId="39960"/>
    <cellStyle name="Обычный 41 4 7 4 2" xfId="39961"/>
    <cellStyle name="Обычный 41 4 7 4 3" xfId="39962"/>
    <cellStyle name="Обычный 41 4 7 5" xfId="39963"/>
    <cellStyle name="Обычный 41 4 7 5 2" xfId="39964"/>
    <cellStyle name="Обычный 41 4 7 6" xfId="39965"/>
    <cellStyle name="Обычный 41 4 7 7" xfId="39966"/>
    <cellStyle name="Обычный 41 4 8" xfId="39967"/>
    <cellStyle name="Обычный 41 4 8 2" xfId="39968"/>
    <cellStyle name="Обычный 41 4 8 2 2" xfId="39969"/>
    <cellStyle name="Обычный 41 4 8 2 3" xfId="39970"/>
    <cellStyle name="Обычный 41 4 8 3" xfId="39971"/>
    <cellStyle name="Обычный 41 4 8 3 2" xfId="39972"/>
    <cellStyle name="Обычный 41 4 8 3 3" xfId="39973"/>
    <cellStyle name="Обычный 41 4 8 4" xfId="39974"/>
    <cellStyle name="Обычный 41 4 8 4 2" xfId="39975"/>
    <cellStyle name="Обычный 41 4 8 4 3" xfId="39976"/>
    <cellStyle name="Обычный 41 4 8 5" xfId="39977"/>
    <cellStyle name="Обычный 41 4 8 5 2" xfId="39978"/>
    <cellStyle name="Обычный 41 4 8 6" xfId="39979"/>
    <cellStyle name="Обычный 41 4 8 7" xfId="39980"/>
    <cellStyle name="Обычный 41 4 9" xfId="39981"/>
    <cellStyle name="Обычный 41 4 9 2" xfId="39982"/>
    <cellStyle name="Обычный 41 4 9 2 2" xfId="39983"/>
    <cellStyle name="Обычный 41 4 9 2 3" xfId="39984"/>
    <cellStyle name="Обычный 41 4 9 3" xfId="39985"/>
    <cellStyle name="Обычный 41 4 9 3 2" xfId="39986"/>
    <cellStyle name="Обычный 41 4 9 3 3" xfId="39987"/>
    <cellStyle name="Обычный 41 4 9 4" xfId="39988"/>
    <cellStyle name="Обычный 41 4 9 4 2" xfId="39989"/>
    <cellStyle name="Обычный 41 4 9 4 3" xfId="39990"/>
    <cellStyle name="Обычный 41 4 9 5" xfId="39991"/>
    <cellStyle name="Обычный 41 4 9 5 2" xfId="39992"/>
    <cellStyle name="Обычный 41 4 9 6" xfId="39993"/>
    <cellStyle name="Обычный 41 4 9 7" xfId="39994"/>
    <cellStyle name="Обычный 41 5" xfId="39995"/>
    <cellStyle name="Обычный 41 5 10" xfId="39996"/>
    <cellStyle name="Обычный 41 5 10 2" xfId="39997"/>
    <cellStyle name="Обычный 41 5 10 3" xfId="39998"/>
    <cellStyle name="Обычный 41 5 11" xfId="39999"/>
    <cellStyle name="Обычный 41 5 11 2" xfId="40000"/>
    <cellStyle name="Обычный 41 5 11 3" xfId="40001"/>
    <cellStyle name="Обычный 41 5 12" xfId="40002"/>
    <cellStyle name="Обычный 41 5 12 2" xfId="40003"/>
    <cellStyle name="Обычный 41 5 13" xfId="40004"/>
    <cellStyle name="Обычный 41 5 14" xfId="40005"/>
    <cellStyle name="Обычный 41 5 2" xfId="40006"/>
    <cellStyle name="Обычный 41 5 2 2" xfId="40007"/>
    <cellStyle name="Обычный 41 5 2 2 2" xfId="40008"/>
    <cellStyle name="Обычный 41 5 2 2 2 2" xfId="40009"/>
    <cellStyle name="Обычный 41 5 2 2 2 3" xfId="40010"/>
    <cellStyle name="Обычный 41 5 2 2 3" xfId="40011"/>
    <cellStyle name="Обычный 41 5 2 2 3 2" xfId="40012"/>
    <cellStyle name="Обычный 41 5 2 2 3 3" xfId="40013"/>
    <cellStyle name="Обычный 41 5 2 2 4" xfId="40014"/>
    <cellStyle name="Обычный 41 5 2 2 4 2" xfId="40015"/>
    <cellStyle name="Обычный 41 5 2 2 4 3" xfId="40016"/>
    <cellStyle name="Обычный 41 5 2 2 5" xfId="40017"/>
    <cellStyle name="Обычный 41 5 2 2 5 2" xfId="40018"/>
    <cellStyle name="Обычный 41 5 2 2 6" xfId="40019"/>
    <cellStyle name="Обычный 41 5 2 2 7" xfId="40020"/>
    <cellStyle name="Обычный 41 5 2 3" xfId="40021"/>
    <cellStyle name="Обычный 41 5 2 3 2" xfId="40022"/>
    <cellStyle name="Обычный 41 5 2 3 2 2" xfId="40023"/>
    <cellStyle name="Обычный 41 5 2 3 3" xfId="40024"/>
    <cellStyle name="Обычный 41 5 2 3 4" xfId="40025"/>
    <cellStyle name="Обычный 41 5 2 4" xfId="40026"/>
    <cellStyle name="Обычный 41 5 2 4 2" xfId="40027"/>
    <cellStyle name="Обычный 41 5 2 4 3" xfId="40028"/>
    <cellStyle name="Обычный 41 5 2 5" xfId="40029"/>
    <cellStyle name="Обычный 41 5 2 5 2" xfId="40030"/>
    <cellStyle name="Обычный 41 5 2 5 3" xfId="40031"/>
    <cellStyle name="Обычный 41 5 2 6" xfId="40032"/>
    <cellStyle name="Обычный 41 5 2 6 2" xfId="40033"/>
    <cellStyle name="Обычный 41 5 2 6 3" xfId="40034"/>
    <cellStyle name="Обычный 41 5 2 7" xfId="40035"/>
    <cellStyle name="Обычный 41 5 2 7 2" xfId="40036"/>
    <cellStyle name="Обычный 41 5 2 8" xfId="40037"/>
    <cellStyle name="Обычный 41 5 2 9" xfId="40038"/>
    <cellStyle name="Обычный 41 5 3" xfId="40039"/>
    <cellStyle name="Обычный 41 5 3 2" xfId="40040"/>
    <cellStyle name="Обычный 41 5 3 2 2" xfId="40041"/>
    <cellStyle name="Обычный 41 5 3 2 2 2" xfId="40042"/>
    <cellStyle name="Обычный 41 5 3 2 3" xfId="40043"/>
    <cellStyle name="Обычный 41 5 3 2 4" xfId="40044"/>
    <cellStyle name="Обычный 41 5 3 3" xfId="40045"/>
    <cellStyle name="Обычный 41 5 3 3 2" xfId="40046"/>
    <cellStyle name="Обычный 41 5 3 3 3" xfId="40047"/>
    <cellStyle name="Обычный 41 5 3 4" xfId="40048"/>
    <cellStyle name="Обычный 41 5 3 4 2" xfId="40049"/>
    <cellStyle name="Обычный 41 5 3 4 3" xfId="40050"/>
    <cellStyle name="Обычный 41 5 3 5" xfId="40051"/>
    <cellStyle name="Обычный 41 5 3 5 2" xfId="40052"/>
    <cellStyle name="Обычный 41 5 3 5 3" xfId="40053"/>
    <cellStyle name="Обычный 41 5 3 6" xfId="40054"/>
    <cellStyle name="Обычный 41 5 3 6 2" xfId="40055"/>
    <cellStyle name="Обычный 41 5 3 7" xfId="40056"/>
    <cellStyle name="Обычный 41 5 3 8" xfId="40057"/>
    <cellStyle name="Обычный 41 5 4" xfId="40058"/>
    <cellStyle name="Обычный 41 5 4 2" xfId="40059"/>
    <cellStyle name="Обычный 41 5 4 2 2" xfId="40060"/>
    <cellStyle name="Обычный 41 5 4 2 3" xfId="40061"/>
    <cellStyle name="Обычный 41 5 4 3" xfId="40062"/>
    <cellStyle name="Обычный 41 5 4 3 2" xfId="40063"/>
    <cellStyle name="Обычный 41 5 4 3 3" xfId="40064"/>
    <cellStyle name="Обычный 41 5 4 4" xfId="40065"/>
    <cellStyle name="Обычный 41 5 4 4 2" xfId="40066"/>
    <cellStyle name="Обычный 41 5 4 4 3" xfId="40067"/>
    <cellStyle name="Обычный 41 5 4 5" xfId="40068"/>
    <cellStyle name="Обычный 41 5 4 5 2" xfId="40069"/>
    <cellStyle name="Обычный 41 5 4 6" xfId="40070"/>
    <cellStyle name="Обычный 41 5 4 7" xfId="40071"/>
    <cellStyle name="Обычный 41 5 5" xfId="40072"/>
    <cellStyle name="Обычный 41 5 5 2" xfId="40073"/>
    <cellStyle name="Обычный 41 5 5 2 2" xfId="40074"/>
    <cellStyle name="Обычный 41 5 5 2 3" xfId="40075"/>
    <cellStyle name="Обычный 41 5 5 3" xfId="40076"/>
    <cellStyle name="Обычный 41 5 5 3 2" xfId="40077"/>
    <cellStyle name="Обычный 41 5 5 3 3" xfId="40078"/>
    <cellStyle name="Обычный 41 5 5 4" xfId="40079"/>
    <cellStyle name="Обычный 41 5 5 4 2" xfId="40080"/>
    <cellStyle name="Обычный 41 5 5 4 3" xfId="40081"/>
    <cellStyle name="Обычный 41 5 5 5" xfId="40082"/>
    <cellStyle name="Обычный 41 5 5 5 2" xfId="40083"/>
    <cellStyle name="Обычный 41 5 5 6" xfId="40084"/>
    <cellStyle name="Обычный 41 5 5 7" xfId="40085"/>
    <cellStyle name="Обычный 41 5 6" xfId="40086"/>
    <cellStyle name="Обычный 41 5 6 2" xfId="40087"/>
    <cellStyle name="Обычный 41 5 6 2 2" xfId="40088"/>
    <cellStyle name="Обычный 41 5 6 2 3" xfId="40089"/>
    <cellStyle name="Обычный 41 5 6 3" xfId="40090"/>
    <cellStyle name="Обычный 41 5 6 3 2" xfId="40091"/>
    <cellStyle name="Обычный 41 5 6 3 3" xfId="40092"/>
    <cellStyle name="Обычный 41 5 6 4" xfId="40093"/>
    <cellStyle name="Обычный 41 5 6 4 2" xfId="40094"/>
    <cellStyle name="Обычный 41 5 6 4 3" xfId="40095"/>
    <cellStyle name="Обычный 41 5 6 5" xfId="40096"/>
    <cellStyle name="Обычный 41 5 6 5 2" xfId="40097"/>
    <cellStyle name="Обычный 41 5 6 6" xfId="40098"/>
    <cellStyle name="Обычный 41 5 6 7" xfId="40099"/>
    <cellStyle name="Обычный 41 5 7" xfId="40100"/>
    <cellStyle name="Обычный 41 5 7 2" xfId="40101"/>
    <cellStyle name="Обычный 41 5 7 2 2" xfId="40102"/>
    <cellStyle name="Обычный 41 5 7 2 3" xfId="40103"/>
    <cellStyle name="Обычный 41 5 7 3" xfId="40104"/>
    <cellStyle name="Обычный 41 5 7 3 2" xfId="40105"/>
    <cellStyle name="Обычный 41 5 7 3 3" xfId="40106"/>
    <cellStyle name="Обычный 41 5 7 4" xfId="40107"/>
    <cellStyle name="Обычный 41 5 7 4 2" xfId="40108"/>
    <cellStyle name="Обычный 41 5 7 4 3" xfId="40109"/>
    <cellStyle name="Обычный 41 5 7 5" xfId="40110"/>
    <cellStyle name="Обычный 41 5 7 5 2" xfId="40111"/>
    <cellStyle name="Обычный 41 5 7 6" xfId="40112"/>
    <cellStyle name="Обычный 41 5 7 7" xfId="40113"/>
    <cellStyle name="Обычный 41 5 8" xfId="40114"/>
    <cellStyle name="Обычный 41 5 8 2" xfId="40115"/>
    <cellStyle name="Обычный 41 5 8 2 2" xfId="40116"/>
    <cellStyle name="Обычный 41 5 8 2 3" xfId="40117"/>
    <cellStyle name="Обычный 41 5 8 3" xfId="40118"/>
    <cellStyle name="Обычный 41 5 8 3 2" xfId="40119"/>
    <cellStyle name="Обычный 41 5 8 3 3" xfId="40120"/>
    <cellStyle name="Обычный 41 5 8 4" xfId="40121"/>
    <cellStyle name="Обычный 41 5 8 4 2" xfId="40122"/>
    <cellStyle name="Обычный 41 5 8 5" xfId="40123"/>
    <cellStyle name="Обычный 41 5 8 5 2" xfId="40124"/>
    <cellStyle name="Обычный 41 5 8 6" xfId="40125"/>
    <cellStyle name="Обычный 41 5 8 7" xfId="40126"/>
    <cellStyle name="Обычный 41 5 9" xfId="40127"/>
    <cellStyle name="Обычный 41 5 9 2" xfId="40128"/>
    <cellStyle name="Обычный 41 5 9 3" xfId="40129"/>
    <cellStyle name="Обычный 41 6" xfId="40130"/>
    <cellStyle name="Обычный 41 6 10" xfId="40131"/>
    <cellStyle name="Обычный 41 6 10 2" xfId="40132"/>
    <cellStyle name="Обычный 41 6 11" xfId="40133"/>
    <cellStyle name="Обычный 41 6 12" xfId="40134"/>
    <cellStyle name="Обычный 41 6 2" xfId="40135"/>
    <cellStyle name="Обычный 41 6 2 2" xfId="40136"/>
    <cellStyle name="Обычный 41 6 2 2 2" xfId="40137"/>
    <cellStyle name="Обычный 41 6 2 2 2 2" xfId="40138"/>
    <cellStyle name="Обычный 41 6 2 2 3" xfId="40139"/>
    <cellStyle name="Обычный 41 6 2 2 4" xfId="40140"/>
    <cellStyle name="Обычный 41 6 2 3" xfId="40141"/>
    <cellStyle name="Обычный 41 6 2 3 2" xfId="40142"/>
    <cellStyle name="Обычный 41 6 2 3 3" xfId="40143"/>
    <cellStyle name="Обычный 41 6 2 4" xfId="40144"/>
    <cellStyle name="Обычный 41 6 2 4 2" xfId="40145"/>
    <cellStyle name="Обычный 41 6 2 4 3" xfId="40146"/>
    <cellStyle name="Обычный 41 6 2 5" xfId="40147"/>
    <cellStyle name="Обычный 41 6 2 5 2" xfId="40148"/>
    <cellStyle name="Обычный 41 6 2 5 3" xfId="40149"/>
    <cellStyle name="Обычный 41 6 2 6" xfId="40150"/>
    <cellStyle name="Обычный 41 6 2 6 2" xfId="40151"/>
    <cellStyle name="Обычный 41 6 2 7" xfId="40152"/>
    <cellStyle name="Обычный 41 6 2 8" xfId="40153"/>
    <cellStyle name="Обычный 41 6 3" xfId="40154"/>
    <cellStyle name="Обычный 41 6 3 2" xfId="40155"/>
    <cellStyle name="Обычный 41 6 3 2 2" xfId="40156"/>
    <cellStyle name="Обычный 41 6 3 2 2 2" xfId="40157"/>
    <cellStyle name="Обычный 41 6 3 2 3" xfId="40158"/>
    <cellStyle name="Обычный 41 6 3 2 4" xfId="40159"/>
    <cellStyle name="Обычный 41 6 3 3" xfId="40160"/>
    <cellStyle name="Обычный 41 6 3 3 2" xfId="40161"/>
    <cellStyle name="Обычный 41 6 3 3 3" xfId="40162"/>
    <cellStyle name="Обычный 41 6 3 4" xfId="40163"/>
    <cellStyle name="Обычный 41 6 3 4 2" xfId="40164"/>
    <cellStyle name="Обычный 41 6 3 4 3" xfId="40165"/>
    <cellStyle name="Обычный 41 6 3 5" xfId="40166"/>
    <cellStyle name="Обычный 41 6 3 5 2" xfId="40167"/>
    <cellStyle name="Обычный 41 6 3 5 3" xfId="40168"/>
    <cellStyle name="Обычный 41 6 3 6" xfId="40169"/>
    <cellStyle name="Обычный 41 6 3 6 2" xfId="40170"/>
    <cellStyle name="Обычный 41 6 3 7" xfId="40171"/>
    <cellStyle name="Обычный 41 6 3 8" xfId="40172"/>
    <cellStyle name="Обычный 41 6 4" xfId="40173"/>
    <cellStyle name="Обычный 41 6 4 2" xfId="40174"/>
    <cellStyle name="Обычный 41 6 4 2 2" xfId="40175"/>
    <cellStyle name="Обычный 41 6 4 2 3" xfId="40176"/>
    <cellStyle name="Обычный 41 6 4 3" xfId="40177"/>
    <cellStyle name="Обычный 41 6 4 3 2" xfId="40178"/>
    <cellStyle name="Обычный 41 6 4 3 3" xfId="40179"/>
    <cellStyle name="Обычный 41 6 4 4" xfId="40180"/>
    <cellStyle name="Обычный 41 6 4 4 2" xfId="40181"/>
    <cellStyle name="Обычный 41 6 4 4 3" xfId="40182"/>
    <cellStyle name="Обычный 41 6 4 5" xfId="40183"/>
    <cellStyle name="Обычный 41 6 4 5 2" xfId="40184"/>
    <cellStyle name="Обычный 41 6 4 6" xfId="40185"/>
    <cellStyle name="Обычный 41 6 4 7" xfId="40186"/>
    <cellStyle name="Обычный 41 6 5" xfId="40187"/>
    <cellStyle name="Обычный 41 6 5 2" xfId="40188"/>
    <cellStyle name="Обычный 41 6 5 2 2" xfId="40189"/>
    <cellStyle name="Обычный 41 6 5 2 3" xfId="40190"/>
    <cellStyle name="Обычный 41 6 5 3" xfId="40191"/>
    <cellStyle name="Обычный 41 6 5 3 2" xfId="40192"/>
    <cellStyle name="Обычный 41 6 5 3 3" xfId="40193"/>
    <cellStyle name="Обычный 41 6 5 4" xfId="40194"/>
    <cellStyle name="Обычный 41 6 5 4 2" xfId="40195"/>
    <cellStyle name="Обычный 41 6 5 4 3" xfId="40196"/>
    <cellStyle name="Обычный 41 6 5 5" xfId="40197"/>
    <cellStyle name="Обычный 41 6 5 5 2" xfId="40198"/>
    <cellStyle name="Обычный 41 6 5 6" xfId="40199"/>
    <cellStyle name="Обычный 41 6 5 7" xfId="40200"/>
    <cellStyle name="Обычный 41 6 6" xfId="40201"/>
    <cellStyle name="Обычный 41 6 6 2" xfId="40202"/>
    <cellStyle name="Обычный 41 6 6 2 2" xfId="40203"/>
    <cellStyle name="Обычный 41 6 6 2 3" xfId="40204"/>
    <cellStyle name="Обычный 41 6 6 3" xfId="40205"/>
    <cellStyle name="Обычный 41 6 6 3 2" xfId="40206"/>
    <cellStyle name="Обычный 41 6 6 3 3" xfId="40207"/>
    <cellStyle name="Обычный 41 6 6 4" xfId="40208"/>
    <cellStyle name="Обычный 41 6 6 4 2" xfId="40209"/>
    <cellStyle name="Обычный 41 6 6 5" xfId="40210"/>
    <cellStyle name="Обычный 41 6 6 5 2" xfId="40211"/>
    <cellStyle name="Обычный 41 6 6 6" xfId="40212"/>
    <cellStyle name="Обычный 41 6 6 7" xfId="40213"/>
    <cellStyle name="Обычный 41 6 7" xfId="40214"/>
    <cellStyle name="Обычный 41 6 7 2" xfId="40215"/>
    <cellStyle name="Обычный 41 6 7 3" xfId="40216"/>
    <cellStyle name="Обычный 41 6 8" xfId="40217"/>
    <cellStyle name="Обычный 41 6 8 2" xfId="40218"/>
    <cellStyle name="Обычный 41 6 8 3" xfId="40219"/>
    <cellStyle name="Обычный 41 6 9" xfId="40220"/>
    <cellStyle name="Обычный 41 6 9 2" xfId="40221"/>
    <cellStyle name="Обычный 41 6 9 3" xfId="40222"/>
    <cellStyle name="Обычный 41 7" xfId="40223"/>
    <cellStyle name="Обычный 41 7 2" xfId="40224"/>
    <cellStyle name="Обычный 41 7 2 2" xfId="40225"/>
    <cellStyle name="Обычный 41 7 2 2 2" xfId="40226"/>
    <cellStyle name="Обычный 41 7 2 2 3" xfId="40227"/>
    <cellStyle name="Обычный 41 7 2 3" xfId="40228"/>
    <cellStyle name="Обычный 41 7 2 3 2" xfId="40229"/>
    <cellStyle name="Обычный 41 7 2 3 3" xfId="40230"/>
    <cellStyle name="Обычный 41 7 2 4" xfId="40231"/>
    <cellStyle name="Обычный 41 7 2 4 2" xfId="40232"/>
    <cellStyle name="Обычный 41 7 2 4 3" xfId="40233"/>
    <cellStyle name="Обычный 41 7 2 5" xfId="40234"/>
    <cellStyle name="Обычный 41 7 2 5 2" xfId="40235"/>
    <cellStyle name="Обычный 41 7 2 6" xfId="40236"/>
    <cellStyle name="Обычный 41 7 2 7" xfId="40237"/>
    <cellStyle name="Обычный 41 7 3" xfId="40238"/>
    <cellStyle name="Обычный 41 7 3 2" xfId="40239"/>
    <cellStyle name="Обычный 41 7 3 2 2" xfId="40240"/>
    <cellStyle name="Обычный 41 7 3 3" xfId="40241"/>
    <cellStyle name="Обычный 41 7 3 4" xfId="40242"/>
    <cellStyle name="Обычный 41 7 4" xfId="40243"/>
    <cellStyle name="Обычный 41 7 4 2" xfId="40244"/>
    <cellStyle name="Обычный 41 7 4 3" xfId="40245"/>
    <cellStyle name="Обычный 41 7 5" xfId="40246"/>
    <cellStyle name="Обычный 41 7 5 2" xfId="40247"/>
    <cellStyle name="Обычный 41 7 5 3" xfId="40248"/>
    <cellStyle name="Обычный 41 7 6" xfId="40249"/>
    <cellStyle name="Обычный 41 7 6 2" xfId="40250"/>
    <cellStyle name="Обычный 41 7 6 3" xfId="40251"/>
    <cellStyle name="Обычный 41 7 7" xfId="40252"/>
    <cellStyle name="Обычный 41 7 7 2" xfId="40253"/>
    <cellStyle name="Обычный 41 7 8" xfId="40254"/>
    <cellStyle name="Обычный 41 7 9" xfId="40255"/>
    <cellStyle name="Обычный 41 8" xfId="40256"/>
    <cellStyle name="Обычный 41 8 2" xfId="40257"/>
    <cellStyle name="Обычный 41 8 2 2" xfId="40258"/>
    <cellStyle name="Обычный 41 8 2 2 2" xfId="40259"/>
    <cellStyle name="Обычный 41 8 2 3" xfId="40260"/>
    <cellStyle name="Обычный 41 8 2 4" xfId="40261"/>
    <cellStyle name="Обычный 41 8 3" xfId="40262"/>
    <cellStyle name="Обычный 41 8 3 2" xfId="40263"/>
    <cellStyle name="Обычный 41 8 3 3" xfId="40264"/>
    <cellStyle name="Обычный 41 8 4" xfId="40265"/>
    <cellStyle name="Обычный 41 8 4 2" xfId="40266"/>
    <cellStyle name="Обычный 41 8 4 3" xfId="40267"/>
    <cellStyle name="Обычный 41 8 5" xfId="40268"/>
    <cellStyle name="Обычный 41 8 5 2" xfId="40269"/>
    <cellStyle name="Обычный 41 8 5 3" xfId="40270"/>
    <cellStyle name="Обычный 41 8 6" xfId="40271"/>
    <cellStyle name="Обычный 41 8 6 2" xfId="40272"/>
    <cellStyle name="Обычный 41 8 7" xfId="40273"/>
    <cellStyle name="Обычный 41 8 8" xfId="40274"/>
    <cellStyle name="Обычный 41 9" xfId="40275"/>
    <cellStyle name="Обычный 41 9 2" xfId="40276"/>
    <cellStyle name="Обычный 41 9 2 2" xfId="40277"/>
    <cellStyle name="Обычный 41 9 2 2 2" xfId="40278"/>
    <cellStyle name="Обычный 41 9 2 3" xfId="40279"/>
    <cellStyle name="Обычный 41 9 2 4" xfId="40280"/>
    <cellStyle name="Обычный 41 9 3" xfId="40281"/>
    <cellStyle name="Обычный 41 9 3 2" xfId="40282"/>
    <cellStyle name="Обычный 41 9 3 3" xfId="40283"/>
    <cellStyle name="Обычный 41 9 4" xfId="40284"/>
    <cellStyle name="Обычный 41 9 4 2" xfId="40285"/>
    <cellStyle name="Обычный 41 9 4 3" xfId="40286"/>
    <cellStyle name="Обычный 41 9 5" xfId="40287"/>
    <cellStyle name="Обычный 41 9 5 2" xfId="40288"/>
    <cellStyle name="Обычный 41 9 5 3" xfId="40289"/>
    <cellStyle name="Обычный 41 9 6" xfId="40290"/>
    <cellStyle name="Обычный 41 9 6 2" xfId="40291"/>
    <cellStyle name="Обычный 41 9 7" xfId="40292"/>
    <cellStyle name="Обычный 41 9 8" xfId="40293"/>
    <cellStyle name="Обычный 42" xfId="40294"/>
    <cellStyle name="Обычный 42 10" xfId="40295"/>
    <cellStyle name="Обычный 42 10 2" xfId="40296"/>
    <cellStyle name="Обычный 42 10 2 2" xfId="40297"/>
    <cellStyle name="Обычный 42 10 2 3" xfId="40298"/>
    <cellStyle name="Обычный 42 10 3" xfId="40299"/>
    <cellStyle name="Обычный 42 10 3 2" xfId="40300"/>
    <cellStyle name="Обычный 42 10 3 3" xfId="40301"/>
    <cellStyle name="Обычный 42 10 4" xfId="40302"/>
    <cellStyle name="Обычный 42 10 4 2" xfId="40303"/>
    <cellStyle name="Обычный 42 10 4 3" xfId="40304"/>
    <cellStyle name="Обычный 42 10 5" xfId="40305"/>
    <cellStyle name="Обычный 42 10 5 2" xfId="40306"/>
    <cellStyle name="Обычный 42 10 6" xfId="40307"/>
    <cellStyle name="Обычный 42 10 7" xfId="40308"/>
    <cellStyle name="Обычный 42 11" xfId="40309"/>
    <cellStyle name="Обычный 42 11 2" xfId="40310"/>
    <cellStyle name="Обычный 42 11 2 2" xfId="40311"/>
    <cellStyle name="Обычный 42 11 2 3" xfId="40312"/>
    <cellStyle name="Обычный 42 11 3" xfId="40313"/>
    <cellStyle name="Обычный 42 11 3 2" xfId="40314"/>
    <cellStyle name="Обычный 42 11 3 3" xfId="40315"/>
    <cellStyle name="Обычный 42 11 4" xfId="40316"/>
    <cellStyle name="Обычный 42 11 4 2" xfId="40317"/>
    <cellStyle name="Обычный 42 11 4 3" xfId="40318"/>
    <cellStyle name="Обычный 42 11 5" xfId="40319"/>
    <cellStyle name="Обычный 42 11 5 2" xfId="40320"/>
    <cellStyle name="Обычный 42 11 6" xfId="40321"/>
    <cellStyle name="Обычный 42 11 7" xfId="40322"/>
    <cellStyle name="Обычный 42 12" xfId="40323"/>
    <cellStyle name="Обычный 42 12 2" xfId="40324"/>
    <cellStyle name="Обычный 42 12 2 2" xfId="40325"/>
    <cellStyle name="Обычный 42 12 2 3" xfId="40326"/>
    <cellStyle name="Обычный 42 12 3" xfId="40327"/>
    <cellStyle name="Обычный 42 12 3 2" xfId="40328"/>
    <cellStyle name="Обычный 42 12 3 3" xfId="40329"/>
    <cellStyle name="Обычный 42 12 4" xfId="40330"/>
    <cellStyle name="Обычный 42 12 4 2" xfId="40331"/>
    <cellStyle name="Обычный 42 12 4 3" xfId="40332"/>
    <cellStyle name="Обычный 42 12 5" xfId="40333"/>
    <cellStyle name="Обычный 42 12 5 2" xfId="40334"/>
    <cellStyle name="Обычный 42 12 6" xfId="40335"/>
    <cellStyle name="Обычный 42 12 7" xfId="40336"/>
    <cellStyle name="Обычный 42 13" xfId="40337"/>
    <cellStyle name="Обычный 42 13 2" xfId="40338"/>
    <cellStyle name="Обычный 42 13 2 2" xfId="40339"/>
    <cellStyle name="Обычный 42 13 2 3" xfId="40340"/>
    <cellStyle name="Обычный 42 13 3" xfId="40341"/>
    <cellStyle name="Обычный 42 13 3 2" xfId="40342"/>
    <cellStyle name="Обычный 42 13 3 3" xfId="40343"/>
    <cellStyle name="Обычный 42 13 4" xfId="40344"/>
    <cellStyle name="Обычный 42 13 4 2" xfId="40345"/>
    <cellStyle name="Обычный 42 13 4 3" xfId="40346"/>
    <cellStyle name="Обычный 42 13 5" xfId="40347"/>
    <cellStyle name="Обычный 42 13 5 2" xfId="40348"/>
    <cellStyle name="Обычный 42 13 6" xfId="40349"/>
    <cellStyle name="Обычный 42 13 7" xfId="40350"/>
    <cellStyle name="Обычный 42 14" xfId="40351"/>
    <cellStyle name="Обычный 42 14 2" xfId="40352"/>
    <cellStyle name="Обычный 42 14 2 2" xfId="40353"/>
    <cellStyle name="Обычный 42 14 3" xfId="40354"/>
    <cellStyle name="Обычный 42 15" xfId="40355"/>
    <cellStyle name="Обычный 42 15 2" xfId="40356"/>
    <cellStyle name="Обычный 42 15 3" xfId="40357"/>
    <cellStyle name="Обычный 42 16" xfId="40358"/>
    <cellStyle name="Обычный 42 16 2" xfId="40359"/>
    <cellStyle name="Обычный 42 16 3" xfId="40360"/>
    <cellStyle name="Обычный 42 17" xfId="40361"/>
    <cellStyle name="Обычный 42 17 2" xfId="40362"/>
    <cellStyle name="Обычный 42 18" xfId="40363"/>
    <cellStyle name="Обычный 42 19" xfId="40364"/>
    <cellStyle name="Обычный 42 2" xfId="40365"/>
    <cellStyle name="Обычный 42 2 10" xfId="40366"/>
    <cellStyle name="Обычный 42 2 10 2" xfId="40367"/>
    <cellStyle name="Обычный 42 2 10 2 2" xfId="40368"/>
    <cellStyle name="Обычный 42 2 10 2 3" xfId="40369"/>
    <cellStyle name="Обычный 42 2 10 3" xfId="40370"/>
    <cellStyle name="Обычный 42 2 10 3 2" xfId="40371"/>
    <cellStyle name="Обычный 42 2 10 3 3" xfId="40372"/>
    <cellStyle name="Обычный 42 2 10 4" xfId="40373"/>
    <cellStyle name="Обычный 42 2 10 4 2" xfId="40374"/>
    <cellStyle name="Обычный 42 2 10 4 3" xfId="40375"/>
    <cellStyle name="Обычный 42 2 10 5" xfId="40376"/>
    <cellStyle name="Обычный 42 2 10 5 2" xfId="40377"/>
    <cellStyle name="Обычный 42 2 10 6" xfId="40378"/>
    <cellStyle name="Обычный 42 2 10 7" xfId="40379"/>
    <cellStyle name="Обычный 42 2 11" xfId="40380"/>
    <cellStyle name="Обычный 42 2 11 2" xfId="40381"/>
    <cellStyle name="Обычный 42 2 11 2 2" xfId="40382"/>
    <cellStyle name="Обычный 42 2 11 2 3" xfId="40383"/>
    <cellStyle name="Обычный 42 2 11 3" xfId="40384"/>
    <cellStyle name="Обычный 42 2 11 3 2" xfId="40385"/>
    <cellStyle name="Обычный 42 2 11 3 3" xfId="40386"/>
    <cellStyle name="Обычный 42 2 11 4" xfId="40387"/>
    <cellStyle name="Обычный 42 2 11 4 2" xfId="40388"/>
    <cellStyle name="Обычный 42 2 11 4 3" xfId="40389"/>
    <cellStyle name="Обычный 42 2 11 5" xfId="40390"/>
    <cellStyle name="Обычный 42 2 11 5 2" xfId="40391"/>
    <cellStyle name="Обычный 42 2 11 6" xfId="40392"/>
    <cellStyle name="Обычный 42 2 11 7" xfId="40393"/>
    <cellStyle name="Обычный 42 2 12" xfId="40394"/>
    <cellStyle name="Обычный 42 2 12 2" xfId="40395"/>
    <cellStyle name="Обычный 42 2 12 2 2" xfId="40396"/>
    <cellStyle name="Обычный 42 2 12 2 3" xfId="40397"/>
    <cellStyle name="Обычный 42 2 12 3" xfId="40398"/>
    <cellStyle name="Обычный 42 2 12 3 2" xfId="40399"/>
    <cellStyle name="Обычный 42 2 12 3 3" xfId="40400"/>
    <cellStyle name="Обычный 42 2 12 4" xfId="40401"/>
    <cellStyle name="Обычный 42 2 12 4 2" xfId="40402"/>
    <cellStyle name="Обычный 42 2 12 4 3" xfId="40403"/>
    <cellStyle name="Обычный 42 2 12 5" xfId="40404"/>
    <cellStyle name="Обычный 42 2 12 5 2" xfId="40405"/>
    <cellStyle name="Обычный 42 2 12 6" xfId="40406"/>
    <cellStyle name="Обычный 42 2 12 7" xfId="40407"/>
    <cellStyle name="Обычный 42 2 13" xfId="40408"/>
    <cellStyle name="Обычный 42 2 13 2" xfId="40409"/>
    <cellStyle name="Обычный 42 2 13 2 2" xfId="40410"/>
    <cellStyle name="Обычный 42 2 13 3" xfId="40411"/>
    <cellStyle name="Обычный 42 2 14" xfId="40412"/>
    <cellStyle name="Обычный 42 2 14 2" xfId="40413"/>
    <cellStyle name="Обычный 42 2 14 3" xfId="40414"/>
    <cellStyle name="Обычный 42 2 15" xfId="40415"/>
    <cellStyle name="Обычный 42 2 15 2" xfId="40416"/>
    <cellStyle name="Обычный 42 2 15 3" xfId="40417"/>
    <cellStyle name="Обычный 42 2 16" xfId="40418"/>
    <cellStyle name="Обычный 42 2 16 2" xfId="40419"/>
    <cellStyle name="Обычный 42 2 17" xfId="40420"/>
    <cellStyle name="Обычный 42 2 18" xfId="40421"/>
    <cellStyle name="Обычный 42 2 2" xfId="40422"/>
    <cellStyle name="Обычный 42 2 2 10" xfId="40423"/>
    <cellStyle name="Обычный 42 2 2 10 2" xfId="40424"/>
    <cellStyle name="Обычный 42 2 2 10 2 2" xfId="40425"/>
    <cellStyle name="Обычный 42 2 2 10 2 3" xfId="40426"/>
    <cellStyle name="Обычный 42 2 2 10 3" xfId="40427"/>
    <cellStyle name="Обычный 42 2 2 10 3 2" xfId="40428"/>
    <cellStyle name="Обычный 42 2 2 10 3 3" xfId="40429"/>
    <cellStyle name="Обычный 42 2 2 10 4" xfId="40430"/>
    <cellStyle name="Обычный 42 2 2 10 4 2" xfId="40431"/>
    <cellStyle name="Обычный 42 2 2 10 4 3" xfId="40432"/>
    <cellStyle name="Обычный 42 2 2 10 5" xfId="40433"/>
    <cellStyle name="Обычный 42 2 2 10 5 2" xfId="40434"/>
    <cellStyle name="Обычный 42 2 2 10 6" xfId="40435"/>
    <cellStyle name="Обычный 42 2 2 10 7" xfId="40436"/>
    <cellStyle name="Обычный 42 2 2 11" xfId="40437"/>
    <cellStyle name="Обычный 42 2 2 11 2" xfId="40438"/>
    <cellStyle name="Обычный 42 2 2 11 2 2" xfId="40439"/>
    <cellStyle name="Обычный 42 2 2 11 2 3" xfId="40440"/>
    <cellStyle name="Обычный 42 2 2 11 3" xfId="40441"/>
    <cellStyle name="Обычный 42 2 2 11 3 2" xfId="40442"/>
    <cellStyle name="Обычный 42 2 2 11 3 3" xfId="40443"/>
    <cellStyle name="Обычный 42 2 2 11 4" xfId="40444"/>
    <cellStyle name="Обычный 42 2 2 11 4 2" xfId="40445"/>
    <cellStyle name="Обычный 42 2 2 11 4 3" xfId="40446"/>
    <cellStyle name="Обычный 42 2 2 11 5" xfId="40447"/>
    <cellStyle name="Обычный 42 2 2 11 5 2" xfId="40448"/>
    <cellStyle name="Обычный 42 2 2 11 6" xfId="40449"/>
    <cellStyle name="Обычный 42 2 2 11 7" xfId="40450"/>
    <cellStyle name="Обычный 42 2 2 12" xfId="40451"/>
    <cellStyle name="Обычный 42 2 2 12 2" xfId="40452"/>
    <cellStyle name="Обычный 42 2 2 12 3" xfId="40453"/>
    <cellStyle name="Обычный 42 2 2 13" xfId="40454"/>
    <cellStyle name="Обычный 42 2 2 13 2" xfId="40455"/>
    <cellStyle name="Обычный 42 2 2 13 3" xfId="40456"/>
    <cellStyle name="Обычный 42 2 2 14" xfId="40457"/>
    <cellStyle name="Обычный 42 2 2 14 2" xfId="40458"/>
    <cellStyle name="Обычный 42 2 2 14 3" xfId="40459"/>
    <cellStyle name="Обычный 42 2 2 15" xfId="40460"/>
    <cellStyle name="Обычный 42 2 2 15 2" xfId="40461"/>
    <cellStyle name="Обычный 42 2 2 16" xfId="40462"/>
    <cellStyle name="Обычный 42 2 2 17" xfId="40463"/>
    <cellStyle name="Обычный 42 2 2 2" xfId="40464"/>
    <cellStyle name="Обычный 42 2 2 2 10" xfId="40465"/>
    <cellStyle name="Обычный 42 2 2 2 10 2" xfId="40466"/>
    <cellStyle name="Обычный 42 2 2 2 10 2 2" xfId="40467"/>
    <cellStyle name="Обычный 42 2 2 2 10 2 3" xfId="40468"/>
    <cellStyle name="Обычный 42 2 2 2 10 3" xfId="40469"/>
    <cellStyle name="Обычный 42 2 2 2 10 3 2" xfId="40470"/>
    <cellStyle name="Обычный 42 2 2 2 10 3 3" xfId="40471"/>
    <cellStyle name="Обычный 42 2 2 2 10 4" xfId="40472"/>
    <cellStyle name="Обычный 42 2 2 2 10 4 2" xfId="40473"/>
    <cellStyle name="Обычный 42 2 2 2 10 5" xfId="40474"/>
    <cellStyle name="Обычный 42 2 2 2 10 5 2" xfId="40475"/>
    <cellStyle name="Обычный 42 2 2 2 10 6" xfId="40476"/>
    <cellStyle name="Обычный 42 2 2 2 10 7" xfId="40477"/>
    <cellStyle name="Обычный 42 2 2 2 11" xfId="40478"/>
    <cellStyle name="Обычный 42 2 2 2 11 2" xfId="40479"/>
    <cellStyle name="Обычный 42 2 2 2 11 3" xfId="40480"/>
    <cellStyle name="Обычный 42 2 2 2 12" xfId="40481"/>
    <cellStyle name="Обычный 42 2 2 2 12 2" xfId="40482"/>
    <cellStyle name="Обычный 42 2 2 2 12 3" xfId="40483"/>
    <cellStyle name="Обычный 42 2 2 2 13" xfId="40484"/>
    <cellStyle name="Обычный 42 2 2 2 13 2" xfId="40485"/>
    <cellStyle name="Обычный 42 2 2 2 13 3" xfId="40486"/>
    <cellStyle name="Обычный 42 2 2 2 14" xfId="40487"/>
    <cellStyle name="Обычный 42 2 2 2 14 2" xfId="40488"/>
    <cellStyle name="Обычный 42 2 2 2 15" xfId="40489"/>
    <cellStyle name="Обычный 42 2 2 2 16" xfId="40490"/>
    <cellStyle name="Обычный 42 2 2 2 2" xfId="40491"/>
    <cellStyle name="Обычный 42 2 2 2 2 10" xfId="40492"/>
    <cellStyle name="Обычный 42 2 2 2 2 10 2" xfId="40493"/>
    <cellStyle name="Обычный 42 2 2 2 2 10 3" xfId="40494"/>
    <cellStyle name="Обычный 42 2 2 2 2 11" xfId="40495"/>
    <cellStyle name="Обычный 42 2 2 2 2 11 2" xfId="40496"/>
    <cellStyle name="Обычный 42 2 2 2 2 12" xfId="40497"/>
    <cellStyle name="Обычный 42 2 2 2 2 13" xfId="40498"/>
    <cellStyle name="Обычный 42 2 2 2 2 2" xfId="40499"/>
    <cellStyle name="Обычный 42 2 2 2 2 2 2" xfId="40500"/>
    <cellStyle name="Обычный 42 2 2 2 2 2 2 2" xfId="40501"/>
    <cellStyle name="Обычный 42 2 2 2 2 2 2 2 2" xfId="40502"/>
    <cellStyle name="Обычный 42 2 2 2 2 2 2 3" xfId="40503"/>
    <cellStyle name="Обычный 42 2 2 2 2 2 2 4" xfId="40504"/>
    <cellStyle name="Обычный 42 2 2 2 2 2 3" xfId="40505"/>
    <cellStyle name="Обычный 42 2 2 2 2 2 3 2" xfId="40506"/>
    <cellStyle name="Обычный 42 2 2 2 2 2 3 3" xfId="40507"/>
    <cellStyle name="Обычный 42 2 2 2 2 2 4" xfId="40508"/>
    <cellStyle name="Обычный 42 2 2 2 2 2 4 2" xfId="40509"/>
    <cellStyle name="Обычный 42 2 2 2 2 2 4 3" xfId="40510"/>
    <cellStyle name="Обычный 42 2 2 2 2 2 5" xfId="40511"/>
    <cellStyle name="Обычный 42 2 2 2 2 2 5 2" xfId="40512"/>
    <cellStyle name="Обычный 42 2 2 2 2 2 5 3" xfId="40513"/>
    <cellStyle name="Обычный 42 2 2 2 2 2 6" xfId="40514"/>
    <cellStyle name="Обычный 42 2 2 2 2 2 6 2" xfId="40515"/>
    <cellStyle name="Обычный 42 2 2 2 2 2 7" xfId="40516"/>
    <cellStyle name="Обычный 42 2 2 2 2 2 8" xfId="40517"/>
    <cellStyle name="Обычный 42 2 2 2 2 3" xfId="40518"/>
    <cellStyle name="Обычный 42 2 2 2 2 3 2" xfId="40519"/>
    <cellStyle name="Обычный 42 2 2 2 2 3 2 2" xfId="40520"/>
    <cellStyle name="Обычный 42 2 2 2 2 3 2 2 2" xfId="40521"/>
    <cellStyle name="Обычный 42 2 2 2 2 3 2 3" xfId="40522"/>
    <cellStyle name="Обычный 42 2 2 2 2 3 2 4" xfId="40523"/>
    <cellStyle name="Обычный 42 2 2 2 2 3 3" xfId="40524"/>
    <cellStyle name="Обычный 42 2 2 2 2 3 3 2" xfId="40525"/>
    <cellStyle name="Обычный 42 2 2 2 2 3 3 3" xfId="40526"/>
    <cellStyle name="Обычный 42 2 2 2 2 3 4" xfId="40527"/>
    <cellStyle name="Обычный 42 2 2 2 2 3 4 2" xfId="40528"/>
    <cellStyle name="Обычный 42 2 2 2 2 3 4 3" xfId="40529"/>
    <cellStyle name="Обычный 42 2 2 2 2 3 5" xfId="40530"/>
    <cellStyle name="Обычный 42 2 2 2 2 3 5 2" xfId="40531"/>
    <cellStyle name="Обычный 42 2 2 2 2 3 5 3" xfId="40532"/>
    <cellStyle name="Обычный 42 2 2 2 2 3 6" xfId="40533"/>
    <cellStyle name="Обычный 42 2 2 2 2 3 6 2" xfId="40534"/>
    <cellStyle name="Обычный 42 2 2 2 2 3 7" xfId="40535"/>
    <cellStyle name="Обычный 42 2 2 2 2 3 8" xfId="40536"/>
    <cellStyle name="Обычный 42 2 2 2 2 4" xfId="40537"/>
    <cellStyle name="Обычный 42 2 2 2 2 4 2" xfId="40538"/>
    <cellStyle name="Обычный 42 2 2 2 2 4 2 2" xfId="40539"/>
    <cellStyle name="Обычный 42 2 2 2 2 4 2 3" xfId="40540"/>
    <cellStyle name="Обычный 42 2 2 2 2 4 3" xfId="40541"/>
    <cellStyle name="Обычный 42 2 2 2 2 4 3 2" xfId="40542"/>
    <cellStyle name="Обычный 42 2 2 2 2 4 3 3" xfId="40543"/>
    <cellStyle name="Обычный 42 2 2 2 2 4 4" xfId="40544"/>
    <cellStyle name="Обычный 42 2 2 2 2 4 4 2" xfId="40545"/>
    <cellStyle name="Обычный 42 2 2 2 2 4 4 3" xfId="40546"/>
    <cellStyle name="Обычный 42 2 2 2 2 4 5" xfId="40547"/>
    <cellStyle name="Обычный 42 2 2 2 2 4 5 2" xfId="40548"/>
    <cellStyle name="Обычный 42 2 2 2 2 4 6" xfId="40549"/>
    <cellStyle name="Обычный 42 2 2 2 2 4 7" xfId="40550"/>
    <cellStyle name="Обычный 42 2 2 2 2 5" xfId="40551"/>
    <cellStyle name="Обычный 42 2 2 2 2 5 2" xfId="40552"/>
    <cellStyle name="Обычный 42 2 2 2 2 5 2 2" xfId="40553"/>
    <cellStyle name="Обычный 42 2 2 2 2 5 2 3" xfId="40554"/>
    <cellStyle name="Обычный 42 2 2 2 2 5 3" xfId="40555"/>
    <cellStyle name="Обычный 42 2 2 2 2 5 3 2" xfId="40556"/>
    <cellStyle name="Обычный 42 2 2 2 2 5 3 3" xfId="40557"/>
    <cellStyle name="Обычный 42 2 2 2 2 5 4" xfId="40558"/>
    <cellStyle name="Обычный 42 2 2 2 2 5 4 2" xfId="40559"/>
    <cellStyle name="Обычный 42 2 2 2 2 5 4 3" xfId="40560"/>
    <cellStyle name="Обычный 42 2 2 2 2 5 5" xfId="40561"/>
    <cellStyle name="Обычный 42 2 2 2 2 5 5 2" xfId="40562"/>
    <cellStyle name="Обычный 42 2 2 2 2 5 6" xfId="40563"/>
    <cellStyle name="Обычный 42 2 2 2 2 5 7" xfId="40564"/>
    <cellStyle name="Обычный 42 2 2 2 2 6" xfId="40565"/>
    <cellStyle name="Обычный 42 2 2 2 2 6 2" xfId="40566"/>
    <cellStyle name="Обычный 42 2 2 2 2 6 2 2" xfId="40567"/>
    <cellStyle name="Обычный 42 2 2 2 2 6 2 3" xfId="40568"/>
    <cellStyle name="Обычный 42 2 2 2 2 6 3" xfId="40569"/>
    <cellStyle name="Обычный 42 2 2 2 2 6 3 2" xfId="40570"/>
    <cellStyle name="Обычный 42 2 2 2 2 6 3 3" xfId="40571"/>
    <cellStyle name="Обычный 42 2 2 2 2 6 4" xfId="40572"/>
    <cellStyle name="Обычный 42 2 2 2 2 6 4 2" xfId="40573"/>
    <cellStyle name="Обычный 42 2 2 2 2 6 4 3" xfId="40574"/>
    <cellStyle name="Обычный 42 2 2 2 2 6 5" xfId="40575"/>
    <cellStyle name="Обычный 42 2 2 2 2 6 5 2" xfId="40576"/>
    <cellStyle name="Обычный 42 2 2 2 2 6 6" xfId="40577"/>
    <cellStyle name="Обычный 42 2 2 2 2 6 7" xfId="40578"/>
    <cellStyle name="Обычный 42 2 2 2 2 7" xfId="40579"/>
    <cellStyle name="Обычный 42 2 2 2 2 7 2" xfId="40580"/>
    <cellStyle name="Обычный 42 2 2 2 2 7 2 2" xfId="40581"/>
    <cellStyle name="Обычный 42 2 2 2 2 7 2 3" xfId="40582"/>
    <cellStyle name="Обычный 42 2 2 2 2 7 3" xfId="40583"/>
    <cellStyle name="Обычный 42 2 2 2 2 7 3 2" xfId="40584"/>
    <cellStyle name="Обычный 42 2 2 2 2 7 3 3" xfId="40585"/>
    <cellStyle name="Обычный 42 2 2 2 2 7 4" xfId="40586"/>
    <cellStyle name="Обычный 42 2 2 2 2 7 4 2" xfId="40587"/>
    <cellStyle name="Обычный 42 2 2 2 2 7 5" xfId="40588"/>
    <cellStyle name="Обычный 42 2 2 2 2 7 5 2" xfId="40589"/>
    <cellStyle name="Обычный 42 2 2 2 2 7 6" xfId="40590"/>
    <cellStyle name="Обычный 42 2 2 2 2 7 7" xfId="40591"/>
    <cellStyle name="Обычный 42 2 2 2 2 8" xfId="40592"/>
    <cellStyle name="Обычный 42 2 2 2 2 8 2" xfId="40593"/>
    <cellStyle name="Обычный 42 2 2 2 2 8 3" xfId="40594"/>
    <cellStyle name="Обычный 42 2 2 2 2 9" xfId="40595"/>
    <cellStyle name="Обычный 42 2 2 2 2 9 2" xfId="40596"/>
    <cellStyle name="Обычный 42 2 2 2 2 9 3" xfId="40597"/>
    <cellStyle name="Обычный 42 2 2 2 3" xfId="40598"/>
    <cellStyle name="Обычный 42 2 2 2 3 10" xfId="40599"/>
    <cellStyle name="Обычный 42 2 2 2 3 10 2" xfId="40600"/>
    <cellStyle name="Обычный 42 2 2 2 3 11" xfId="40601"/>
    <cellStyle name="Обычный 42 2 2 2 3 12" xfId="40602"/>
    <cellStyle name="Обычный 42 2 2 2 3 2" xfId="40603"/>
    <cellStyle name="Обычный 42 2 2 2 3 2 2" xfId="40604"/>
    <cellStyle name="Обычный 42 2 2 2 3 2 2 2" xfId="40605"/>
    <cellStyle name="Обычный 42 2 2 2 3 2 2 2 2" xfId="40606"/>
    <cellStyle name="Обычный 42 2 2 2 3 2 2 3" xfId="40607"/>
    <cellStyle name="Обычный 42 2 2 2 3 2 2 4" xfId="40608"/>
    <cellStyle name="Обычный 42 2 2 2 3 2 3" xfId="40609"/>
    <cellStyle name="Обычный 42 2 2 2 3 2 3 2" xfId="40610"/>
    <cellStyle name="Обычный 42 2 2 2 3 2 3 3" xfId="40611"/>
    <cellStyle name="Обычный 42 2 2 2 3 2 4" xfId="40612"/>
    <cellStyle name="Обычный 42 2 2 2 3 2 4 2" xfId="40613"/>
    <cellStyle name="Обычный 42 2 2 2 3 2 4 3" xfId="40614"/>
    <cellStyle name="Обычный 42 2 2 2 3 2 5" xfId="40615"/>
    <cellStyle name="Обычный 42 2 2 2 3 2 5 2" xfId="40616"/>
    <cellStyle name="Обычный 42 2 2 2 3 2 5 3" xfId="40617"/>
    <cellStyle name="Обычный 42 2 2 2 3 2 6" xfId="40618"/>
    <cellStyle name="Обычный 42 2 2 2 3 2 6 2" xfId="40619"/>
    <cellStyle name="Обычный 42 2 2 2 3 2 7" xfId="40620"/>
    <cellStyle name="Обычный 42 2 2 2 3 2 8" xfId="40621"/>
    <cellStyle name="Обычный 42 2 2 2 3 3" xfId="40622"/>
    <cellStyle name="Обычный 42 2 2 2 3 3 2" xfId="40623"/>
    <cellStyle name="Обычный 42 2 2 2 3 3 2 2" xfId="40624"/>
    <cellStyle name="Обычный 42 2 2 2 3 3 2 2 2" xfId="40625"/>
    <cellStyle name="Обычный 42 2 2 2 3 3 2 3" xfId="40626"/>
    <cellStyle name="Обычный 42 2 2 2 3 3 2 4" xfId="40627"/>
    <cellStyle name="Обычный 42 2 2 2 3 3 3" xfId="40628"/>
    <cellStyle name="Обычный 42 2 2 2 3 3 3 2" xfId="40629"/>
    <cellStyle name="Обычный 42 2 2 2 3 3 3 3" xfId="40630"/>
    <cellStyle name="Обычный 42 2 2 2 3 3 4" xfId="40631"/>
    <cellStyle name="Обычный 42 2 2 2 3 3 4 2" xfId="40632"/>
    <cellStyle name="Обычный 42 2 2 2 3 3 4 3" xfId="40633"/>
    <cellStyle name="Обычный 42 2 2 2 3 3 5" xfId="40634"/>
    <cellStyle name="Обычный 42 2 2 2 3 3 5 2" xfId="40635"/>
    <cellStyle name="Обычный 42 2 2 2 3 3 5 3" xfId="40636"/>
    <cellStyle name="Обычный 42 2 2 2 3 3 6" xfId="40637"/>
    <cellStyle name="Обычный 42 2 2 2 3 3 6 2" xfId="40638"/>
    <cellStyle name="Обычный 42 2 2 2 3 3 7" xfId="40639"/>
    <cellStyle name="Обычный 42 2 2 2 3 3 8" xfId="40640"/>
    <cellStyle name="Обычный 42 2 2 2 3 4" xfId="40641"/>
    <cellStyle name="Обычный 42 2 2 2 3 4 2" xfId="40642"/>
    <cellStyle name="Обычный 42 2 2 2 3 4 2 2" xfId="40643"/>
    <cellStyle name="Обычный 42 2 2 2 3 4 2 3" xfId="40644"/>
    <cellStyle name="Обычный 42 2 2 2 3 4 3" xfId="40645"/>
    <cellStyle name="Обычный 42 2 2 2 3 4 3 2" xfId="40646"/>
    <cellStyle name="Обычный 42 2 2 2 3 4 3 3" xfId="40647"/>
    <cellStyle name="Обычный 42 2 2 2 3 4 4" xfId="40648"/>
    <cellStyle name="Обычный 42 2 2 2 3 4 4 2" xfId="40649"/>
    <cellStyle name="Обычный 42 2 2 2 3 4 4 3" xfId="40650"/>
    <cellStyle name="Обычный 42 2 2 2 3 4 5" xfId="40651"/>
    <cellStyle name="Обычный 42 2 2 2 3 4 5 2" xfId="40652"/>
    <cellStyle name="Обычный 42 2 2 2 3 4 6" xfId="40653"/>
    <cellStyle name="Обычный 42 2 2 2 3 4 7" xfId="40654"/>
    <cellStyle name="Обычный 42 2 2 2 3 5" xfId="40655"/>
    <cellStyle name="Обычный 42 2 2 2 3 5 2" xfId="40656"/>
    <cellStyle name="Обычный 42 2 2 2 3 5 2 2" xfId="40657"/>
    <cellStyle name="Обычный 42 2 2 2 3 5 2 3" xfId="40658"/>
    <cellStyle name="Обычный 42 2 2 2 3 5 3" xfId="40659"/>
    <cellStyle name="Обычный 42 2 2 2 3 5 3 2" xfId="40660"/>
    <cellStyle name="Обычный 42 2 2 2 3 5 3 3" xfId="40661"/>
    <cellStyle name="Обычный 42 2 2 2 3 5 4" xfId="40662"/>
    <cellStyle name="Обычный 42 2 2 2 3 5 4 2" xfId="40663"/>
    <cellStyle name="Обычный 42 2 2 2 3 5 4 3" xfId="40664"/>
    <cellStyle name="Обычный 42 2 2 2 3 5 5" xfId="40665"/>
    <cellStyle name="Обычный 42 2 2 2 3 5 5 2" xfId="40666"/>
    <cellStyle name="Обычный 42 2 2 2 3 5 6" xfId="40667"/>
    <cellStyle name="Обычный 42 2 2 2 3 5 7" xfId="40668"/>
    <cellStyle name="Обычный 42 2 2 2 3 6" xfId="40669"/>
    <cellStyle name="Обычный 42 2 2 2 3 6 2" xfId="40670"/>
    <cellStyle name="Обычный 42 2 2 2 3 6 2 2" xfId="40671"/>
    <cellStyle name="Обычный 42 2 2 2 3 6 2 3" xfId="40672"/>
    <cellStyle name="Обычный 42 2 2 2 3 6 3" xfId="40673"/>
    <cellStyle name="Обычный 42 2 2 2 3 6 3 2" xfId="40674"/>
    <cellStyle name="Обычный 42 2 2 2 3 6 3 3" xfId="40675"/>
    <cellStyle name="Обычный 42 2 2 2 3 6 4" xfId="40676"/>
    <cellStyle name="Обычный 42 2 2 2 3 6 4 2" xfId="40677"/>
    <cellStyle name="Обычный 42 2 2 2 3 6 5" xfId="40678"/>
    <cellStyle name="Обычный 42 2 2 2 3 6 5 2" xfId="40679"/>
    <cellStyle name="Обычный 42 2 2 2 3 6 6" xfId="40680"/>
    <cellStyle name="Обычный 42 2 2 2 3 6 7" xfId="40681"/>
    <cellStyle name="Обычный 42 2 2 2 3 7" xfId="40682"/>
    <cellStyle name="Обычный 42 2 2 2 3 7 2" xfId="40683"/>
    <cellStyle name="Обычный 42 2 2 2 3 7 3" xfId="40684"/>
    <cellStyle name="Обычный 42 2 2 2 3 8" xfId="40685"/>
    <cellStyle name="Обычный 42 2 2 2 3 8 2" xfId="40686"/>
    <cellStyle name="Обычный 42 2 2 2 3 8 3" xfId="40687"/>
    <cellStyle name="Обычный 42 2 2 2 3 9" xfId="40688"/>
    <cellStyle name="Обычный 42 2 2 2 3 9 2" xfId="40689"/>
    <cellStyle name="Обычный 42 2 2 2 3 9 3" xfId="40690"/>
    <cellStyle name="Обычный 42 2 2 2 4" xfId="40691"/>
    <cellStyle name="Обычный 42 2 2 2 4 2" xfId="40692"/>
    <cellStyle name="Обычный 42 2 2 2 4 2 2" xfId="40693"/>
    <cellStyle name="Обычный 42 2 2 2 4 2 2 2" xfId="40694"/>
    <cellStyle name="Обычный 42 2 2 2 4 2 2 3" xfId="40695"/>
    <cellStyle name="Обычный 42 2 2 2 4 2 3" xfId="40696"/>
    <cellStyle name="Обычный 42 2 2 2 4 2 3 2" xfId="40697"/>
    <cellStyle name="Обычный 42 2 2 2 4 2 3 3" xfId="40698"/>
    <cellStyle name="Обычный 42 2 2 2 4 2 4" xfId="40699"/>
    <cellStyle name="Обычный 42 2 2 2 4 2 4 2" xfId="40700"/>
    <cellStyle name="Обычный 42 2 2 2 4 2 4 3" xfId="40701"/>
    <cellStyle name="Обычный 42 2 2 2 4 2 5" xfId="40702"/>
    <cellStyle name="Обычный 42 2 2 2 4 2 5 2" xfId="40703"/>
    <cellStyle name="Обычный 42 2 2 2 4 2 6" xfId="40704"/>
    <cellStyle name="Обычный 42 2 2 2 4 2 7" xfId="40705"/>
    <cellStyle name="Обычный 42 2 2 2 4 3" xfId="40706"/>
    <cellStyle name="Обычный 42 2 2 2 4 3 2" xfId="40707"/>
    <cellStyle name="Обычный 42 2 2 2 4 3 2 2" xfId="40708"/>
    <cellStyle name="Обычный 42 2 2 2 4 3 3" xfId="40709"/>
    <cellStyle name="Обычный 42 2 2 2 4 3 4" xfId="40710"/>
    <cellStyle name="Обычный 42 2 2 2 4 4" xfId="40711"/>
    <cellStyle name="Обычный 42 2 2 2 4 4 2" xfId="40712"/>
    <cellStyle name="Обычный 42 2 2 2 4 4 3" xfId="40713"/>
    <cellStyle name="Обычный 42 2 2 2 4 5" xfId="40714"/>
    <cellStyle name="Обычный 42 2 2 2 4 5 2" xfId="40715"/>
    <cellStyle name="Обычный 42 2 2 2 4 5 3" xfId="40716"/>
    <cellStyle name="Обычный 42 2 2 2 4 6" xfId="40717"/>
    <cellStyle name="Обычный 42 2 2 2 4 6 2" xfId="40718"/>
    <cellStyle name="Обычный 42 2 2 2 4 6 3" xfId="40719"/>
    <cellStyle name="Обычный 42 2 2 2 4 7" xfId="40720"/>
    <cellStyle name="Обычный 42 2 2 2 4 7 2" xfId="40721"/>
    <cellStyle name="Обычный 42 2 2 2 4 8" xfId="40722"/>
    <cellStyle name="Обычный 42 2 2 2 4 9" xfId="40723"/>
    <cellStyle name="Обычный 42 2 2 2 5" xfId="40724"/>
    <cellStyle name="Обычный 42 2 2 2 5 2" xfId="40725"/>
    <cellStyle name="Обычный 42 2 2 2 5 2 2" xfId="40726"/>
    <cellStyle name="Обычный 42 2 2 2 5 2 2 2" xfId="40727"/>
    <cellStyle name="Обычный 42 2 2 2 5 2 3" xfId="40728"/>
    <cellStyle name="Обычный 42 2 2 2 5 2 4" xfId="40729"/>
    <cellStyle name="Обычный 42 2 2 2 5 3" xfId="40730"/>
    <cellStyle name="Обычный 42 2 2 2 5 3 2" xfId="40731"/>
    <cellStyle name="Обычный 42 2 2 2 5 3 3" xfId="40732"/>
    <cellStyle name="Обычный 42 2 2 2 5 4" xfId="40733"/>
    <cellStyle name="Обычный 42 2 2 2 5 4 2" xfId="40734"/>
    <cellStyle name="Обычный 42 2 2 2 5 4 3" xfId="40735"/>
    <cellStyle name="Обычный 42 2 2 2 5 5" xfId="40736"/>
    <cellStyle name="Обычный 42 2 2 2 5 5 2" xfId="40737"/>
    <cellStyle name="Обычный 42 2 2 2 5 5 3" xfId="40738"/>
    <cellStyle name="Обычный 42 2 2 2 5 6" xfId="40739"/>
    <cellStyle name="Обычный 42 2 2 2 5 6 2" xfId="40740"/>
    <cellStyle name="Обычный 42 2 2 2 5 7" xfId="40741"/>
    <cellStyle name="Обычный 42 2 2 2 5 8" xfId="40742"/>
    <cellStyle name="Обычный 42 2 2 2 6" xfId="40743"/>
    <cellStyle name="Обычный 42 2 2 2 6 2" xfId="40744"/>
    <cellStyle name="Обычный 42 2 2 2 6 2 2" xfId="40745"/>
    <cellStyle name="Обычный 42 2 2 2 6 2 3" xfId="40746"/>
    <cellStyle name="Обычный 42 2 2 2 6 3" xfId="40747"/>
    <cellStyle name="Обычный 42 2 2 2 6 3 2" xfId="40748"/>
    <cellStyle name="Обычный 42 2 2 2 6 3 3" xfId="40749"/>
    <cellStyle name="Обычный 42 2 2 2 6 4" xfId="40750"/>
    <cellStyle name="Обычный 42 2 2 2 6 4 2" xfId="40751"/>
    <cellStyle name="Обычный 42 2 2 2 6 4 3" xfId="40752"/>
    <cellStyle name="Обычный 42 2 2 2 6 5" xfId="40753"/>
    <cellStyle name="Обычный 42 2 2 2 6 5 2" xfId="40754"/>
    <cellStyle name="Обычный 42 2 2 2 6 6" xfId="40755"/>
    <cellStyle name="Обычный 42 2 2 2 6 7" xfId="40756"/>
    <cellStyle name="Обычный 42 2 2 2 7" xfId="40757"/>
    <cellStyle name="Обычный 42 2 2 2 7 2" xfId="40758"/>
    <cellStyle name="Обычный 42 2 2 2 7 2 2" xfId="40759"/>
    <cellStyle name="Обычный 42 2 2 2 7 2 3" xfId="40760"/>
    <cellStyle name="Обычный 42 2 2 2 7 3" xfId="40761"/>
    <cellStyle name="Обычный 42 2 2 2 7 3 2" xfId="40762"/>
    <cellStyle name="Обычный 42 2 2 2 7 3 3" xfId="40763"/>
    <cellStyle name="Обычный 42 2 2 2 7 4" xfId="40764"/>
    <cellStyle name="Обычный 42 2 2 2 7 4 2" xfId="40765"/>
    <cellStyle name="Обычный 42 2 2 2 7 4 3" xfId="40766"/>
    <cellStyle name="Обычный 42 2 2 2 7 5" xfId="40767"/>
    <cellStyle name="Обычный 42 2 2 2 7 5 2" xfId="40768"/>
    <cellStyle name="Обычный 42 2 2 2 7 6" xfId="40769"/>
    <cellStyle name="Обычный 42 2 2 2 7 7" xfId="40770"/>
    <cellStyle name="Обычный 42 2 2 2 8" xfId="40771"/>
    <cellStyle name="Обычный 42 2 2 2 8 2" xfId="40772"/>
    <cellStyle name="Обычный 42 2 2 2 8 2 2" xfId="40773"/>
    <cellStyle name="Обычный 42 2 2 2 8 2 3" xfId="40774"/>
    <cellStyle name="Обычный 42 2 2 2 8 3" xfId="40775"/>
    <cellStyle name="Обычный 42 2 2 2 8 3 2" xfId="40776"/>
    <cellStyle name="Обычный 42 2 2 2 8 3 3" xfId="40777"/>
    <cellStyle name="Обычный 42 2 2 2 8 4" xfId="40778"/>
    <cellStyle name="Обычный 42 2 2 2 8 4 2" xfId="40779"/>
    <cellStyle name="Обычный 42 2 2 2 8 4 3" xfId="40780"/>
    <cellStyle name="Обычный 42 2 2 2 8 5" xfId="40781"/>
    <cellStyle name="Обычный 42 2 2 2 8 5 2" xfId="40782"/>
    <cellStyle name="Обычный 42 2 2 2 8 6" xfId="40783"/>
    <cellStyle name="Обычный 42 2 2 2 8 7" xfId="40784"/>
    <cellStyle name="Обычный 42 2 2 2 9" xfId="40785"/>
    <cellStyle name="Обычный 42 2 2 2 9 2" xfId="40786"/>
    <cellStyle name="Обычный 42 2 2 2 9 2 2" xfId="40787"/>
    <cellStyle name="Обычный 42 2 2 2 9 2 3" xfId="40788"/>
    <cellStyle name="Обычный 42 2 2 2 9 3" xfId="40789"/>
    <cellStyle name="Обычный 42 2 2 2 9 3 2" xfId="40790"/>
    <cellStyle name="Обычный 42 2 2 2 9 3 3" xfId="40791"/>
    <cellStyle name="Обычный 42 2 2 2 9 4" xfId="40792"/>
    <cellStyle name="Обычный 42 2 2 2 9 4 2" xfId="40793"/>
    <cellStyle name="Обычный 42 2 2 2 9 4 3" xfId="40794"/>
    <cellStyle name="Обычный 42 2 2 2 9 5" xfId="40795"/>
    <cellStyle name="Обычный 42 2 2 2 9 5 2" xfId="40796"/>
    <cellStyle name="Обычный 42 2 2 2 9 6" xfId="40797"/>
    <cellStyle name="Обычный 42 2 2 2 9 7" xfId="40798"/>
    <cellStyle name="Обычный 42 2 2 3" xfId="40799"/>
    <cellStyle name="Обычный 42 2 2 3 10" xfId="40800"/>
    <cellStyle name="Обычный 42 2 2 3 10 2" xfId="40801"/>
    <cellStyle name="Обычный 42 2 2 3 10 3" xfId="40802"/>
    <cellStyle name="Обычный 42 2 2 3 11" xfId="40803"/>
    <cellStyle name="Обычный 42 2 2 3 11 2" xfId="40804"/>
    <cellStyle name="Обычный 42 2 2 3 12" xfId="40805"/>
    <cellStyle name="Обычный 42 2 2 3 13" xfId="40806"/>
    <cellStyle name="Обычный 42 2 2 3 2" xfId="40807"/>
    <cellStyle name="Обычный 42 2 2 3 2 2" xfId="40808"/>
    <cellStyle name="Обычный 42 2 2 3 2 2 2" xfId="40809"/>
    <cellStyle name="Обычный 42 2 2 3 2 2 2 2" xfId="40810"/>
    <cellStyle name="Обычный 42 2 2 3 2 2 3" xfId="40811"/>
    <cellStyle name="Обычный 42 2 2 3 2 2 4" xfId="40812"/>
    <cellStyle name="Обычный 42 2 2 3 2 3" xfId="40813"/>
    <cellStyle name="Обычный 42 2 2 3 2 3 2" xfId="40814"/>
    <cellStyle name="Обычный 42 2 2 3 2 3 3" xfId="40815"/>
    <cellStyle name="Обычный 42 2 2 3 2 4" xfId="40816"/>
    <cellStyle name="Обычный 42 2 2 3 2 4 2" xfId="40817"/>
    <cellStyle name="Обычный 42 2 2 3 2 4 3" xfId="40818"/>
    <cellStyle name="Обычный 42 2 2 3 2 5" xfId="40819"/>
    <cellStyle name="Обычный 42 2 2 3 2 5 2" xfId="40820"/>
    <cellStyle name="Обычный 42 2 2 3 2 5 3" xfId="40821"/>
    <cellStyle name="Обычный 42 2 2 3 2 6" xfId="40822"/>
    <cellStyle name="Обычный 42 2 2 3 2 6 2" xfId="40823"/>
    <cellStyle name="Обычный 42 2 2 3 2 7" xfId="40824"/>
    <cellStyle name="Обычный 42 2 2 3 2 8" xfId="40825"/>
    <cellStyle name="Обычный 42 2 2 3 3" xfId="40826"/>
    <cellStyle name="Обычный 42 2 2 3 3 2" xfId="40827"/>
    <cellStyle name="Обычный 42 2 2 3 3 2 2" xfId="40828"/>
    <cellStyle name="Обычный 42 2 2 3 3 2 2 2" xfId="40829"/>
    <cellStyle name="Обычный 42 2 2 3 3 2 3" xfId="40830"/>
    <cellStyle name="Обычный 42 2 2 3 3 2 4" xfId="40831"/>
    <cellStyle name="Обычный 42 2 2 3 3 3" xfId="40832"/>
    <cellStyle name="Обычный 42 2 2 3 3 3 2" xfId="40833"/>
    <cellStyle name="Обычный 42 2 2 3 3 3 3" xfId="40834"/>
    <cellStyle name="Обычный 42 2 2 3 3 4" xfId="40835"/>
    <cellStyle name="Обычный 42 2 2 3 3 4 2" xfId="40836"/>
    <cellStyle name="Обычный 42 2 2 3 3 4 3" xfId="40837"/>
    <cellStyle name="Обычный 42 2 2 3 3 5" xfId="40838"/>
    <cellStyle name="Обычный 42 2 2 3 3 5 2" xfId="40839"/>
    <cellStyle name="Обычный 42 2 2 3 3 5 3" xfId="40840"/>
    <cellStyle name="Обычный 42 2 2 3 3 6" xfId="40841"/>
    <cellStyle name="Обычный 42 2 2 3 3 6 2" xfId="40842"/>
    <cellStyle name="Обычный 42 2 2 3 3 7" xfId="40843"/>
    <cellStyle name="Обычный 42 2 2 3 3 8" xfId="40844"/>
    <cellStyle name="Обычный 42 2 2 3 4" xfId="40845"/>
    <cellStyle name="Обычный 42 2 2 3 4 2" xfId="40846"/>
    <cellStyle name="Обычный 42 2 2 3 4 2 2" xfId="40847"/>
    <cellStyle name="Обычный 42 2 2 3 4 2 3" xfId="40848"/>
    <cellStyle name="Обычный 42 2 2 3 4 3" xfId="40849"/>
    <cellStyle name="Обычный 42 2 2 3 4 3 2" xfId="40850"/>
    <cellStyle name="Обычный 42 2 2 3 4 3 3" xfId="40851"/>
    <cellStyle name="Обычный 42 2 2 3 4 4" xfId="40852"/>
    <cellStyle name="Обычный 42 2 2 3 4 4 2" xfId="40853"/>
    <cellStyle name="Обычный 42 2 2 3 4 4 3" xfId="40854"/>
    <cellStyle name="Обычный 42 2 2 3 4 5" xfId="40855"/>
    <cellStyle name="Обычный 42 2 2 3 4 5 2" xfId="40856"/>
    <cellStyle name="Обычный 42 2 2 3 4 6" xfId="40857"/>
    <cellStyle name="Обычный 42 2 2 3 4 7" xfId="40858"/>
    <cellStyle name="Обычный 42 2 2 3 5" xfId="40859"/>
    <cellStyle name="Обычный 42 2 2 3 5 2" xfId="40860"/>
    <cellStyle name="Обычный 42 2 2 3 5 2 2" xfId="40861"/>
    <cellStyle name="Обычный 42 2 2 3 5 2 3" xfId="40862"/>
    <cellStyle name="Обычный 42 2 2 3 5 3" xfId="40863"/>
    <cellStyle name="Обычный 42 2 2 3 5 3 2" xfId="40864"/>
    <cellStyle name="Обычный 42 2 2 3 5 3 3" xfId="40865"/>
    <cellStyle name="Обычный 42 2 2 3 5 4" xfId="40866"/>
    <cellStyle name="Обычный 42 2 2 3 5 4 2" xfId="40867"/>
    <cellStyle name="Обычный 42 2 2 3 5 4 3" xfId="40868"/>
    <cellStyle name="Обычный 42 2 2 3 5 5" xfId="40869"/>
    <cellStyle name="Обычный 42 2 2 3 5 5 2" xfId="40870"/>
    <cellStyle name="Обычный 42 2 2 3 5 6" xfId="40871"/>
    <cellStyle name="Обычный 42 2 2 3 5 7" xfId="40872"/>
    <cellStyle name="Обычный 42 2 2 3 6" xfId="40873"/>
    <cellStyle name="Обычный 42 2 2 3 6 2" xfId="40874"/>
    <cellStyle name="Обычный 42 2 2 3 6 2 2" xfId="40875"/>
    <cellStyle name="Обычный 42 2 2 3 6 2 3" xfId="40876"/>
    <cellStyle name="Обычный 42 2 2 3 6 3" xfId="40877"/>
    <cellStyle name="Обычный 42 2 2 3 6 3 2" xfId="40878"/>
    <cellStyle name="Обычный 42 2 2 3 6 3 3" xfId="40879"/>
    <cellStyle name="Обычный 42 2 2 3 6 4" xfId="40880"/>
    <cellStyle name="Обычный 42 2 2 3 6 4 2" xfId="40881"/>
    <cellStyle name="Обычный 42 2 2 3 6 4 3" xfId="40882"/>
    <cellStyle name="Обычный 42 2 2 3 6 5" xfId="40883"/>
    <cellStyle name="Обычный 42 2 2 3 6 5 2" xfId="40884"/>
    <cellStyle name="Обычный 42 2 2 3 6 6" xfId="40885"/>
    <cellStyle name="Обычный 42 2 2 3 6 7" xfId="40886"/>
    <cellStyle name="Обычный 42 2 2 3 7" xfId="40887"/>
    <cellStyle name="Обычный 42 2 2 3 7 2" xfId="40888"/>
    <cellStyle name="Обычный 42 2 2 3 7 2 2" xfId="40889"/>
    <cellStyle name="Обычный 42 2 2 3 7 2 3" xfId="40890"/>
    <cellStyle name="Обычный 42 2 2 3 7 3" xfId="40891"/>
    <cellStyle name="Обычный 42 2 2 3 7 3 2" xfId="40892"/>
    <cellStyle name="Обычный 42 2 2 3 7 3 3" xfId="40893"/>
    <cellStyle name="Обычный 42 2 2 3 7 4" xfId="40894"/>
    <cellStyle name="Обычный 42 2 2 3 7 4 2" xfId="40895"/>
    <cellStyle name="Обычный 42 2 2 3 7 5" xfId="40896"/>
    <cellStyle name="Обычный 42 2 2 3 7 5 2" xfId="40897"/>
    <cellStyle name="Обычный 42 2 2 3 7 6" xfId="40898"/>
    <cellStyle name="Обычный 42 2 2 3 7 7" xfId="40899"/>
    <cellStyle name="Обычный 42 2 2 3 8" xfId="40900"/>
    <cellStyle name="Обычный 42 2 2 3 8 2" xfId="40901"/>
    <cellStyle name="Обычный 42 2 2 3 8 3" xfId="40902"/>
    <cellStyle name="Обычный 42 2 2 3 9" xfId="40903"/>
    <cellStyle name="Обычный 42 2 2 3 9 2" xfId="40904"/>
    <cellStyle name="Обычный 42 2 2 3 9 3" xfId="40905"/>
    <cellStyle name="Обычный 42 2 2 4" xfId="40906"/>
    <cellStyle name="Обычный 42 2 2 4 10" xfId="40907"/>
    <cellStyle name="Обычный 42 2 2 4 10 2" xfId="40908"/>
    <cellStyle name="Обычный 42 2 2 4 11" xfId="40909"/>
    <cellStyle name="Обычный 42 2 2 4 12" xfId="40910"/>
    <cellStyle name="Обычный 42 2 2 4 2" xfId="40911"/>
    <cellStyle name="Обычный 42 2 2 4 2 2" xfId="40912"/>
    <cellStyle name="Обычный 42 2 2 4 2 2 2" xfId="40913"/>
    <cellStyle name="Обычный 42 2 2 4 2 2 2 2" xfId="40914"/>
    <cellStyle name="Обычный 42 2 2 4 2 2 3" xfId="40915"/>
    <cellStyle name="Обычный 42 2 2 4 2 2 4" xfId="40916"/>
    <cellStyle name="Обычный 42 2 2 4 2 3" xfId="40917"/>
    <cellStyle name="Обычный 42 2 2 4 2 3 2" xfId="40918"/>
    <cellStyle name="Обычный 42 2 2 4 2 3 3" xfId="40919"/>
    <cellStyle name="Обычный 42 2 2 4 2 4" xfId="40920"/>
    <cellStyle name="Обычный 42 2 2 4 2 4 2" xfId="40921"/>
    <cellStyle name="Обычный 42 2 2 4 2 4 3" xfId="40922"/>
    <cellStyle name="Обычный 42 2 2 4 2 5" xfId="40923"/>
    <cellStyle name="Обычный 42 2 2 4 2 5 2" xfId="40924"/>
    <cellStyle name="Обычный 42 2 2 4 2 5 3" xfId="40925"/>
    <cellStyle name="Обычный 42 2 2 4 2 6" xfId="40926"/>
    <cellStyle name="Обычный 42 2 2 4 2 6 2" xfId="40927"/>
    <cellStyle name="Обычный 42 2 2 4 2 7" xfId="40928"/>
    <cellStyle name="Обычный 42 2 2 4 2 8" xfId="40929"/>
    <cellStyle name="Обычный 42 2 2 4 3" xfId="40930"/>
    <cellStyle name="Обычный 42 2 2 4 3 2" xfId="40931"/>
    <cellStyle name="Обычный 42 2 2 4 3 2 2" xfId="40932"/>
    <cellStyle name="Обычный 42 2 2 4 3 2 2 2" xfId="40933"/>
    <cellStyle name="Обычный 42 2 2 4 3 2 3" xfId="40934"/>
    <cellStyle name="Обычный 42 2 2 4 3 2 4" xfId="40935"/>
    <cellStyle name="Обычный 42 2 2 4 3 3" xfId="40936"/>
    <cellStyle name="Обычный 42 2 2 4 3 3 2" xfId="40937"/>
    <cellStyle name="Обычный 42 2 2 4 3 3 3" xfId="40938"/>
    <cellStyle name="Обычный 42 2 2 4 3 4" xfId="40939"/>
    <cellStyle name="Обычный 42 2 2 4 3 4 2" xfId="40940"/>
    <cellStyle name="Обычный 42 2 2 4 3 4 3" xfId="40941"/>
    <cellStyle name="Обычный 42 2 2 4 3 5" xfId="40942"/>
    <cellStyle name="Обычный 42 2 2 4 3 5 2" xfId="40943"/>
    <cellStyle name="Обычный 42 2 2 4 3 5 3" xfId="40944"/>
    <cellStyle name="Обычный 42 2 2 4 3 6" xfId="40945"/>
    <cellStyle name="Обычный 42 2 2 4 3 6 2" xfId="40946"/>
    <cellStyle name="Обычный 42 2 2 4 3 7" xfId="40947"/>
    <cellStyle name="Обычный 42 2 2 4 3 8" xfId="40948"/>
    <cellStyle name="Обычный 42 2 2 4 4" xfId="40949"/>
    <cellStyle name="Обычный 42 2 2 4 4 2" xfId="40950"/>
    <cellStyle name="Обычный 42 2 2 4 4 2 2" xfId="40951"/>
    <cellStyle name="Обычный 42 2 2 4 4 2 3" xfId="40952"/>
    <cellStyle name="Обычный 42 2 2 4 4 3" xfId="40953"/>
    <cellStyle name="Обычный 42 2 2 4 4 3 2" xfId="40954"/>
    <cellStyle name="Обычный 42 2 2 4 4 3 3" xfId="40955"/>
    <cellStyle name="Обычный 42 2 2 4 4 4" xfId="40956"/>
    <cellStyle name="Обычный 42 2 2 4 4 4 2" xfId="40957"/>
    <cellStyle name="Обычный 42 2 2 4 4 4 3" xfId="40958"/>
    <cellStyle name="Обычный 42 2 2 4 4 5" xfId="40959"/>
    <cellStyle name="Обычный 42 2 2 4 4 5 2" xfId="40960"/>
    <cellStyle name="Обычный 42 2 2 4 4 6" xfId="40961"/>
    <cellStyle name="Обычный 42 2 2 4 4 7" xfId="40962"/>
    <cellStyle name="Обычный 42 2 2 4 5" xfId="40963"/>
    <cellStyle name="Обычный 42 2 2 4 5 2" xfId="40964"/>
    <cellStyle name="Обычный 42 2 2 4 5 2 2" xfId="40965"/>
    <cellStyle name="Обычный 42 2 2 4 5 2 3" xfId="40966"/>
    <cellStyle name="Обычный 42 2 2 4 5 3" xfId="40967"/>
    <cellStyle name="Обычный 42 2 2 4 5 3 2" xfId="40968"/>
    <cellStyle name="Обычный 42 2 2 4 5 3 3" xfId="40969"/>
    <cellStyle name="Обычный 42 2 2 4 5 4" xfId="40970"/>
    <cellStyle name="Обычный 42 2 2 4 5 4 2" xfId="40971"/>
    <cellStyle name="Обычный 42 2 2 4 5 4 3" xfId="40972"/>
    <cellStyle name="Обычный 42 2 2 4 5 5" xfId="40973"/>
    <cellStyle name="Обычный 42 2 2 4 5 5 2" xfId="40974"/>
    <cellStyle name="Обычный 42 2 2 4 5 6" xfId="40975"/>
    <cellStyle name="Обычный 42 2 2 4 5 7" xfId="40976"/>
    <cellStyle name="Обычный 42 2 2 4 6" xfId="40977"/>
    <cellStyle name="Обычный 42 2 2 4 6 2" xfId="40978"/>
    <cellStyle name="Обычный 42 2 2 4 6 2 2" xfId="40979"/>
    <cellStyle name="Обычный 42 2 2 4 6 2 3" xfId="40980"/>
    <cellStyle name="Обычный 42 2 2 4 6 3" xfId="40981"/>
    <cellStyle name="Обычный 42 2 2 4 6 3 2" xfId="40982"/>
    <cellStyle name="Обычный 42 2 2 4 6 3 3" xfId="40983"/>
    <cellStyle name="Обычный 42 2 2 4 6 4" xfId="40984"/>
    <cellStyle name="Обычный 42 2 2 4 6 4 2" xfId="40985"/>
    <cellStyle name="Обычный 42 2 2 4 6 5" xfId="40986"/>
    <cellStyle name="Обычный 42 2 2 4 6 5 2" xfId="40987"/>
    <cellStyle name="Обычный 42 2 2 4 6 6" xfId="40988"/>
    <cellStyle name="Обычный 42 2 2 4 6 7" xfId="40989"/>
    <cellStyle name="Обычный 42 2 2 4 7" xfId="40990"/>
    <cellStyle name="Обычный 42 2 2 4 7 2" xfId="40991"/>
    <cellStyle name="Обычный 42 2 2 4 7 3" xfId="40992"/>
    <cellStyle name="Обычный 42 2 2 4 8" xfId="40993"/>
    <cellStyle name="Обычный 42 2 2 4 8 2" xfId="40994"/>
    <cellStyle name="Обычный 42 2 2 4 8 3" xfId="40995"/>
    <cellStyle name="Обычный 42 2 2 4 9" xfId="40996"/>
    <cellStyle name="Обычный 42 2 2 4 9 2" xfId="40997"/>
    <cellStyle name="Обычный 42 2 2 4 9 3" xfId="40998"/>
    <cellStyle name="Обычный 42 2 2 5" xfId="40999"/>
    <cellStyle name="Обычный 42 2 2 5 2" xfId="41000"/>
    <cellStyle name="Обычный 42 2 2 5 2 2" xfId="41001"/>
    <cellStyle name="Обычный 42 2 2 5 2 2 2" xfId="41002"/>
    <cellStyle name="Обычный 42 2 2 5 2 2 3" xfId="41003"/>
    <cellStyle name="Обычный 42 2 2 5 2 3" xfId="41004"/>
    <cellStyle name="Обычный 42 2 2 5 2 3 2" xfId="41005"/>
    <cellStyle name="Обычный 42 2 2 5 2 3 3" xfId="41006"/>
    <cellStyle name="Обычный 42 2 2 5 2 4" xfId="41007"/>
    <cellStyle name="Обычный 42 2 2 5 2 4 2" xfId="41008"/>
    <cellStyle name="Обычный 42 2 2 5 2 4 3" xfId="41009"/>
    <cellStyle name="Обычный 42 2 2 5 2 5" xfId="41010"/>
    <cellStyle name="Обычный 42 2 2 5 2 5 2" xfId="41011"/>
    <cellStyle name="Обычный 42 2 2 5 2 6" xfId="41012"/>
    <cellStyle name="Обычный 42 2 2 5 2 7" xfId="41013"/>
    <cellStyle name="Обычный 42 2 2 5 3" xfId="41014"/>
    <cellStyle name="Обычный 42 2 2 5 3 2" xfId="41015"/>
    <cellStyle name="Обычный 42 2 2 5 3 2 2" xfId="41016"/>
    <cellStyle name="Обычный 42 2 2 5 3 3" xfId="41017"/>
    <cellStyle name="Обычный 42 2 2 5 3 4" xfId="41018"/>
    <cellStyle name="Обычный 42 2 2 5 4" xfId="41019"/>
    <cellStyle name="Обычный 42 2 2 5 4 2" xfId="41020"/>
    <cellStyle name="Обычный 42 2 2 5 4 3" xfId="41021"/>
    <cellStyle name="Обычный 42 2 2 5 5" xfId="41022"/>
    <cellStyle name="Обычный 42 2 2 5 5 2" xfId="41023"/>
    <cellStyle name="Обычный 42 2 2 5 5 3" xfId="41024"/>
    <cellStyle name="Обычный 42 2 2 5 6" xfId="41025"/>
    <cellStyle name="Обычный 42 2 2 5 6 2" xfId="41026"/>
    <cellStyle name="Обычный 42 2 2 5 6 3" xfId="41027"/>
    <cellStyle name="Обычный 42 2 2 5 7" xfId="41028"/>
    <cellStyle name="Обычный 42 2 2 5 7 2" xfId="41029"/>
    <cellStyle name="Обычный 42 2 2 5 8" xfId="41030"/>
    <cellStyle name="Обычный 42 2 2 5 9" xfId="41031"/>
    <cellStyle name="Обычный 42 2 2 6" xfId="41032"/>
    <cellStyle name="Обычный 42 2 2 6 2" xfId="41033"/>
    <cellStyle name="Обычный 42 2 2 6 2 2" xfId="41034"/>
    <cellStyle name="Обычный 42 2 2 6 2 2 2" xfId="41035"/>
    <cellStyle name="Обычный 42 2 2 6 2 3" xfId="41036"/>
    <cellStyle name="Обычный 42 2 2 6 2 4" xfId="41037"/>
    <cellStyle name="Обычный 42 2 2 6 3" xfId="41038"/>
    <cellStyle name="Обычный 42 2 2 6 3 2" xfId="41039"/>
    <cellStyle name="Обычный 42 2 2 6 3 3" xfId="41040"/>
    <cellStyle name="Обычный 42 2 2 6 4" xfId="41041"/>
    <cellStyle name="Обычный 42 2 2 6 4 2" xfId="41042"/>
    <cellStyle name="Обычный 42 2 2 6 4 3" xfId="41043"/>
    <cellStyle name="Обычный 42 2 2 6 5" xfId="41044"/>
    <cellStyle name="Обычный 42 2 2 6 5 2" xfId="41045"/>
    <cellStyle name="Обычный 42 2 2 6 5 3" xfId="41046"/>
    <cellStyle name="Обычный 42 2 2 6 6" xfId="41047"/>
    <cellStyle name="Обычный 42 2 2 6 6 2" xfId="41048"/>
    <cellStyle name="Обычный 42 2 2 6 7" xfId="41049"/>
    <cellStyle name="Обычный 42 2 2 6 8" xfId="41050"/>
    <cellStyle name="Обычный 42 2 2 7" xfId="41051"/>
    <cellStyle name="Обычный 42 2 2 7 2" xfId="41052"/>
    <cellStyle name="Обычный 42 2 2 7 2 2" xfId="41053"/>
    <cellStyle name="Обычный 42 2 2 7 2 2 2" xfId="41054"/>
    <cellStyle name="Обычный 42 2 2 7 2 3" xfId="41055"/>
    <cellStyle name="Обычный 42 2 2 7 2 4" xfId="41056"/>
    <cellStyle name="Обычный 42 2 2 7 3" xfId="41057"/>
    <cellStyle name="Обычный 42 2 2 7 3 2" xfId="41058"/>
    <cellStyle name="Обычный 42 2 2 7 3 3" xfId="41059"/>
    <cellStyle name="Обычный 42 2 2 7 4" xfId="41060"/>
    <cellStyle name="Обычный 42 2 2 7 4 2" xfId="41061"/>
    <cellStyle name="Обычный 42 2 2 7 4 3" xfId="41062"/>
    <cellStyle name="Обычный 42 2 2 7 5" xfId="41063"/>
    <cellStyle name="Обычный 42 2 2 7 5 2" xfId="41064"/>
    <cellStyle name="Обычный 42 2 2 7 5 3" xfId="41065"/>
    <cellStyle name="Обычный 42 2 2 7 6" xfId="41066"/>
    <cellStyle name="Обычный 42 2 2 7 6 2" xfId="41067"/>
    <cellStyle name="Обычный 42 2 2 7 7" xfId="41068"/>
    <cellStyle name="Обычный 42 2 2 7 8" xfId="41069"/>
    <cellStyle name="Обычный 42 2 2 8" xfId="41070"/>
    <cellStyle name="Обычный 42 2 2 8 2" xfId="41071"/>
    <cellStyle name="Обычный 42 2 2 8 2 2" xfId="41072"/>
    <cellStyle name="Обычный 42 2 2 8 2 3" xfId="41073"/>
    <cellStyle name="Обычный 42 2 2 8 3" xfId="41074"/>
    <cellStyle name="Обычный 42 2 2 8 3 2" xfId="41075"/>
    <cellStyle name="Обычный 42 2 2 8 3 3" xfId="41076"/>
    <cellStyle name="Обычный 42 2 2 8 4" xfId="41077"/>
    <cellStyle name="Обычный 42 2 2 8 4 2" xfId="41078"/>
    <cellStyle name="Обычный 42 2 2 8 4 3" xfId="41079"/>
    <cellStyle name="Обычный 42 2 2 8 5" xfId="41080"/>
    <cellStyle name="Обычный 42 2 2 8 5 2" xfId="41081"/>
    <cellStyle name="Обычный 42 2 2 8 6" xfId="41082"/>
    <cellStyle name="Обычный 42 2 2 8 7" xfId="41083"/>
    <cellStyle name="Обычный 42 2 2 9" xfId="41084"/>
    <cellStyle name="Обычный 42 2 2 9 2" xfId="41085"/>
    <cellStyle name="Обычный 42 2 2 9 2 2" xfId="41086"/>
    <cellStyle name="Обычный 42 2 2 9 2 3" xfId="41087"/>
    <cellStyle name="Обычный 42 2 2 9 3" xfId="41088"/>
    <cellStyle name="Обычный 42 2 2 9 3 2" xfId="41089"/>
    <cellStyle name="Обычный 42 2 2 9 3 3" xfId="41090"/>
    <cellStyle name="Обычный 42 2 2 9 4" xfId="41091"/>
    <cellStyle name="Обычный 42 2 2 9 4 2" xfId="41092"/>
    <cellStyle name="Обычный 42 2 2 9 4 3" xfId="41093"/>
    <cellStyle name="Обычный 42 2 2 9 5" xfId="41094"/>
    <cellStyle name="Обычный 42 2 2 9 5 2" xfId="41095"/>
    <cellStyle name="Обычный 42 2 2 9 6" xfId="41096"/>
    <cellStyle name="Обычный 42 2 2 9 7" xfId="41097"/>
    <cellStyle name="Обычный 42 2 3" xfId="41098"/>
    <cellStyle name="Обычный 42 2 3 10" xfId="41099"/>
    <cellStyle name="Обычный 42 2 3 10 2" xfId="41100"/>
    <cellStyle name="Обычный 42 2 3 10 2 2" xfId="41101"/>
    <cellStyle name="Обычный 42 2 3 10 2 3" xfId="41102"/>
    <cellStyle name="Обычный 42 2 3 10 3" xfId="41103"/>
    <cellStyle name="Обычный 42 2 3 10 3 2" xfId="41104"/>
    <cellStyle name="Обычный 42 2 3 10 3 3" xfId="41105"/>
    <cellStyle name="Обычный 42 2 3 10 4" xfId="41106"/>
    <cellStyle name="Обычный 42 2 3 10 4 2" xfId="41107"/>
    <cellStyle name="Обычный 42 2 3 10 5" xfId="41108"/>
    <cellStyle name="Обычный 42 2 3 10 5 2" xfId="41109"/>
    <cellStyle name="Обычный 42 2 3 10 6" xfId="41110"/>
    <cellStyle name="Обычный 42 2 3 10 7" xfId="41111"/>
    <cellStyle name="Обычный 42 2 3 11" xfId="41112"/>
    <cellStyle name="Обычный 42 2 3 11 2" xfId="41113"/>
    <cellStyle name="Обычный 42 2 3 11 3" xfId="41114"/>
    <cellStyle name="Обычный 42 2 3 12" xfId="41115"/>
    <cellStyle name="Обычный 42 2 3 12 2" xfId="41116"/>
    <cellStyle name="Обычный 42 2 3 12 3" xfId="41117"/>
    <cellStyle name="Обычный 42 2 3 13" xfId="41118"/>
    <cellStyle name="Обычный 42 2 3 13 2" xfId="41119"/>
    <cellStyle name="Обычный 42 2 3 13 3" xfId="41120"/>
    <cellStyle name="Обычный 42 2 3 14" xfId="41121"/>
    <cellStyle name="Обычный 42 2 3 14 2" xfId="41122"/>
    <cellStyle name="Обычный 42 2 3 15" xfId="41123"/>
    <cellStyle name="Обычный 42 2 3 16" xfId="41124"/>
    <cellStyle name="Обычный 42 2 3 2" xfId="41125"/>
    <cellStyle name="Обычный 42 2 3 2 10" xfId="41126"/>
    <cellStyle name="Обычный 42 2 3 2 10 2" xfId="41127"/>
    <cellStyle name="Обычный 42 2 3 2 10 3" xfId="41128"/>
    <cellStyle name="Обычный 42 2 3 2 11" xfId="41129"/>
    <cellStyle name="Обычный 42 2 3 2 11 2" xfId="41130"/>
    <cellStyle name="Обычный 42 2 3 2 12" xfId="41131"/>
    <cellStyle name="Обычный 42 2 3 2 13" xfId="41132"/>
    <cellStyle name="Обычный 42 2 3 2 2" xfId="41133"/>
    <cellStyle name="Обычный 42 2 3 2 2 2" xfId="41134"/>
    <cellStyle name="Обычный 42 2 3 2 2 2 2" xfId="41135"/>
    <cellStyle name="Обычный 42 2 3 2 2 2 2 2" xfId="41136"/>
    <cellStyle name="Обычный 42 2 3 2 2 2 3" xfId="41137"/>
    <cellStyle name="Обычный 42 2 3 2 2 2 4" xfId="41138"/>
    <cellStyle name="Обычный 42 2 3 2 2 3" xfId="41139"/>
    <cellStyle name="Обычный 42 2 3 2 2 3 2" xfId="41140"/>
    <cellStyle name="Обычный 42 2 3 2 2 3 3" xfId="41141"/>
    <cellStyle name="Обычный 42 2 3 2 2 4" xfId="41142"/>
    <cellStyle name="Обычный 42 2 3 2 2 4 2" xfId="41143"/>
    <cellStyle name="Обычный 42 2 3 2 2 4 3" xfId="41144"/>
    <cellStyle name="Обычный 42 2 3 2 2 5" xfId="41145"/>
    <cellStyle name="Обычный 42 2 3 2 2 5 2" xfId="41146"/>
    <cellStyle name="Обычный 42 2 3 2 2 5 3" xfId="41147"/>
    <cellStyle name="Обычный 42 2 3 2 2 6" xfId="41148"/>
    <cellStyle name="Обычный 42 2 3 2 2 6 2" xfId="41149"/>
    <cellStyle name="Обычный 42 2 3 2 2 7" xfId="41150"/>
    <cellStyle name="Обычный 42 2 3 2 2 8" xfId="41151"/>
    <cellStyle name="Обычный 42 2 3 2 3" xfId="41152"/>
    <cellStyle name="Обычный 42 2 3 2 3 2" xfId="41153"/>
    <cellStyle name="Обычный 42 2 3 2 3 2 2" xfId="41154"/>
    <cellStyle name="Обычный 42 2 3 2 3 2 2 2" xfId="41155"/>
    <cellStyle name="Обычный 42 2 3 2 3 2 3" xfId="41156"/>
    <cellStyle name="Обычный 42 2 3 2 3 2 4" xfId="41157"/>
    <cellStyle name="Обычный 42 2 3 2 3 3" xfId="41158"/>
    <cellStyle name="Обычный 42 2 3 2 3 3 2" xfId="41159"/>
    <cellStyle name="Обычный 42 2 3 2 3 3 3" xfId="41160"/>
    <cellStyle name="Обычный 42 2 3 2 3 4" xfId="41161"/>
    <cellStyle name="Обычный 42 2 3 2 3 4 2" xfId="41162"/>
    <cellStyle name="Обычный 42 2 3 2 3 4 3" xfId="41163"/>
    <cellStyle name="Обычный 42 2 3 2 3 5" xfId="41164"/>
    <cellStyle name="Обычный 42 2 3 2 3 5 2" xfId="41165"/>
    <cellStyle name="Обычный 42 2 3 2 3 5 3" xfId="41166"/>
    <cellStyle name="Обычный 42 2 3 2 3 6" xfId="41167"/>
    <cellStyle name="Обычный 42 2 3 2 3 6 2" xfId="41168"/>
    <cellStyle name="Обычный 42 2 3 2 3 7" xfId="41169"/>
    <cellStyle name="Обычный 42 2 3 2 3 8" xfId="41170"/>
    <cellStyle name="Обычный 42 2 3 2 4" xfId="41171"/>
    <cellStyle name="Обычный 42 2 3 2 4 2" xfId="41172"/>
    <cellStyle name="Обычный 42 2 3 2 4 2 2" xfId="41173"/>
    <cellStyle name="Обычный 42 2 3 2 4 2 3" xfId="41174"/>
    <cellStyle name="Обычный 42 2 3 2 4 3" xfId="41175"/>
    <cellStyle name="Обычный 42 2 3 2 4 3 2" xfId="41176"/>
    <cellStyle name="Обычный 42 2 3 2 4 3 3" xfId="41177"/>
    <cellStyle name="Обычный 42 2 3 2 4 4" xfId="41178"/>
    <cellStyle name="Обычный 42 2 3 2 4 4 2" xfId="41179"/>
    <cellStyle name="Обычный 42 2 3 2 4 4 3" xfId="41180"/>
    <cellStyle name="Обычный 42 2 3 2 4 5" xfId="41181"/>
    <cellStyle name="Обычный 42 2 3 2 4 5 2" xfId="41182"/>
    <cellStyle name="Обычный 42 2 3 2 4 6" xfId="41183"/>
    <cellStyle name="Обычный 42 2 3 2 4 7" xfId="41184"/>
    <cellStyle name="Обычный 42 2 3 2 5" xfId="41185"/>
    <cellStyle name="Обычный 42 2 3 2 5 2" xfId="41186"/>
    <cellStyle name="Обычный 42 2 3 2 5 2 2" xfId="41187"/>
    <cellStyle name="Обычный 42 2 3 2 5 2 3" xfId="41188"/>
    <cellStyle name="Обычный 42 2 3 2 5 3" xfId="41189"/>
    <cellStyle name="Обычный 42 2 3 2 5 3 2" xfId="41190"/>
    <cellStyle name="Обычный 42 2 3 2 5 3 3" xfId="41191"/>
    <cellStyle name="Обычный 42 2 3 2 5 4" xfId="41192"/>
    <cellStyle name="Обычный 42 2 3 2 5 4 2" xfId="41193"/>
    <cellStyle name="Обычный 42 2 3 2 5 4 3" xfId="41194"/>
    <cellStyle name="Обычный 42 2 3 2 5 5" xfId="41195"/>
    <cellStyle name="Обычный 42 2 3 2 5 5 2" xfId="41196"/>
    <cellStyle name="Обычный 42 2 3 2 5 6" xfId="41197"/>
    <cellStyle name="Обычный 42 2 3 2 5 7" xfId="41198"/>
    <cellStyle name="Обычный 42 2 3 2 6" xfId="41199"/>
    <cellStyle name="Обычный 42 2 3 2 6 2" xfId="41200"/>
    <cellStyle name="Обычный 42 2 3 2 6 2 2" xfId="41201"/>
    <cellStyle name="Обычный 42 2 3 2 6 2 3" xfId="41202"/>
    <cellStyle name="Обычный 42 2 3 2 6 3" xfId="41203"/>
    <cellStyle name="Обычный 42 2 3 2 6 3 2" xfId="41204"/>
    <cellStyle name="Обычный 42 2 3 2 6 3 3" xfId="41205"/>
    <cellStyle name="Обычный 42 2 3 2 6 4" xfId="41206"/>
    <cellStyle name="Обычный 42 2 3 2 6 4 2" xfId="41207"/>
    <cellStyle name="Обычный 42 2 3 2 6 4 3" xfId="41208"/>
    <cellStyle name="Обычный 42 2 3 2 6 5" xfId="41209"/>
    <cellStyle name="Обычный 42 2 3 2 6 5 2" xfId="41210"/>
    <cellStyle name="Обычный 42 2 3 2 6 6" xfId="41211"/>
    <cellStyle name="Обычный 42 2 3 2 6 7" xfId="41212"/>
    <cellStyle name="Обычный 42 2 3 2 7" xfId="41213"/>
    <cellStyle name="Обычный 42 2 3 2 7 2" xfId="41214"/>
    <cellStyle name="Обычный 42 2 3 2 7 2 2" xfId="41215"/>
    <cellStyle name="Обычный 42 2 3 2 7 2 3" xfId="41216"/>
    <cellStyle name="Обычный 42 2 3 2 7 3" xfId="41217"/>
    <cellStyle name="Обычный 42 2 3 2 7 3 2" xfId="41218"/>
    <cellStyle name="Обычный 42 2 3 2 7 3 3" xfId="41219"/>
    <cellStyle name="Обычный 42 2 3 2 7 4" xfId="41220"/>
    <cellStyle name="Обычный 42 2 3 2 7 4 2" xfId="41221"/>
    <cellStyle name="Обычный 42 2 3 2 7 5" xfId="41222"/>
    <cellStyle name="Обычный 42 2 3 2 7 5 2" xfId="41223"/>
    <cellStyle name="Обычный 42 2 3 2 7 6" xfId="41224"/>
    <cellStyle name="Обычный 42 2 3 2 7 7" xfId="41225"/>
    <cellStyle name="Обычный 42 2 3 2 8" xfId="41226"/>
    <cellStyle name="Обычный 42 2 3 2 8 2" xfId="41227"/>
    <cellStyle name="Обычный 42 2 3 2 8 3" xfId="41228"/>
    <cellStyle name="Обычный 42 2 3 2 9" xfId="41229"/>
    <cellStyle name="Обычный 42 2 3 2 9 2" xfId="41230"/>
    <cellStyle name="Обычный 42 2 3 2 9 3" xfId="41231"/>
    <cellStyle name="Обычный 42 2 3 3" xfId="41232"/>
    <cellStyle name="Обычный 42 2 3 3 10" xfId="41233"/>
    <cellStyle name="Обычный 42 2 3 3 10 2" xfId="41234"/>
    <cellStyle name="Обычный 42 2 3 3 11" xfId="41235"/>
    <cellStyle name="Обычный 42 2 3 3 12" xfId="41236"/>
    <cellStyle name="Обычный 42 2 3 3 2" xfId="41237"/>
    <cellStyle name="Обычный 42 2 3 3 2 2" xfId="41238"/>
    <cellStyle name="Обычный 42 2 3 3 2 2 2" xfId="41239"/>
    <cellStyle name="Обычный 42 2 3 3 2 2 2 2" xfId="41240"/>
    <cellStyle name="Обычный 42 2 3 3 2 2 3" xfId="41241"/>
    <cellStyle name="Обычный 42 2 3 3 2 2 4" xfId="41242"/>
    <cellStyle name="Обычный 42 2 3 3 2 3" xfId="41243"/>
    <cellStyle name="Обычный 42 2 3 3 2 3 2" xfId="41244"/>
    <cellStyle name="Обычный 42 2 3 3 2 3 3" xfId="41245"/>
    <cellStyle name="Обычный 42 2 3 3 2 4" xfId="41246"/>
    <cellStyle name="Обычный 42 2 3 3 2 4 2" xfId="41247"/>
    <cellStyle name="Обычный 42 2 3 3 2 4 3" xfId="41248"/>
    <cellStyle name="Обычный 42 2 3 3 2 5" xfId="41249"/>
    <cellStyle name="Обычный 42 2 3 3 2 5 2" xfId="41250"/>
    <cellStyle name="Обычный 42 2 3 3 2 5 3" xfId="41251"/>
    <cellStyle name="Обычный 42 2 3 3 2 6" xfId="41252"/>
    <cellStyle name="Обычный 42 2 3 3 2 6 2" xfId="41253"/>
    <cellStyle name="Обычный 42 2 3 3 2 7" xfId="41254"/>
    <cellStyle name="Обычный 42 2 3 3 2 8" xfId="41255"/>
    <cellStyle name="Обычный 42 2 3 3 3" xfId="41256"/>
    <cellStyle name="Обычный 42 2 3 3 3 2" xfId="41257"/>
    <cellStyle name="Обычный 42 2 3 3 3 2 2" xfId="41258"/>
    <cellStyle name="Обычный 42 2 3 3 3 2 2 2" xfId="41259"/>
    <cellStyle name="Обычный 42 2 3 3 3 2 3" xfId="41260"/>
    <cellStyle name="Обычный 42 2 3 3 3 2 4" xfId="41261"/>
    <cellStyle name="Обычный 42 2 3 3 3 3" xfId="41262"/>
    <cellStyle name="Обычный 42 2 3 3 3 3 2" xfId="41263"/>
    <cellStyle name="Обычный 42 2 3 3 3 3 3" xfId="41264"/>
    <cellStyle name="Обычный 42 2 3 3 3 4" xfId="41265"/>
    <cellStyle name="Обычный 42 2 3 3 3 4 2" xfId="41266"/>
    <cellStyle name="Обычный 42 2 3 3 3 4 3" xfId="41267"/>
    <cellStyle name="Обычный 42 2 3 3 3 5" xfId="41268"/>
    <cellStyle name="Обычный 42 2 3 3 3 5 2" xfId="41269"/>
    <cellStyle name="Обычный 42 2 3 3 3 5 3" xfId="41270"/>
    <cellStyle name="Обычный 42 2 3 3 3 6" xfId="41271"/>
    <cellStyle name="Обычный 42 2 3 3 3 6 2" xfId="41272"/>
    <cellStyle name="Обычный 42 2 3 3 3 7" xfId="41273"/>
    <cellStyle name="Обычный 42 2 3 3 3 8" xfId="41274"/>
    <cellStyle name="Обычный 42 2 3 3 4" xfId="41275"/>
    <cellStyle name="Обычный 42 2 3 3 4 2" xfId="41276"/>
    <cellStyle name="Обычный 42 2 3 3 4 2 2" xfId="41277"/>
    <cellStyle name="Обычный 42 2 3 3 4 2 3" xfId="41278"/>
    <cellStyle name="Обычный 42 2 3 3 4 3" xfId="41279"/>
    <cellStyle name="Обычный 42 2 3 3 4 3 2" xfId="41280"/>
    <cellStyle name="Обычный 42 2 3 3 4 3 3" xfId="41281"/>
    <cellStyle name="Обычный 42 2 3 3 4 4" xfId="41282"/>
    <cellStyle name="Обычный 42 2 3 3 4 4 2" xfId="41283"/>
    <cellStyle name="Обычный 42 2 3 3 4 4 3" xfId="41284"/>
    <cellStyle name="Обычный 42 2 3 3 4 5" xfId="41285"/>
    <cellStyle name="Обычный 42 2 3 3 4 5 2" xfId="41286"/>
    <cellStyle name="Обычный 42 2 3 3 4 6" xfId="41287"/>
    <cellStyle name="Обычный 42 2 3 3 4 7" xfId="41288"/>
    <cellStyle name="Обычный 42 2 3 3 5" xfId="41289"/>
    <cellStyle name="Обычный 42 2 3 3 5 2" xfId="41290"/>
    <cellStyle name="Обычный 42 2 3 3 5 2 2" xfId="41291"/>
    <cellStyle name="Обычный 42 2 3 3 5 2 3" xfId="41292"/>
    <cellStyle name="Обычный 42 2 3 3 5 3" xfId="41293"/>
    <cellStyle name="Обычный 42 2 3 3 5 3 2" xfId="41294"/>
    <cellStyle name="Обычный 42 2 3 3 5 3 3" xfId="41295"/>
    <cellStyle name="Обычный 42 2 3 3 5 4" xfId="41296"/>
    <cellStyle name="Обычный 42 2 3 3 5 4 2" xfId="41297"/>
    <cellStyle name="Обычный 42 2 3 3 5 4 3" xfId="41298"/>
    <cellStyle name="Обычный 42 2 3 3 5 5" xfId="41299"/>
    <cellStyle name="Обычный 42 2 3 3 5 5 2" xfId="41300"/>
    <cellStyle name="Обычный 42 2 3 3 5 6" xfId="41301"/>
    <cellStyle name="Обычный 42 2 3 3 5 7" xfId="41302"/>
    <cellStyle name="Обычный 42 2 3 3 6" xfId="41303"/>
    <cellStyle name="Обычный 42 2 3 3 6 2" xfId="41304"/>
    <cellStyle name="Обычный 42 2 3 3 6 2 2" xfId="41305"/>
    <cellStyle name="Обычный 42 2 3 3 6 2 3" xfId="41306"/>
    <cellStyle name="Обычный 42 2 3 3 6 3" xfId="41307"/>
    <cellStyle name="Обычный 42 2 3 3 6 3 2" xfId="41308"/>
    <cellStyle name="Обычный 42 2 3 3 6 3 3" xfId="41309"/>
    <cellStyle name="Обычный 42 2 3 3 6 4" xfId="41310"/>
    <cellStyle name="Обычный 42 2 3 3 6 4 2" xfId="41311"/>
    <cellStyle name="Обычный 42 2 3 3 6 5" xfId="41312"/>
    <cellStyle name="Обычный 42 2 3 3 6 5 2" xfId="41313"/>
    <cellStyle name="Обычный 42 2 3 3 6 6" xfId="41314"/>
    <cellStyle name="Обычный 42 2 3 3 6 7" xfId="41315"/>
    <cellStyle name="Обычный 42 2 3 3 7" xfId="41316"/>
    <cellStyle name="Обычный 42 2 3 3 7 2" xfId="41317"/>
    <cellStyle name="Обычный 42 2 3 3 7 3" xfId="41318"/>
    <cellStyle name="Обычный 42 2 3 3 8" xfId="41319"/>
    <cellStyle name="Обычный 42 2 3 3 8 2" xfId="41320"/>
    <cellStyle name="Обычный 42 2 3 3 8 3" xfId="41321"/>
    <cellStyle name="Обычный 42 2 3 3 9" xfId="41322"/>
    <cellStyle name="Обычный 42 2 3 3 9 2" xfId="41323"/>
    <cellStyle name="Обычный 42 2 3 3 9 3" xfId="41324"/>
    <cellStyle name="Обычный 42 2 3 4" xfId="41325"/>
    <cellStyle name="Обычный 42 2 3 4 2" xfId="41326"/>
    <cellStyle name="Обычный 42 2 3 4 2 2" xfId="41327"/>
    <cellStyle name="Обычный 42 2 3 4 2 2 2" xfId="41328"/>
    <cellStyle name="Обычный 42 2 3 4 2 2 3" xfId="41329"/>
    <cellStyle name="Обычный 42 2 3 4 2 3" xfId="41330"/>
    <cellStyle name="Обычный 42 2 3 4 2 3 2" xfId="41331"/>
    <cellStyle name="Обычный 42 2 3 4 2 3 3" xfId="41332"/>
    <cellStyle name="Обычный 42 2 3 4 2 4" xfId="41333"/>
    <cellStyle name="Обычный 42 2 3 4 2 4 2" xfId="41334"/>
    <cellStyle name="Обычный 42 2 3 4 2 4 3" xfId="41335"/>
    <cellStyle name="Обычный 42 2 3 4 2 5" xfId="41336"/>
    <cellStyle name="Обычный 42 2 3 4 2 5 2" xfId="41337"/>
    <cellStyle name="Обычный 42 2 3 4 2 6" xfId="41338"/>
    <cellStyle name="Обычный 42 2 3 4 2 7" xfId="41339"/>
    <cellStyle name="Обычный 42 2 3 4 3" xfId="41340"/>
    <cellStyle name="Обычный 42 2 3 4 3 2" xfId="41341"/>
    <cellStyle name="Обычный 42 2 3 4 3 2 2" xfId="41342"/>
    <cellStyle name="Обычный 42 2 3 4 3 3" xfId="41343"/>
    <cellStyle name="Обычный 42 2 3 4 3 4" xfId="41344"/>
    <cellStyle name="Обычный 42 2 3 4 4" xfId="41345"/>
    <cellStyle name="Обычный 42 2 3 4 4 2" xfId="41346"/>
    <cellStyle name="Обычный 42 2 3 4 4 3" xfId="41347"/>
    <cellStyle name="Обычный 42 2 3 4 5" xfId="41348"/>
    <cellStyle name="Обычный 42 2 3 4 5 2" xfId="41349"/>
    <cellStyle name="Обычный 42 2 3 4 5 3" xfId="41350"/>
    <cellStyle name="Обычный 42 2 3 4 6" xfId="41351"/>
    <cellStyle name="Обычный 42 2 3 4 6 2" xfId="41352"/>
    <cellStyle name="Обычный 42 2 3 4 6 3" xfId="41353"/>
    <cellStyle name="Обычный 42 2 3 4 7" xfId="41354"/>
    <cellStyle name="Обычный 42 2 3 4 7 2" xfId="41355"/>
    <cellStyle name="Обычный 42 2 3 4 8" xfId="41356"/>
    <cellStyle name="Обычный 42 2 3 4 9" xfId="41357"/>
    <cellStyle name="Обычный 42 2 3 5" xfId="41358"/>
    <cellStyle name="Обычный 42 2 3 5 2" xfId="41359"/>
    <cellStyle name="Обычный 42 2 3 5 2 2" xfId="41360"/>
    <cellStyle name="Обычный 42 2 3 5 2 2 2" xfId="41361"/>
    <cellStyle name="Обычный 42 2 3 5 2 3" xfId="41362"/>
    <cellStyle name="Обычный 42 2 3 5 2 4" xfId="41363"/>
    <cellStyle name="Обычный 42 2 3 5 3" xfId="41364"/>
    <cellStyle name="Обычный 42 2 3 5 3 2" xfId="41365"/>
    <cellStyle name="Обычный 42 2 3 5 3 3" xfId="41366"/>
    <cellStyle name="Обычный 42 2 3 5 4" xfId="41367"/>
    <cellStyle name="Обычный 42 2 3 5 4 2" xfId="41368"/>
    <cellStyle name="Обычный 42 2 3 5 4 3" xfId="41369"/>
    <cellStyle name="Обычный 42 2 3 5 5" xfId="41370"/>
    <cellStyle name="Обычный 42 2 3 5 5 2" xfId="41371"/>
    <cellStyle name="Обычный 42 2 3 5 5 3" xfId="41372"/>
    <cellStyle name="Обычный 42 2 3 5 6" xfId="41373"/>
    <cellStyle name="Обычный 42 2 3 5 6 2" xfId="41374"/>
    <cellStyle name="Обычный 42 2 3 5 7" xfId="41375"/>
    <cellStyle name="Обычный 42 2 3 5 8" xfId="41376"/>
    <cellStyle name="Обычный 42 2 3 6" xfId="41377"/>
    <cellStyle name="Обычный 42 2 3 6 2" xfId="41378"/>
    <cellStyle name="Обычный 42 2 3 6 2 2" xfId="41379"/>
    <cellStyle name="Обычный 42 2 3 6 2 3" xfId="41380"/>
    <cellStyle name="Обычный 42 2 3 6 3" xfId="41381"/>
    <cellStyle name="Обычный 42 2 3 6 3 2" xfId="41382"/>
    <cellStyle name="Обычный 42 2 3 6 3 3" xfId="41383"/>
    <cellStyle name="Обычный 42 2 3 6 4" xfId="41384"/>
    <cellStyle name="Обычный 42 2 3 6 4 2" xfId="41385"/>
    <cellStyle name="Обычный 42 2 3 6 4 3" xfId="41386"/>
    <cellStyle name="Обычный 42 2 3 6 5" xfId="41387"/>
    <cellStyle name="Обычный 42 2 3 6 5 2" xfId="41388"/>
    <cellStyle name="Обычный 42 2 3 6 6" xfId="41389"/>
    <cellStyle name="Обычный 42 2 3 6 7" xfId="41390"/>
    <cellStyle name="Обычный 42 2 3 7" xfId="41391"/>
    <cellStyle name="Обычный 42 2 3 7 2" xfId="41392"/>
    <cellStyle name="Обычный 42 2 3 7 2 2" xfId="41393"/>
    <cellStyle name="Обычный 42 2 3 7 2 3" xfId="41394"/>
    <cellStyle name="Обычный 42 2 3 7 3" xfId="41395"/>
    <cellStyle name="Обычный 42 2 3 7 3 2" xfId="41396"/>
    <cellStyle name="Обычный 42 2 3 7 3 3" xfId="41397"/>
    <cellStyle name="Обычный 42 2 3 7 4" xfId="41398"/>
    <cellStyle name="Обычный 42 2 3 7 4 2" xfId="41399"/>
    <cellStyle name="Обычный 42 2 3 7 4 3" xfId="41400"/>
    <cellStyle name="Обычный 42 2 3 7 5" xfId="41401"/>
    <cellStyle name="Обычный 42 2 3 7 5 2" xfId="41402"/>
    <cellStyle name="Обычный 42 2 3 7 6" xfId="41403"/>
    <cellStyle name="Обычный 42 2 3 7 7" xfId="41404"/>
    <cellStyle name="Обычный 42 2 3 8" xfId="41405"/>
    <cellStyle name="Обычный 42 2 3 8 2" xfId="41406"/>
    <cellStyle name="Обычный 42 2 3 8 2 2" xfId="41407"/>
    <cellStyle name="Обычный 42 2 3 8 2 3" xfId="41408"/>
    <cellStyle name="Обычный 42 2 3 8 3" xfId="41409"/>
    <cellStyle name="Обычный 42 2 3 8 3 2" xfId="41410"/>
    <cellStyle name="Обычный 42 2 3 8 3 3" xfId="41411"/>
    <cellStyle name="Обычный 42 2 3 8 4" xfId="41412"/>
    <cellStyle name="Обычный 42 2 3 8 4 2" xfId="41413"/>
    <cellStyle name="Обычный 42 2 3 8 4 3" xfId="41414"/>
    <cellStyle name="Обычный 42 2 3 8 5" xfId="41415"/>
    <cellStyle name="Обычный 42 2 3 8 5 2" xfId="41416"/>
    <cellStyle name="Обычный 42 2 3 8 6" xfId="41417"/>
    <cellStyle name="Обычный 42 2 3 8 7" xfId="41418"/>
    <cellStyle name="Обычный 42 2 3 9" xfId="41419"/>
    <cellStyle name="Обычный 42 2 3 9 2" xfId="41420"/>
    <cellStyle name="Обычный 42 2 3 9 2 2" xfId="41421"/>
    <cellStyle name="Обычный 42 2 3 9 2 3" xfId="41422"/>
    <cellStyle name="Обычный 42 2 3 9 3" xfId="41423"/>
    <cellStyle name="Обычный 42 2 3 9 3 2" xfId="41424"/>
    <cellStyle name="Обычный 42 2 3 9 3 3" xfId="41425"/>
    <cellStyle name="Обычный 42 2 3 9 4" xfId="41426"/>
    <cellStyle name="Обычный 42 2 3 9 4 2" xfId="41427"/>
    <cellStyle name="Обычный 42 2 3 9 4 3" xfId="41428"/>
    <cellStyle name="Обычный 42 2 3 9 5" xfId="41429"/>
    <cellStyle name="Обычный 42 2 3 9 5 2" xfId="41430"/>
    <cellStyle name="Обычный 42 2 3 9 6" xfId="41431"/>
    <cellStyle name="Обычный 42 2 3 9 7" xfId="41432"/>
    <cellStyle name="Обычный 42 2 4" xfId="41433"/>
    <cellStyle name="Обычный 42 2 4 10" xfId="41434"/>
    <cellStyle name="Обычный 42 2 4 10 2" xfId="41435"/>
    <cellStyle name="Обычный 42 2 4 10 3" xfId="41436"/>
    <cellStyle name="Обычный 42 2 4 11" xfId="41437"/>
    <cellStyle name="Обычный 42 2 4 11 2" xfId="41438"/>
    <cellStyle name="Обычный 42 2 4 11 3" xfId="41439"/>
    <cellStyle name="Обычный 42 2 4 12" xfId="41440"/>
    <cellStyle name="Обычный 42 2 4 12 2" xfId="41441"/>
    <cellStyle name="Обычный 42 2 4 13" xfId="41442"/>
    <cellStyle name="Обычный 42 2 4 14" xfId="41443"/>
    <cellStyle name="Обычный 42 2 4 2" xfId="41444"/>
    <cellStyle name="Обычный 42 2 4 2 2" xfId="41445"/>
    <cellStyle name="Обычный 42 2 4 2 2 2" xfId="41446"/>
    <cellStyle name="Обычный 42 2 4 2 2 2 2" xfId="41447"/>
    <cellStyle name="Обычный 42 2 4 2 2 2 3" xfId="41448"/>
    <cellStyle name="Обычный 42 2 4 2 2 3" xfId="41449"/>
    <cellStyle name="Обычный 42 2 4 2 2 3 2" xfId="41450"/>
    <cellStyle name="Обычный 42 2 4 2 2 3 3" xfId="41451"/>
    <cellStyle name="Обычный 42 2 4 2 2 4" xfId="41452"/>
    <cellStyle name="Обычный 42 2 4 2 2 4 2" xfId="41453"/>
    <cellStyle name="Обычный 42 2 4 2 2 4 3" xfId="41454"/>
    <cellStyle name="Обычный 42 2 4 2 2 5" xfId="41455"/>
    <cellStyle name="Обычный 42 2 4 2 2 5 2" xfId="41456"/>
    <cellStyle name="Обычный 42 2 4 2 2 6" xfId="41457"/>
    <cellStyle name="Обычный 42 2 4 2 2 7" xfId="41458"/>
    <cellStyle name="Обычный 42 2 4 2 3" xfId="41459"/>
    <cellStyle name="Обычный 42 2 4 2 3 2" xfId="41460"/>
    <cellStyle name="Обычный 42 2 4 2 3 2 2" xfId="41461"/>
    <cellStyle name="Обычный 42 2 4 2 3 3" xfId="41462"/>
    <cellStyle name="Обычный 42 2 4 2 3 4" xfId="41463"/>
    <cellStyle name="Обычный 42 2 4 2 4" xfId="41464"/>
    <cellStyle name="Обычный 42 2 4 2 4 2" xfId="41465"/>
    <cellStyle name="Обычный 42 2 4 2 4 3" xfId="41466"/>
    <cellStyle name="Обычный 42 2 4 2 5" xfId="41467"/>
    <cellStyle name="Обычный 42 2 4 2 5 2" xfId="41468"/>
    <cellStyle name="Обычный 42 2 4 2 5 3" xfId="41469"/>
    <cellStyle name="Обычный 42 2 4 2 6" xfId="41470"/>
    <cellStyle name="Обычный 42 2 4 2 6 2" xfId="41471"/>
    <cellStyle name="Обычный 42 2 4 2 6 3" xfId="41472"/>
    <cellStyle name="Обычный 42 2 4 2 7" xfId="41473"/>
    <cellStyle name="Обычный 42 2 4 2 7 2" xfId="41474"/>
    <cellStyle name="Обычный 42 2 4 2 8" xfId="41475"/>
    <cellStyle name="Обычный 42 2 4 2 9" xfId="41476"/>
    <cellStyle name="Обычный 42 2 4 3" xfId="41477"/>
    <cellStyle name="Обычный 42 2 4 3 2" xfId="41478"/>
    <cellStyle name="Обычный 42 2 4 3 2 2" xfId="41479"/>
    <cellStyle name="Обычный 42 2 4 3 2 2 2" xfId="41480"/>
    <cellStyle name="Обычный 42 2 4 3 2 3" xfId="41481"/>
    <cellStyle name="Обычный 42 2 4 3 2 4" xfId="41482"/>
    <cellStyle name="Обычный 42 2 4 3 3" xfId="41483"/>
    <cellStyle name="Обычный 42 2 4 3 3 2" xfId="41484"/>
    <cellStyle name="Обычный 42 2 4 3 3 3" xfId="41485"/>
    <cellStyle name="Обычный 42 2 4 3 4" xfId="41486"/>
    <cellStyle name="Обычный 42 2 4 3 4 2" xfId="41487"/>
    <cellStyle name="Обычный 42 2 4 3 4 3" xfId="41488"/>
    <cellStyle name="Обычный 42 2 4 3 5" xfId="41489"/>
    <cellStyle name="Обычный 42 2 4 3 5 2" xfId="41490"/>
    <cellStyle name="Обычный 42 2 4 3 5 3" xfId="41491"/>
    <cellStyle name="Обычный 42 2 4 3 6" xfId="41492"/>
    <cellStyle name="Обычный 42 2 4 3 6 2" xfId="41493"/>
    <cellStyle name="Обычный 42 2 4 3 7" xfId="41494"/>
    <cellStyle name="Обычный 42 2 4 3 8" xfId="41495"/>
    <cellStyle name="Обычный 42 2 4 4" xfId="41496"/>
    <cellStyle name="Обычный 42 2 4 4 2" xfId="41497"/>
    <cellStyle name="Обычный 42 2 4 4 2 2" xfId="41498"/>
    <cellStyle name="Обычный 42 2 4 4 2 3" xfId="41499"/>
    <cellStyle name="Обычный 42 2 4 4 3" xfId="41500"/>
    <cellStyle name="Обычный 42 2 4 4 3 2" xfId="41501"/>
    <cellStyle name="Обычный 42 2 4 4 3 3" xfId="41502"/>
    <cellStyle name="Обычный 42 2 4 4 4" xfId="41503"/>
    <cellStyle name="Обычный 42 2 4 4 4 2" xfId="41504"/>
    <cellStyle name="Обычный 42 2 4 4 4 3" xfId="41505"/>
    <cellStyle name="Обычный 42 2 4 4 5" xfId="41506"/>
    <cellStyle name="Обычный 42 2 4 4 5 2" xfId="41507"/>
    <cellStyle name="Обычный 42 2 4 4 6" xfId="41508"/>
    <cellStyle name="Обычный 42 2 4 4 7" xfId="41509"/>
    <cellStyle name="Обычный 42 2 4 5" xfId="41510"/>
    <cellStyle name="Обычный 42 2 4 5 2" xfId="41511"/>
    <cellStyle name="Обычный 42 2 4 5 2 2" xfId="41512"/>
    <cellStyle name="Обычный 42 2 4 5 2 3" xfId="41513"/>
    <cellStyle name="Обычный 42 2 4 5 3" xfId="41514"/>
    <cellStyle name="Обычный 42 2 4 5 3 2" xfId="41515"/>
    <cellStyle name="Обычный 42 2 4 5 3 3" xfId="41516"/>
    <cellStyle name="Обычный 42 2 4 5 4" xfId="41517"/>
    <cellStyle name="Обычный 42 2 4 5 4 2" xfId="41518"/>
    <cellStyle name="Обычный 42 2 4 5 4 3" xfId="41519"/>
    <cellStyle name="Обычный 42 2 4 5 5" xfId="41520"/>
    <cellStyle name="Обычный 42 2 4 5 5 2" xfId="41521"/>
    <cellStyle name="Обычный 42 2 4 5 6" xfId="41522"/>
    <cellStyle name="Обычный 42 2 4 5 7" xfId="41523"/>
    <cellStyle name="Обычный 42 2 4 6" xfId="41524"/>
    <cellStyle name="Обычный 42 2 4 6 2" xfId="41525"/>
    <cellStyle name="Обычный 42 2 4 6 2 2" xfId="41526"/>
    <cellStyle name="Обычный 42 2 4 6 2 3" xfId="41527"/>
    <cellStyle name="Обычный 42 2 4 6 3" xfId="41528"/>
    <cellStyle name="Обычный 42 2 4 6 3 2" xfId="41529"/>
    <cellStyle name="Обычный 42 2 4 6 3 3" xfId="41530"/>
    <cellStyle name="Обычный 42 2 4 6 4" xfId="41531"/>
    <cellStyle name="Обычный 42 2 4 6 4 2" xfId="41532"/>
    <cellStyle name="Обычный 42 2 4 6 4 3" xfId="41533"/>
    <cellStyle name="Обычный 42 2 4 6 5" xfId="41534"/>
    <cellStyle name="Обычный 42 2 4 6 5 2" xfId="41535"/>
    <cellStyle name="Обычный 42 2 4 6 6" xfId="41536"/>
    <cellStyle name="Обычный 42 2 4 6 7" xfId="41537"/>
    <cellStyle name="Обычный 42 2 4 7" xfId="41538"/>
    <cellStyle name="Обычный 42 2 4 7 2" xfId="41539"/>
    <cellStyle name="Обычный 42 2 4 7 2 2" xfId="41540"/>
    <cellStyle name="Обычный 42 2 4 7 2 3" xfId="41541"/>
    <cellStyle name="Обычный 42 2 4 7 3" xfId="41542"/>
    <cellStyle name="Обычный 42 2 4 7 3 2" xfId="41543"/>
    <cellStyle name="Обычный 42 2 4 7 3 3" xfId="41544"/>
    <cellStyle name="Обычный 42 2 4 7 4" xfId="41545"/>
    <cellStyle name="Обычный 42 2 4 7 4 2" xfId="41546"/>
    <cellStyle name="Обычный 42 2 4 7 4 3" xfId="41547"/>
    <cellStyle name="Обычный 42 2 4 7 5" xfId="41548"/>
    <cellStyle name="Обычный 42 2 4 7 5 2" xfId="41549"/>
    <cellStyle name="Обычный 42 2 4 7 6" xfId="41550"/>
    <cellStyle name="Обычный 42 2 4 7 7" xfId="41551"/>
    <cellStyle name="Обычный 42 2 4 8" xfId="41552"/>
    <cellStyle name="Обычный 42 2 4 8 2" xfId="41553"/>
    <cellStyle name="Обычный 42 2 4 8 2 2" xfId="41554"/>
    <cellStyle name="Обычный 42 2 4 8 2 3" xfId="41555"/>
    <cellStyle name="Обычный 42 2 4 8 3" xfId="41556"/>
    <cellStyle name="Обычный 42 2 4 8 3 2" xfId="41557"/>
    <cellStyle name="Обычный 42 2 4 8 3 3" xfId="41558"/>
    <cellStyle name="Обычный 42 2 4 8 4" xfId="41559"/>
    <cellStyle name="Обычный 42 2 4 8 4 2" xfId="41560"/>
    <cellStyle name="Обычный 42 2 4 8 5" xfId="41561"/>
    <cellStyle name="Обычный 42 2 4 8 5 2" xfId="41562"/>
    <cellStyle name="Обычный 42 2 4 8 6" xfId="41563"/>
    <cellStyle name="Обычный 42 2 4 8 7" xfId="41564"/>
    <cellStyle name="Обычный 42 2 4 9" xfId="41565"/>
    <cellStyle name="Обычный 42 2 4 9 2" xfId="41566"/>
    <cellStyle name="Обычный 42 2 4 9 3" xfId="41567"/>
    <cellStyle name="Обычный 42 2 5" xfId="41568"/>
    <cellStyle name="Обычный 42 2 5 10" xfId="41569"/>
    <cellStyle name="Обычный 42 2 5 10 2" xfId="41570"/>
    <cellStyle name="Обычный 42 2 5 11" xfId="41571"/>
    <cellStyle name="Обычный 42 2 5 12" xfId="41572"/>
    <cellStyle name="Обычный 42 2 5 2" xfId="41573"/>
    <cellStyle name="Обычный 42 2 5 2 2" xfId="41574"/>
    <cellStyle name="Обычный 42 2 5 2 2 2" xfId="41575"/>
    <cellStyle name="Обычный 42 2 5 2 2 2 2" xfId="41576"/>
    <cellStyle name="Обычный 42 2 5 2 2 3" xfId="41577"/>
    <cellStyle name="Обычный 42 2 5 2 2 4" xfId="41578"/>
    <cellStyle name="Обычный 42 2 5 2 3" xfId="41579"/>
    <cellStyle name="Обычный 42 2 5 2 3 2" xfId="41580"/>
    <cellStyle name="Обычный 42 2 5 2 3 3" xfId="41581"/>
    <cellStyle name="Обычный 42 2 5 2 4" xfId="41582"/>
    <cellStyle name="Обычный 42 2 5 2 4 2" xfId="41583"/>
    <cellStyle name="Обычный 42 2 5 2 4 3" xfId="41584"/>
    <cellStyle name="Обычный 42 2 5 2 5" xfId="41585"/>
    <cellStyle name="Обычный 42 2 5 2 5 2" xfId="41586"/>
    <cellStyle name="Обычный 42 2 5 2 5 3" xfId="41587"/>
    <cellStyle name="Обычный 42 2 5 2 6" xfId="41588"/>
    <cellStyle name="Обычный 42 2 5 2 6 2" xfId="41589"/>
    <cellStyle name="Обычный 42 2 5 2 7" xfId="41590"/>
    <cellStyle name="Обычный 42 2 5 2 8" xfId="41591"/>
    <cellStyle name="Обычный 42 2 5 3" xfId="41592"/>
    <cellStyle name="Обычный 42 2 5 3 2" xfId="41593"/>
    <cellStyle name="Обычный 42 2 5 3 2 2" xfId="41594"/>
    <cellStyle name="Обычный 42 2 5 3 2 2 2" xfId="41595"/>
    <cellStyle name="Обычный 42 2 5 3 2 3" xfId="41596"/>
    <cellStyle name="Обычный 42 2 5 3 2 4" xfId="41597"/>
    <cellStyle name="Обычный 42 2 5 3 3" xfId="41598"/>
    <cellStyle name="Обычный 42 2 5 3 3 2" xfId="41599"/>
    <cellStyle name="Обычный 42 2 5 3 3 3" xfId="41600"/>
    <cellStyle name="Обычный 42 2 5 3 4" xfId="41601"/>
    <cellStyle name="Обычный 42 2 5 3 4 2" xfId="41602"/>
    <cellStyle name="Обычный 42 2 5 3 4 3" xfId="41603"/>
    <cellStyle name="Обычный 42 2 5 3 5" xfId="41604"/>
    <cellStyle name="Обычный 42 2 5 3 5 2" xfId="41605"/>
    <cellStyle name="Обычный 42 2 5 3 5 3" xfId="41606"/>
    <cellStyle name="Обычный 42 2 5 3 6" xfId="41607"/>
    <cellStyle name="Обычный 42 2 5 3 6 2" xfId="41608"/>
    <cellStyle name="Обычный 42 2 5 3 7" xfId="41609"/>
    <cellStyle name="Обычный 42 2 5 3 8" xfId="41610"/>
    <cellStyle name="Обычный 42 2 5 4" xfId="41611"/>
    <cellStyle name="Обычный 42 2 5 4 2" xfId="41612"/>
    <cellStyle name="Обычный 42 2 5 4 2 2" xfId="41613"/>
    <cellStyle name="Обычный 42 2 5 4 2 3" xfId="41614"/>
    <cellStyle name="Обычный 42 2 5 4 3" xfId="41615"/>
    <cellStyle name="Обычный 42 2 5 4 3 2" xfId="41616"/>
    <cellStyle name="Обычный 42 2 5 4 3 3" xfId="41617"/>
    <cellStyle name="Обычный 42 2 5 4 4" xfId="41618"/>
    <cellStyle name="Обычный 42 2 5 4 4 2" xfId="41619"/>
    <cellStyle name="Обычный 42 2 5 4 4 3" xfId="41620"/>
    <cellStyle name="Обычный 42 2 5 4 5" xfId="41621"/>
    <cellStyle name="Обычный 42 2 5 4 5 2" xfId="41622"/>
    <cellStyle name="Обычный 42 2 5 4 6" xfId="41623"/>
    <cellStyle name="Обычный 42 2 5 4 7" xfId="41624"/>
    <cellStyle name="Обычный 42 2 5 5" xfId="41625"/>
    <cellStyle name="Обычный 42 2 5 5 2" xfId="41626"/>
    <cellStyle name="Обычный 42 2 5 5 2 2" xfId="41627"/>
    <cellStyle name="Обычный 42 2 5 5 2 3" xfId="41628"/>
    <cellStyle name="Обычный 42 2 5 5 3" xfId="41629"/>
    <cellStyle name="Обычный 42 2 5 5 3 2" xfId="41630"/>
    <cellStyle name="Обычный 42 2 5 5 3 3" xfId="41631"/>
    <cellStyle name="Обычный 42 2 5 5 4" xfId="41632"/>
    <cellStyle name="Обычный 42 2 5 5 4 2" xfId="41633"/>
    <cellStyle name="Обычный 42 2 5 5 4 3" xfId="41634"/>
    <cellStyle name="Обычный 42 2 5 5 5" xfId="41635"/>
    <cellStyle name="Обычный 42 2 5 5 5 2" xfId="41636"/>
    <cellStyle name="Обычный 42 2 5 5 6" xfId="41637"/>
    <cellStyle name="Обычный 42 2 5 5 7" xfId="41638"/>
    <cellStyle name="Обычный 42 2 5 6" xfId="41639"/>
    <cellStyle name="Обычный 42 2 5 6 2" xfId="41640"/>
    <cellStyle name="Обычный 42 2 5 6 2 2" xfId="41641"/>
    <cellStyle name="Обычный 42 2 5 6 2 3" xfId="41642"/>
    <cellStyle name="Обычный 42 2 5 6 3" xfId="41643"/>
    <cellStyle name="Обычный 42 2 5 6 3 2" xfId="41644"/>
    <cellStyle name="Обычный 42 2 5 6 3 3" xfId="41645"/>
    <cellStyle name="Обычный 42 2 5 6 4" xfId="41646"/>
    <cellStyle name="Обычный 42 2 5 6 4 2" xfId="41647"/>
    <cellStyle name="Обычный 42 2 5 6 5" xfId="41648"/>
    <cellStyle name="Обычный 42 2 5 6 5 2" xfId="41649"/>
    <cellStyle name="Обычный 42 2 5 6 6" xfId="41650"/>
    <cellStyle name="Обычный 42 2 5 6 7" xfId="41651"/>
    <cellStyle name="Обычный 42 2 5 7" xfId="41652"/>
    <cellStyle name="Обычный 42 2 5 7 2" xfId="41653"/>
    <cellStyle name="Обычный 42 2 5 7 3" xfId="41654"/>
    <cellStyle name="Обычный 42 2 5 8" xfId="41655"/>
    <cellStyle name="Обычный 42 2 5 8 2" xfId="41656"/>
    <cellStyle name="Обычный 42 2 5 8 3" xfId="41657"/>
    <cellStyle name="Обычный 42 2 5 9" xfId="41658"/>
    <cellStyle name="Обычный 42 2 5 9 2" xfId="41659"/>
    <cellStyle name="Обычный 42 2 5 9 3" xfId="41660"/>
    <cellStyle name="Обычный 42 2 6" xfId="41661"/>
    <cellStyle name="Обычный 42 2 6 2" xfId="41662"/>
    <cellStyle name="Обычный 42 2 6 2 2" xfId="41663"/>
    <cellStyle name="Обычный 42 2 6 2 2 2" xfId="41664"/>
    <cellStyle name="Обычный 42 2 6 2 2 3" xfId="41665"/>
    <cellStyle name="Обычный 42 2 6 2 3" xfId="41666"/>
    <cellStyle name="Обычный 42 2 6 2 3 2" xfId="41667"/>
    <cellStyle name="Обычный 42 2 6 2 3 3" xfId="41668"/>
    <cellStyle name="Обычный 42 2 6 2 4" xfId="41669"/>
    <cellStyle name="Обычный 42 2 6 2 4 2" xfId="41670"/>
    <cellStyle name="Обычный 42 2 6 2 4 3" xfId="41671"/>
    <cellStyle name="Обычный 42 2 6 2 5" xfId="41672"/>
    <cellStyle name="Обычный 42 2 6 2 5 2" xfId="41673"/>
    <cellStyle name="Обычный 42 2 6 2 6" xfId="41674"/>
    <cellStyle name="Обычный 42 2 6 2 7" xfId="41675"/>
    <cellStyle name="Обычный 42 2 6 3" xfId="41676"/>
    <cellStyle name="Обычный 42 2 6 3 2" xfId="41677"/>
    <cellStyle name="Обычный 42 2 6 3 2 2" xfId="41678"/>
    <cellStyle name="Обычный 42 2 6 3 3" xfId="41679"/>
    <cellStyle name="Обычный 42 2 6 3 4" xfId="41680"/>
    <cellStyle name="Обычный 42 2 6 4" xfId="41681"/>
    <cellStyle name="Обычный 42 2 6 4 2" xfId="41682"/>
    <cellStyle name="Обычный 42 2 6 4 3" xfId="41683"/>
    <cellStyle name="Обычный 42 2 6 5" xfId="41684"/>
    <cellStyle name="Обычный 42 2 6 5 2" xfId="41685"/>
    <cellStyle name="Обычный 42 2 6 5 3" xfId="41686"/>
    <cellStyle name="Обычный 42 2 6 6" xfId="41687"/>
    <cellStyle name="Обычный 42 2 6 6 2" xfId="41688"/>
    <cellStyle name="Обычный 42 2 6 6 3" xfId="41689"/>
    <cellStyle name="Обычный 42 2 6 7" xfId="41690"/>
    <cellStyle name="Обычный 42 2 6 7 2" xfId="41691"/>
    <cellStyle name="Обычный 42 2 6 8" xfId="41692"/>
    <cellStyle name="Обычный 42 2 6 9" xfId="41693"/>
    <cellStyle name="Обычный 42 2 7" xfId="41694"/>
    <cellStyle name="Обычный 42 2 7 2" xfId="41695"/>
    <cellStyle name="Обычный 42 2 7 2 2" xfId="41696"/>
    <cellStyle name="Обычный 42 2 7 2 2 2" xfId="41697"/>
    <cellStyle name="Обычный 42 2 7 2 3" xfId="41698"/>
    <cellStyle name="Обычный 42 2 7 2 4" xfId="41699"/>
    <cellStyle name="Обычный 42 2 7 3" xfId="41700"/>
    <cellStyle name="Обычный 42 2 7 3 2" xfId="41701"/>
    <cellStyle name="Обычный 42 2 7 3 3" xfId="41702"/>
    <cellStyle name="Обычный 42 2 7 4" xfId="41703"/>
    <cellStyle name="Обычный 42 2 7 4 2" xfId="41704"/>
    <cellStyle name="Обычный 42 2 7 4 3" xfId="41705"/>
    <cellStyle name="Обычный 42 2 7 5" xfId="41706"/>
    <cellStyle name="Обычный 42 2 7 5 2" xfId="41707"/>
    <cellStyle name="Обычный 42 2 7 5 3" xfId="41708"/>
    <cellStyle name="Обычный 42 2 7 6" xfId="41709"/>
    <cellStyle name="Обычный 42 2 7 6 2" xfId="41710"/>
    <cellStyle name="Обычный 42 2 7 7" xfId="41711"/>
    <cellStyle name="Обычный 42 2 7 8" xfId="41712"/>
    <cellStyle name="Обычный 42 2 8" xfId="41713"/>
    <cellStyle name="Обычный 42 2 8 2" xfId="41714"/>
    <cellStyle name="Обычный 42 2 8 2 2" xfId="41715"/>
    <cellStyle name="Обычный 42 2 8 2 2 2" xfId="41716"/>
    <cellStyle name="Обычный 42 2 8 2 3" xfId="41717"/>
    <cellStyle name="Обычный 42 2 8 2 4" xfId="41718"/>
    <cellStyle name="Обычный 42 2 8 3" xfId="41719"/>
    <cellStyle name="Обычный 42 2 8 3 2" xfId="41720"/>
    <cellStyle name="Обычный 42 2 8 3 3" xfId="41721"/>
    <cellStyle name="Обычный 42 2 8 4" xfId="41722"/>
    <cellStyle name="Обычный 42 2 8 4 2" xfId="41723"/>
    <cellStyle name="Обычный 42 2 8 4 3" xfId="41724"/>
    <cellStyle name="Обычный 42 2 8 5" xfId="41725"/>
    <cellStyle name="Обычный 42 2 8 5 2" xfId="41726"/>
    <cellStyle name="Обычный 42 2 8 5 3" xfId="41727"/>
    <cellStyle name="Обычный 42 2 8 6" xfId="41728"/>
    <cellStyle name="Обычный 42 2 8 6 2" xfId="41729"/>
    <cellStyle name="Обычный 42 2 8 7" xfId="41730"/>
    <cellStyle name="Обычный 42 2 8 8" xfId="41731"/>
    <cellStyle name="Обычный 42 2 9" xfId="41732"/>
    <cellStyle name="Обычный 42 2 9 2" xfId="41733"/>
    <cellStyle name="Обычный 42 2 9 2 2" xfId="41734"/>
    <cellStyle name="Обычный 42 2 9 2 3" xfId="41735"/>
    <cellStyle name="Обычный 42 2 9 3" xfId="41736"/>
    <cellStyle name="Обычный 42 2 9 3 2" xfId="41737"/>
    <cellStyle name="Обычный 42 2 9 3 3" xfId="41738"/>
    <cellStyle name="Обычный 42 2 9 4" xfId="41739"/>
    <cellStyle name="Обычный 42 2 9 4 2" xfId="41740"/>
    <cellStyle name="Обычный 42 2 9 4 3" xfId="41741"/>
    <cellStyle name="Обычный 42 2 9 5" xfId="41742"/>
    <cellStyle name="Обычный 42 2 9 5 2" xfId="41743"/>
    <cellStyle name="Обычный 42 2 9 6" xfId="41744"/>
    <cellStyle name="Обычный 42 2 9 7" xfId="41745"/>
    <cellStyle name="Обычный 42 3" xfId="41746"/>
    <cellStyle name="Обычный 42 3 10" xfId="41747"/>
    <cellStyle name="Обычный 42 3 10 2" xfId="41748"/>
    <cellStyle name="Обычный 42 3 10 2 2" xfId="41749"/>
    <cellStyle name="Обычный 42 3 10 2 3" xfId="41750"/>
    <cellStyle name="Обычный 42 3 10 3" xfId="41751"/>
    <cellStyle name="Обычный 42 3 10 3 2" xfId="41752"/>
    <cellStyle name="Обычный 42 3 10 3 3" xfId="41753"/>
    <cellStyle name="Обычный 42 3 10 4" xfId="41754"/>
    <cellStyle name="Обычный 42 3 10 4 2" xfId="41755"/>
    <cellStyle name="Обычный 42 3 10 4 3" xfId="41756"/>
    <cellStyle name="Обычный 42 3 10 5" xfId="41757"/>
    <cellStyle name="Обычный 42 3 10 5 2" xfId="41758"/>
    <cellStyle name="Обычный 42 3 10 6" xfId="41759"/>
    <cellStyle name="Обычный 42 3 10 7" xfId="41760"/>
    <cellStyle name="Обычный 42 3 11" xfId="41761"/>
    <cellStyle name="Обычный 42 3 11 2" xfId="41762"/>
    <cellStyle name="Обычный 42 3 11 2 2" xfId="41763"/>
    <cellStyle name="Обычный 42 3 11 2 3" xfId="41764"/>
    <cellStyle name="Обычный 42 3 11 3" xfId="41765"/>
    <cellStyle name="Обычный 42 3 11 3 2" xfId="41766"/>
    <cellStyle name="Обычный 42 3 11 3 3" xfId="41767"/>
    <cellStyle name="Обычный 42 3 11 4" xfId="41768"/>
    <cellStyle name="Обычный 42 3 11 4 2" xfId="41769"/>
    <cellStyle name="Обычный 42 3 11 4 3" xfId="41770"/>
    <cellStyle name="Обычный 42 3 11 5" xfId="41771"/>
    <cellStyle name="Обычный 42 3 11 5 2" xfId="41772"/>
    <cellStyle name="Обычный 42 3 11 6" xfId="41773"/>
    <cellStyle name="Обычный 42 3 11 7" xfId="41774"/>
    <cellStyle name="Обычный 42 3 12" xfId="41775"/>
    <cellStyle name="Обычный 42 3 12 2" xfId="41776"/>
    <cellStyle name="Обычный 42 3 12 3" xfId="41777"/>
    <cellStyle name="Обычный 42 3 13" xfId="41778"/>
    <cellStyle name="Обычный 42 3 13 2" xfId="41779"/>
    <cellStyle name="Обычный 42 3 13 3" xfId="41780"/>
    <cellStyle name="Обычный 42 3 14" xfId="41781"/>
    <cellStyle name="Обычный 42 3 14 2" xfId="41782"/>
    <cellStyle name="Обычный 42 3 14 3" xfId="41783"/>
    <cellStyle name="Обычный 42 3 15" xfId="41784"/>
    <cellStyle name="Обычный 42 3 15 2" xfId="41785"/>
    <cellStyle name="Обычный 42 3 16" xfId="41786"/>
    <cellStyle name="Обычный 42 3 17" xfId="41787"/>
    <cellStyle name="Обычный 42 3 2" xfId="41788"/>
    <cellStyle name="Обычный 42 3 2 10" xfId="41789"/>
    <cellStyle name="Обычный 42 3 2 10 2" xfId="41790"/>
    <cellStyle name="Обычный 42 3 2 10 2 2" xfId="41791"/>
    <cellStyle name="Обычный 42 3 2 10 2 3" xfId="41792"/>
    <cellStyle name="Обычный 42 3 2 10 3" xfId="41793"/>
    <cellStyle name="Обычный 42 3 2 10 3 2" xfId="41794"/>
    <cellStyle name="Обычный 42 3 2 10 3 3" xfId="41795"/>
    <cellStyle name="Обычный 42 3 2 10 4" xfId="41796"/>
    <cellStyle name="Обычный 42 3 2 10 4 2" xfId="41797"/>
    <cellStyle name="Обычный 42 3 2 10 5" xfId="41798"/>
    <cellStyle name="Обычный 42 3 2 10 5 2" xfId="41799"/>
    <cellStyle name="Обычный 42 3 2 10 6" xfId="41800"/>
    <cellStyle name="Обычный 42 3 2 10 7" xfId="41801"/>
    <cellStyle name="Обычный 42 3 2 11" xfId="41802"/>
    <cellStyle name="Обычный 42 3 2 11 2" xfId="41803"/>
    <cellStyle name="Обычный 42 3 2 11 3" xfId="41804"/>
    <cellStyle name="Обычный 42 3 2 12" xfId="41805"/>
    <cellStyle name="Обычный 42 3 2 12 2" xfId="41806"/>
    <cellStyle name="Обычный 42 3 2 12 3" xfId="41807"/>
    <cellStyle name="Обычный 42 3 2 13" xfId="41808"/>
    <cellStyle name="Обычный 42 3 2 13 2" xfId="41809"/>
    <cellStyle name="Обычный 42 3 2 13 3" xfId="41810"/>
    <cellStyle name="Обычный 42 3 2 14" xfId="41811"/>
    <cellStyle name="Обычный 42 3 2 14 2" xfId="41812"/>
    <cellStyle name="Обычный 42 3 2 15" xfId="41813"/>
    <cellStyle name="Обычный 42 3 2 16" xfId="41814"/>
    <cellStyle name="Обычный 42 3 2 2" xfId="41815"/>
    <cellStyle name="Обычный 42 3 2 2 10" xfId="41816"/>
    <cellStyle name="Обычный 42 3 2 2 10 2" xfId="41817"/>
    <cellStyle name="Обычный 42 3 2 2 10 3" xfId="41818"/>
    <cellStyle name="Обычный 42 3 2 2 11" xfId="41819"/>
    <cellStyle name="Обычный 42 3 2 2 11 2" xfId="41820"/>
    <cellStyle name="Обычный 42 3 2 2 12" xfId="41821"/>
    <cellStyle name="Обычный 42 3 2 2 13" xfId="41822"/>
    <cellStyle name="Обычный 42 3 2 2 2" xfId="41823"/>
    <cellStyle name="Обычный 42 3 2 2 2 2" xfId="41824"/>
    <cellStyle name="Обычный 42 3 2 2 2 2 2" xfId="41825"/>
    <cellStyle name="Обычный 42 3 2 2 2 2 2 2" xfId="41826"/>
    <cellStyle name="Обычный 42 3 2 2 2 2 3" xfId="41827"/>
    <cellStyle name="Обычный 42 3 2 2 2 2 4" xfId="41828"/>
    <cellStyle name="Обычный 42 3 2 2 2 3" xfId="41829"/>
    <cellStyle name="Обычный 42 3 2 2 2 3 2" xfId="41830"/>
    <cellStyle name="Обычный 42 3 2 2 2 3 3" xfId="41831"/>
    <cellStyle name="Обычный 42 3 2 2 2 4" xfId="41832"/>
    <cellStyle name="Обычный 42 3 2 2 2 4 2" xfId="41833"/>
    <cellStyle name="Обычный 42 3 2 2 2 4 3" xfId="41834"/>
    <cellStyle name="Обычный 42 3 2 2 2 5" xfId="41835"/>
    <cellStyle name="Обычный 42 3 2 2 2 5 2" xfId="41836"/>
    <cellStyle name="Обычный 42 3 2 2 2 5 3" xfId="41837"/>
    <cellStyle name="Обычный 42 3 2 2 2 6" xfId="41838"/>
    <cellStyle name="Обычный 42 3 2 2 2 6 2" xfId="41839"/>
    <cellStyle name="Обычный 42 3 2 2 2 7" xfId="41840"/>
    <cellStyle name="Обычный 42 3 2 2 2 8" xfId="41841"/>
    <cellStyle name="Обычный 42 3 2 2 3" xfId="41842"/>
    <cellStyle name="Обычный 42 3 2 2 3 2" xfId="41843"/>
    <cellStyle name="Обычный 42 3 2 2 3 2 2" xfId="41844"/>
    <cellStyle name="Обычный 42 3 2 2 3 2 2 2" xfId="41845"/>
    <cellStyle name="Обычный 42 3 2 2 3 2 3" xfId="41846"/>
    <cellStyle name="Обычный 42 3 2 2 3 2 4" xfId="41847"/>
    <cellStyle name="Обычный 42 3 2 2 3 3" xfId="41848"/>
    <cellStyle name="Обычный 42 3 2 2 3 3 2" xfId="41849"/>
    <cellStyle name="Обычный 42 3 2 2 3 3 3" xfId="41850"/>
    <cellStyle name="Обычный 42 3 2 2 3 4" xfId="41851"/>
    <cellStyle name="Обычный 42 3 2 2 3 4 2" xfId="41852"/>
    <cellStyle name="Обычный 42 3 2 2 3 4 3" xfId="41853"/>
    <cellStyle name="Обычный 42 3 2 2 3 5" xfId="41854"/>
    <cellStyle name="Обычный 42 3 2 2 3 5 2" xfId="41855"/>
    <cellStyle name="Обычный 42 3 2 2 3 5 3" xfId="41856"/>
    <cellStyle name="Обычный 42 3 2 2 3 6" xfId="41857"/>
    <cellStyle name="Обычный 42 3 2 2 3 6 2" xfId="41858"/>
    <cellStyle name="Обычный 42 3 2 2 3 7" xfId="41859"/>
    <cellStyle name="Обычный 42 3 2 2 3 8" xfId="41860"/>
    <cellStyle name="Обычный 42 3 2 2 4" xfId="41861"/>
    <cellStyle name="Обычный 42 3 2 2 4 2" xfId="41862"/>
    <cellStyle name="Обычный 42 3 2 2 4 2 2" xfId="41863"/>
    <cellStyle name="Обычный 42 3 2 2 4 2 3" xfId="41864"/>
    <cellStyle name="Обычный 42 3 2 2 4 3" xfId="41865"/>
    <cellStyle name="Обычный 42 3 2 2 4 3 2" xfId="41866"/>
    <cellStyle name="Обычный 42 3 2 2 4 3 3" xfId="41867"/>
    <cellStyle name="Обычный 42 3 2 2 4 4" xfId="41868"/>
    <cellStyle name="Обычный 42 3 2 2 4 4 2" xfId="41869"/>
    <cellStyle name="Обычный 42 3 2 2 4 4 3" xfId="41870"/>
    <cellStyle name="Обычный 42 3 2 2 4 5" xfId="41871"/>
    <cellStyle name="Обычный 42 3 2 2 4 5 2" xfId="41872"/>
    <cellStyle name="Обычный 42 3 2 2 4 6" xfId="41873"/>
    <cellStyle name="Обычный 42 3 2 2 4 7" xfId="41874"/>
    <cellStyle name="Обычный 42 3 2 2 5" xfId="41875"/>
    <cellStyle name="Обычный 42 3 2 2 5 2" xfId="41876"/>
    <cellStyle name="Обычный 42 3 2 2 5 2 2" xfId="41877"/>
    <cellStyle name="Обычный 42 3 2 2 5 2 3" xfId="41878"/>
    <cellStyle name="Обычный 42 3 2 2 5 3" xfId="41879"/>
    <cellStyle name="Обычный 42 3 2 2 5 3 2" xfId="41880"/>
    <cellStyle name="Обычный 42 3 2 2 5 3 3" xfId="41881"/>
    <cellStyle name="Обычный 42 3 2 2 5 4" xfId="41882"/>
    <cellStyle name="Обычный 42 3 2 2 5 4 2" xfId="41883"/>
    <cellStyle name="Обычный 42 3 2 2 5 4 3" xfId="41884"/>
    <cellStyle name="Обычный 42 3 2 2 5 5" xfId="41885"/>
    <cellStyle name="Обычный 42 3 2 2 5 5 2" xfId="41886"/>
    <cellStyle name="Обычный 42 3 2 2 5 6" xfId="41887"/>
    <cellStyle name="Обычный 42 3 2 2 5 7" xfId="41888"/>
    <cellStyle name="Обычный 42 3 2 2 6" xfId="41889"/>
    <cellStyle name="Обычный 42 3 2 2 6 2" xfId="41890"/>
    <cellStyle name="Обычный 42 3 2 2 6 2 2" xfId="41891"/>
    <cellStyle name="Обычный 42 3 2 2 6 2 3" xfId="41892"/>
    <cellStyle name="Обычный 42 3 2 2 6 3" xfId="41893"/>
    <cellStyle name="Обычный 42 3 2 2 6 3 2" xfId="41894"/>
    <cellStyle name="Обычный 42 3 2 2 6 3 3" xfId="41895"/>
    <cellStyle name="Обычный 42 3 2 2 6 4" xfId="41896"/>
    <cellStyle name="Обычный 42 3 2 2 6 4 2" xfId="41897"/>
    <cellStyle name="Обычный 42 3 2 2 6 4 3" xfId="41898"/>
    <cellStyle name="Обычный 42 3 2 2 6 5" xfId="41899"/>
    <cellStyle name="Обычный 42 3 2 2 6 5 2" xfId="41900"/>
    <cellStyle name="Обычный 42 3 2 2 6 6" xfId="41901"/>
    <cellStyle name="Обычный 42 3 2 2 6 7" xfId="41902"/>
    <cellStyle name="Обычный 42 3 2 2 7" xfId="41903"/>
    <cellStyle name="Обычный 42 3 2 2 7 2" xfId="41904"/>
    <cellStyle name="Обычный 42 3 2 2 7 2 2" xfId="41905"/>
    <cellStyle name="Обычный 42 3 2 2 7 2 3" xfId="41906"/>
    <cellStyle name="Обычный 42 3 2 2 7 3" xfId="41907"/>
    <cellStyle name="Обычный 42 3 2 2 7 3 2" xfId="41908"/>
    <cellStyle name="Обычный 42 3 2 2 7 3 3" xfId="41909"/>
    <cellStyle name="Обычный 42 3 2 2 7 4" xfId="41910"/>
    <cellStyle name="Обычный 42 3 2 2 7 4 2" xfId="41911"/>
    <cellStyle name="Обычный 42 3 2 2 7 5" xfId="41912"/>
    <cellStyle name="Обычный 42 3 2 2 7 5 2" xfId="41913"/>
    <cellStyle name="Обычный 42 3 2 2 7 6" xfId="41914"/>
    <cellStyle name="Обычный 42 3 2 2 7 7" xfId="41915"/>
    <cellStyle name="Обычный 42 3 2 2 8" xfId="41916"/>
    <cellStyle name="Обычный 42 3 2 2 8 2" xfId="41917"/>
    <cellStyle name="Обычный 42 3 2 2 8 3" xfId="41918"/>
    <cellStyle name="Обычный 42 3 2 2 9" xfId="41919"/>
    <cellStyle name="Обычный 42 3 2 2 9 2" xfId="41920"/>
    <cellStyle name="Обычный 42 3 2 2 9 3" xfId="41921"/>
    <cellStyle name="Обычный 42 3 2 3" xfId="41922"/>
    <cellStyle name="Обычный 42 3 2 3 10" xfId="41923"/>
    <cellStyle name="Обычный 42 3 2 3 10 2" xfId="41924"/>
    <cellStyle name="Обычный 42 3 2 3 11" xfId="41925"/>
    <cellStyle name="Обычный 42 3 2 3 12" xfId="41926"/>
    <cellStyle name="Обычный 42 3 2 3 2" xfId="41927"/>
    <cellStyle name="Обычный 42 3 2 3 2 2" xfId="41928"/>
    <cellStyle name="Обычный 42 3 2 3 2 2 2" xfId="41929"/>
    <cellStyle name="Обычный 42 3 2 3 2 2 2 2" xfId="41930"/>
    <cellStyle name="Обычный 42 3 2 3 2 2 3" xfId="41931"/>
    <cellStyle name="Обычный 42 3 2 3 2 2 4" xfId="41932"/>
    <cellStyle name="Обычный 42 3 2 3 2 3" xfId="41933"/>
    <cellStyle name="Обычный 42 3 2 3 2 3 2" xfId="41934"/>
    <cellStyle name="Обычный 42 3 2 3 2 3 3" xfId="41935"/>
    <cellStyle name="Обычный 42 3 2 3 2 4" xfId="41936"/>
    <cellStyle name="Обычный 42 3 2 3 2 4 2" xfId="41937"/>
    <cellStyle name="Обычный 42 3 2 3 2 4 3" xfId="41938"/>
    <cellStyle name="Обычный 42 3 2 3 2 5" xfId="41939"/>
    <cellStyle name="Обычный 42 3 2 3 2 5 2" xfId="41940"/>
    <cellStyle name="Обычный 42 3 2 3 2 5 3" xfId="41941"/>
    <cellStyle name="Обычный 42 3 2 3 2 6" xfId="41942"/>
    <cellStyle name="Обычный 42 3 2 3 2 6 2" xfId="41943"/>
    <cellStyle name="Обычный 42 3 2 3 2 7" xfId="41944"/>
    <cellStyle name="Обычный 42 3 2 3 2 8" xfId="41945"/>
    <cellStyle name="Обычный 42 3 2 3 3" xfId="41946"/>
    <cellStyle name="Обычный 42 3 2 3 3 2" xfId="41947"/>
    <cellStyle name="Обычный 42 3 2 3 3 2 2" xfId="41948"/>
    <cellStyle name="Обычный 42 3 2 3 3 2 2 2" xfId="41949"/>
    <cellStyle name="Обычный 42 3 2 3 3 2 3" xfId="41950"/>
    <cellStyle name="Обычный 42 3 2 3 3 2 4" xfId="41951"/>
    <cellStyle name="Обычный 42 3 2 3 3 3" xfId="41952"/>
    <cellStyle name="Обычный 42 3 2 3 3 3 2" xfId="41953"/>
    <cellStyle name="Обычный 42 3 2 3 3 3 3" xfId="41954"/>
    <cellStyle name="Обычный 42 3 2 3 3 4" xfId="41955"/>
    <cellStyle name="Обычный 42 3 2 3 3 4 2" xfId="41956"/>
    <cellStyle name="Обычный 42 3 2 3 3 4 3" xfId="41957"/>
    <cellStyle name="Обычный 42 3 2 3 3 5" xfId="41958"/>
    <cellStyle name="Обычный 42 3 2 3 3 5 2" xfId="41959"/>
    <cellStyle name="Обычный 42 3 2 3 3 5 3" xfId="41960"/>
    <cellStyle name="Обычный 42 3 2 3 3 6" xfId="41961"/>
    <cellStyle name="Обычный 42 3 2 3 3 6 2" xfId="41962"/>
    <cellStyle name="Обычный 42 3 2 3 3 7" xfId="41963"/>
    <cellStyle name="Обычный 42 3 2 3 3 8" xfId="41964"/>
    <cellStyle name="Обычный 42 3 2 3 4" xfId="41965"/>
    <cellStyle name="Обычный 42 3 2 3 4 2" xfId="41966"/>
    <cellStyle name="Обычный 42 3 2 3 4 2 2" xfId="41967"/>
    <cellStyle name="Обычный 42 3 2 3 4 2 3" xfId="41968"/>
    <cellStyle name="Обычный 42 3 2 3 4 3" xfId="41969"/>
    <cellStyle name="Обычный 42 3 2 3 4 3 2" xfId="41970"/>
    <cellStyle name="Обычный 42 3 2 3 4 3 3" xfId="41971"/>
    <cellStyle name="Обычный 42 3 2 3 4 4" xfId="41972"/>
    <cellStyle name="Обычный 42 3 2 3 4 4 2" xfId="41973"/>
    <cellStyle name="Обычный 42 3 2 3 4 4 3" xfId="41974"/>
    <cellStyle name="Обычный 42 3 2 3 4 5" xfId="41975"/>
    <cellStyle name="Обычный 42 3 2 3 4 5 2" xfId="41976"/>
    <cellStyle name="Обычный 42 3 2 3 4 6" xfId="41977"/>
    <cellStyle name="Обычный 42 3 2 3 4 7" xfId="41978"/>
    <cellStyle name="Обычный 42 3 2 3 5" xfId="41979"/>
    <cellStyle name="Обычный 42 3 2 3 5 2" xfId="41980"/>
    <cellStyle name="Обычный 42 3 2 3 5 2 2" xfId="41981"/>
    <cellStyle name="Обычный 42 3 2 3 5 2 3" xfId="41982"/>
    <cellStyle name="Обычный 42 3 2 3 5 3" xfId="41983"/>
    <cellStyle name="Обычный 42 3 2 3 5 3 2" xfId="41984"/>
    <cellStyle name="Обычный 42 3 2 3 5 3 3" xfId="41985"/>
    <cellStyle name="Обычный 42 3 2 3 5 4" xfId="41986"/>
    <cellStyle name="Обычный 42 3 2 3 5 4 2" xfId="41987"/>
    <cellStyle name="Обычный 42 3 2 3 5 4 3" xfId="41988"/>
    <cellStyle name="Обычный 42 3 2 3 5 5" xfId="41989"/>
    <cellStyle name="Обычный 42 3 2 3 5 5 2" xfId="41990"/>
    <cellStyle name="Обычный 42 3 2 3 5 6" xfId="41991"/>
    <cellStyle name="Обычный 42 3 2 3 5 7" xfId="41992"/>
    <cellStyle name="Обычный 42 3 2 3 6" xfId="41993"/>
    <cellStyle name="Обычный 42 3 2 3 6 2" xfId="41994"/>
    <cellStyle name="Обычный 42 3 2 3 6 2 2" xfId="41995"/>
    <cellStyle name="Обычный 42 3 2 3 6 2 3" xfId="41996"/>
    <cellStyle name="Обычный 42 3 2 3 6 3" xfId="41997"/>
    <cellStyle name="Обычный 42 3 2 3 6 3 2" xfId="41998"/>
    <cellStyle name="Обычный 42 3 2 3 6 3 3" xfId="41999"/>
    <cellStyle name="Обычный 42 3 2 3 6 4" xfId="42000"/>
    <cellStyle name="Обычный 42 3 2 3 6 4 2" xfId="42001"/>
    <cellStyle name="Обычный 42 3 2 3 6 5" xfId="42002"/>
    <cellStyle name="Обычный 42 3 2 3 6 5 2" xfId="42003"/>
    <cellStyle name="Обычный 42 3 2 3 6 6" xfId="42004"/>
    <cellStyle name="Обычный 42 3 2 3 6 7" xfId="42005"/>
    <cellStyle name="Обычный 42 3 2 3 7" xfId="42006"/>
    <cellStyle name="Обычный 42 3 2 3 7 2" xfId="42007"/>
    <cellStyle name="Обычный 42 3 2 3 7 3" xfId="42008"/>
    <cellStyle name="Обычный 42 3 2 3 8" xfId="42009"/>
    <cellStyle name="Обычный 42 3 2 3 8 2" xfId="42010"/>
    <cellStyle name="Обычный 42 3 2 3 8 3" xfId="42011"/>
    <cellStyle name="Обычный 42 3 2 3 9" xfId="42012"/>
    <cellStyle name="Обычный 42 3 2 3 9 2" xfId="42013"/>
    <cellStyle name="Обычный 42 3 2 3 9 3" xfId="42014"/>
    <cellStyle name="Обычный 42 3 2 4" xfId="42015"/>
    <cellStyle name="Обычный 42 3 2 4 2" xfId="42016"/>
    <cellStyle name="Обычный 42 3 2 4 2 2" xfId="42017"/>
    <cellStyle name="Обычный 42 3 2 4 2 2 2" xfId="42018"/>
    <cellStyle name="Обычный 42 3 2 4 2 2 3" xfId="42019"/>
    <cellStyle name="Обычный 42 3 2 4 2 3" xfId="42020"/>
    <cellStyle name="Обычный 42 3 2 4 2 3 2" xfId="42021"/>
    <cellStyle name="Обычный 42 3 2 4 2 3 3" xfId="42022"/>
    <cellStyle name="Обычный 42 3 2 4 2 4" xfId="42023"/>
    <cellStyle name="Обычный 42 3 2 4 2 4 2" xfId="42024"/>
    <cellStyle name="Обычный 42 3 2 4 2 4 3" xfId="42025"/>
    <cellStyle name="Обычный 42 3 2 4 2 5" xfId="42026"/>
    <cellStyle name="Обычный 42 3 2 4 2 5 2" xfId="42027"/>
    <cellStyle name="Обычный 42 3 2 4 2 6" xfId="42028"/>
    <cellStyle name="Обычный 42 3 2 4 2 7" xfId="42029"/>
    <cellStyle name="Обычный 42 3 2 4 3" xfId="42030"/>
    <cellStyle name="Обычный 42 3 2 4 3 2" xfId="42031"/>
    <cellStyle name="Обычный 42 3 2 4 3 2 2" xfId="42032"/>
    <cellStyle name="Обычный 42 3 2 4 3 3" xfId="42033"/>
    <cellStyle name="Обычный 42 3 2 4 3 4" xfId="42034"/>
    <cellStyle name="Обычный 42 3 2 4 4" xfId="42035"/>
    <cellStyle name="Обычный 42 3 2 4 4 2" xfId="42036"/>
    <cellStyle name="Обычный 42 3 2 4 4 3" xfId="42037"/>
    <cellStyle name="Обычный 42 3 2 4 5" xfId="42038"/>
    <cellStyle name="Обычный 42 3 2 4 5 2" xfId="42039"/>
    <cellStyle name="Обычный 42 3 2 4 5 3" xfId="42040"/>
    <cellStyle name="Обычный 42 3 2 4 6" xfId="42041"/>
    <cellStyle name="Обычный 42 3 2 4 6 2" xfId="42042"/>
    <cellStyle name="Обычный 42 3 2 4 6 3" xfId="42043"/>
    <cellStyle name="Обычный 42 3 2 4 7" xfId="42044"/>
    <cellStyle name="Обычный 42 3 2 4 7 2" xfId="42045"/>
    <cellStyle name="Обычный 42 3 2 4 8" xfId="42046"/>
    <cellStyle name="Обычный 42 3 2 4 9" xfId="42047"/>
    <cellStyle name="Обычный 42 3 2 5" xfId="42048"/>
    <cellStyle name="Обычный 42 3 2 5 2" xfId="42049"/>
    <cellStyle name="Обычный 42 3 2 5 2 2" xfId="42050"/>
    <cellStyle name="Обычный 42 3 2 5 2 2 2" xfId="42051"/>
    <cellStyle name="Обычный 42 3 2 5 2 3" xfId="42052"/>
    <cellStyle name="Обычный 42 3 2 5 2 4" xfId="42053"/>
    <cellStyle name="Обычный 42 3 2 5 3" xfId="42054"/>
    <cellStyle name="Обычный 42 3 2 5 3 2" xfId="42055"/>
    <cellStyle name="Обычный 42 3 2 5 3 3" xfId="42056"/>
    <cellStyle name="Обычный 42 3 2 5 4" xfId="42057"/>
    <cellStyle name="Обычный 42 3 2 5 4 2" xfId="42058"/>
    <cellStyle name="Обычный 42 3 2 5 4 3" xfId="42059"/>
    <cellStyle name="Обычный 42 3 2 5 5" xfId="42060"/>
    <cellStyle name="Обычный 42 3 2 5 5 2" xfId="42061"/>
    <cellStyle name="Обычный 42 3 2 5 5 3" xfId="42062"/>
    <cellStyle name="Обычный 42 3 2 5 6" xfId="42063"/>
    <cellStyle name="Обычный 42 3 2 5 6 2" xfId="42064"/>
    <cellStyle name="Обычный 42 3 2 5 7" xfId="42065"/>
    <cellStyle name="Обычный 42 3 2 5 8" xfId="42066"/>
    <cellStyle name="Обычный 42 3 2 6" xfId="42067"/>
    <cellStyle name="Обычный 42 3 2 6 2" xfId="42068"/>
    <cellStyle name="Обычный 42 3 2 6 2 2" xfId="42069"/>
    <cellStyle name="Обычный 42 3 2 6 2 3" xfId="42070"/>
    <cellStyle name="Обычный 42 3 2 6 3" xfId="42071"/>
    <cellStyle name="Обычный 42 3 2 6 3 2" xfId="42072"/>
    <cellStyle name="Обычный 42 3 2 6 3 3" xfId="42073"/>
    <cellStyle name="Обычный 42 3 2 6 4" xfId="42074"/>
    <cellStyle name="Обычный 42 3 2 6 4 2" xfId="42075"/>
    <cellStyle name="Обычный 42 3 2 6 4 3" xfId="42076"/>
    <cellStyle name="Обычный 42 3 2 6 5" xfId="42077"/>
    <cellStyle name="Обычный 42 3 2 6 5 2" xfId="42078"/>
    <cellStyle name="Обычный 42 3 2 6 6" xfId="42079"/>
    <cellStyle name="Обычный 42 3 2 6 7" xfId="42080"/>
    <cellStyle name="Обычный 42 3 2 7" xfId="42081"/>
    <cellStyle name="Обычный 42 3 2 7 2" xfId="42082"/>
    <cellStyle name="Обычный 42 3 2 7 2 2" xfId="42083"/>
    <cellStyle name="Обычный 42 3 2 7 2 3" xfId="42084"/>
    <cellStyle name="Обычный 42 3 2 7 3" xfId="42085"/>
    <cellStyle name="Обычный 42 3 2 7 3 2" xfId="42086"/>
    <cellStyle name="Обычный 42 3 2 7 3 3" xfId="42087"/>
    <cellStyle name="Обычный 42 3 2 7 4" xfId="42088"/>
    <cellStyle name="Обычный 42 3 2 7 4 2" xfId="42089"/>
    <cellStyle name="Обычный 42 3 2 7 4 3" xfId="42090"/>
    <cellStyle name="Обычный 42 3 2 7 5" xfId="42091"/>
    <cellStyle name="Обычный 42 3 2 7 5 2" xfId="42092"/>
    <cellStyle name="Обычный 42 3 2 7 6" xfId="42093"/>
    <cellStyle name="Обычный 42 3 2 7 7" xfId="42094"/>
    <cellStyle name="Обычный 42 3 2 8" xfId="42095"/>
    <cellStyle name="Обычный 42 3 2 8 2" xfId="42096"/>
    <cellStyle name="Обычный 42 3 2 8 2 2" xfId="42097"/>
    <cellStyle name="Обычный 42 3 2 8 2 3" xfId="42098"/>
    <cellStyle name="Обычный 42 3 2 8 3" xfId="42099"/>
    <cellStyle name="Обычный 42 3 2 8 3 2" xfId="42100"/>
    <cellStyle name="Обычный 42 3 2 8 3 3" xfId="42101"/>
    <cellStyle name="Обычный 42 3 2 8 4" xfId="42102"/>
    <cellStyle name="Обычный 42 3 2 8 4 2" xfId="42103"/>
    <cellStyle name="Обычный 42 3 2 8 4 3" xfId="42104"/>
    <cellStyle name="Обычный 42 3 2 8 5" xfId="42105"/>
    <cellStyle name="Обычный 42 3 2 8 5 2" xfId="42106"/>
    <cellStyle name="Обычный 42 3 2 8 6" xfId="42107"/>
    <cellStyle name="Обычный 42 3 2 8 7" xfId="42108"/>
    <cellStyle name="Обычный 42 3 2 9" xfId="42109"/>
    <cellStyle name="Обычный 42 3 2 9 2" xfId="42110"/>
    <cellStyle name="Обычный 42 3 2 9 2 2" xfId="42111"/>
    <cellStyle name="Обычный 42 3 2 9 2 3" xfId="42112"/>
    <cellStyle name="Обычный 42 3 2 9 3" xfId="42113"/>
    <cellStyle name="Обычный 42 3 2 9 3 2" xfId="42114"/>
    <cellStyle name="Обычный 42 3 2 9 3 3" xfId="42115"/>
    <cellStyle name="Обычный 42 3 2 9 4" xfId="42116"/>
    <cellStyle name="Обычный 42 3 2 9 4 2" xfId="42117"/>
    <cellStyle name="Обычный 42 3 2 9 4 3" xfId="42118"/>
    <cellStyle name="Обычный 42 3 2 9 5" xfId="42119"/>
    <cellStyle name="Обычный 42 3 2 9 5 2" xfId="42120"/>
    <cellStyle name="Обычный 42 3 2 9 6" xfId="42121"/>
    <cellStyle name="Обычный 42 3 2 9 7" xfId="42122"/>
    <cellStyle name="Обычный 42 3 3" xfId="42123"/>
    <cellStyle name="Обычный 42 3 3 10" xfId="42124"/>
    <cellStyle name="Обычный 42 3 3 10 2" xfId="42125"/>
    <cellStyle name="Обычный 42 3 3 10 3" xfId="42126"/>
    <cellStyle name="Обычный 42 3 3 11" xfId="42127"/>
    <cellStyle name="Обычный 42 3 3 11 2" xfId="42128"/>
    <cellStyle name="Обычный 42 3 3 12" xfId="42129"/>
    <cellStyle name="Обычный 42 3 3 13" xfId="42130"/>
    <cellStyle name="Обычный 42 3 3 2" xfId="42131"/>
    <cellStyle name="Обычный 42 3 3 2 2" xfId="42132"/>
    <cellStyle name="Обычный 42 3 3 2 2 2" xfId="42133"/>
    <cellStyle name="Обычный 42 3 3 2 2 2 2" xfId="42134"/>
    <cellStyle name="Обычный 42 3 3 2 2 3" xfId="42135"/>
    <cellStyle name="Обычный 42 3 3 2 2 4" xfId="42136"/>
    <cellStyle name="Обычный 42 3 3 2 3" xfId="42137"/>
    <cellStyle name="Обычный 42 3 3 2 3 2" xfId="42138"/>
    <cellStyle name="Обычный 42 3 3 2 3 3" xfId="42139"/>
    <cellStyle name="Обычный 42 3 3 2 4" xfId="42140"/>
    <cellStyle name="Обычный 42 3 3 2 4 2" xfId="42141"/>
    <cellStyle name="Обычный 42 3 3 2 4 3" xfId="42142"/>
    <cellStyle name="Обычный 42 3 3 2 5" xfId="42143"/>
    <cellStyle name="Обычный 42 3 3 2 5 2" xfId="42144"/>
    <cellStyle name="Обычный 42 3 3 2 5 3" xfId="42145"/>
    <cellStyle name="Обычный 42 3 3 2 6" xfId="42146"/>
    <cellStyle name="Обычный 42 3 3 2 6 2" xfId="42147"/>
    <cellStyle name="Обычный 42 3 3 2 7" xfId="42148"/>
    <cellStyle name="Обычный 42 3 3 2 8" xfId="42149"/>
    <cellStyle name="Обычный 42 3 3 3" xfId="42150"/>
    <cellStyle name="Обычный 42 3 3 3 2" xfId="42151"/>
    <cellStyle name="Обычный 42 3 3 3 2 2" xfId="42152"/>
    <cellStyle name="Обычный 42 3 3 3 2 2 2" xfId="42153"/>
    <cellStyle name="Обычный 42 3 3 3 2 3" xfId="42154"/>
    <cellStyle name="Обычный 42 3 3 3 2 4" xfId="42155"/>
    <cellStyle name="Обычный 42 3 3 3 3" xfId="42156"/>
    <cellStyle name="Обычный 42 3 3 3 3 2" xfId="42157"/>
    <cellStyle name="Обычный 42 3 3 3 3 3" xfId="42158"/>
    <cellStyle name="Обычный 42 3 3 3 4" xfId="42159"/>
    <cellStyle name="Обычный 42 3 3 3 4 2" xfId="42160"/>
    <cellStyle name="Обычный 42 3 3 3 4 3" xfId="42161"/>
    <cellStyle name="Обычный 42 3 3 3 5" xfId="42162"/>
    <cellStyle name="Обычный 42 3 3 3 5 2" xfId="42163"/>
    <cellStyle name="Обычный 42 3 3 3 5 3" xfId="42164"/>
    <cellStyle name="Обычный 42 3 3 3 6" xfId="42165"/>
    <cellStyle name="Обычный 42 3 3 3 6 2" xfId="42166"/>
    <cellStyle name="Обычный 42 3 3 3 7" xfId="42167"/>
    <cellStyle name="Обычный 42 3 3 3 8" xfId="42168"/>
    <cellStyle name="Обычный 42 3 3 4" xfId="42169"/>
    <cellStyle name="Обычный 42 3 3 4 2" xfId="42170"/>
    <cellStyle name="Обычный 42 3 3 4 2 2" xfId="42171"/>
    <cellStyle name="Обычный 42 3 3 4 2 3" xfId="42172"/>
    <cellStyle name="Обычный 42 3 3 4 3" xfId="42173"/>
    <cellStyle name="Обычный 42 3 3 4 3 2" xfId="42174"/>
    <cellStyle name="Обычный 42 3 3 4 3 3" xfId="42175"/>
    <cellStyle name="Обычный 42 3 3 4 4" xfId="42176"/>
    <cellStyle name="Обычный 42 3 3 4 4 2" xfId="42177"/>
    <cellStyle name="Обычный 42 3 3 4 4 3" xfId="42178"/>
    <cellStyle name="Обычный 42 3 3 4 5" xfId="42179"/>
    <cellStyle name="Обычный 42 3 3 4 5 2" xfId="42180"/>
    <cellStyle name="Обычный 42 3 3 4 6" xfId="42181"/>
    <cellStyle name="Обычный 42 3 3 4 7" xfId="42182"/>
    <cellStyle name="Обычный 42 3 3 5" xfId="42183"/>
    <cellStyle name="Обычный 42 3 3 5 2" xfId="42184"/>
    <cellStyle name="Обычный 42 3 3 5 2 2" xfId="42185"/>
    <cellStyle name="Обычный 42 3 3 5 2 3" xfId="42186"/>
    <cellStyle name="Обычный 42 3 3 5 3" xfId="42187"/>
    <cellStyle name="Обычный 42 3 3 5 3 2" xfId="42188"/>
    <cellStyle name="Обычный 42 3 3 5 3 3" xfId="42189"/>
    <cellStyle name="Обычный 42 3 3 5 4" xfId="42190"/>
    <cellStyle name="Обычный 42 3 3 5 4 2" xfId="42191"/>
    <cellStyle name="Обычный 42 3 3 5 4 3" xfId="42192"/>
    <cellStyle name="Обычный 42 3 3 5 5" xfId="42193"/>
    <cellStyle name="Обычный 42 3 3 5 5 2" xfId="42194"/>
    <cellStyle name="Обычный 42 3 3 5 6" xfId="42195"/>
    <cellStyle name="Обычный 42 3 3 5 7" xfId="42196"/>
    <cellStyle name="Обычный 42 3 3 6" xfId="42197"/>
    <cellStyle name="Обычный 42 3 3 6 2" xfId="42198"/>
    <cellStyle name="Обычный 42 3 3 6 2 2" xfId="42199"/>
    <cellStyle name="Обычный 42 3 3 6 2 3" xfId="42200"/>
    <cellStyle name="Обычный 42 3 3 6 3" xfId="42201"/>
    <cellStyle name="Обычный 42 3 3 6 3 2" xfId="42202"/>
    <cellStyle name="Обычный 42 3 3 6 3 3" xfId="42203"/>
    <cellStyle name="Обычный 42 3 3 6 4" xfId="42204"/>
    <cellStyle name="Обычный 42 3 3 6 4 2" xfId="42205"/>
    <cellStyle name="Обычный 42 3 3 6 4 3" xfId="42206"/>
    <cellStyle name="Обычный 42 3 3 6 5" xfId="42207"/>
    <cellStyle name="Обычный 42 3 3 6 5 2" xfId="42208"/>
    <cellStyle name="Обычный 42 3 3 6 6" xfId="42209"/>
    <cellStyle name="Обычный 42 3 3 6 7" xfId="42210"/>
    <cellStyle name="Обычный 42 3 3 7" xfId="42211"/>
    <cellStyle name="Обычный 42 3 3 7 2" xfId="42212"/>
    <cellStyle name="Обычный 42 3 3 7 2 2" xfId="42213"/>
    <cellStyle name="Обычный 42 3 3 7 2 3" xfId="42214"/>
    <cellStyle name="Обычный 42 3 3 7 3" xfId="42215"/>
    <cellStyle name="Обычный 42 3 3 7 3 2" xfId="42216"/>
    <cellStyle name="Обычный 42 3 3 7 3 3" xfId="42217"/>
    <cellStyle name="Обычный 42 3 3 7 4" xfId="42218"/>
    <cellStyle name="Обычный 42 3 3 7 4 2" xfId="42219"/>
    <cellStyle name="Обычный 42 3 3 7 5" xfId="42220"/>
    <cellStyle name="Обычный 42 3 3 7 5 2" xfId="42221"/>
    <cellStyle name="Обычный 42 3 3 7 6" xfId="42222"/>
    <cellStyle name="Обычный 42 3 3 7 7" xfId="42223"/>
    <cellStyle name="Обычный 42 3 3 8" xfId="42224"/>
    <cellStyle name="Обычный 42 3 3 8 2" xfId="42225"/>
    <cellStyle name="Обычный 42 3 3 8 3" xfId="42226"/>
    <cellStyle name="Обычный 42 3 3 9" xfId="42227"/>
    <cellStyle name="Обычный 42 3 3 9 2" xfId="42228"/>
    <cellStyle name="Обычный 42 3 3 9 3" xfId="42229"/>
    <cellStyle name="Обычный 42 3 4" xfId="42230"/>
    <cellStyle name="Обычный 42 3 4 10" xfId="42231"/>
    <cellStyle name="Обычный 42 3 4 10 2" xfId="42232"/>
    <cellStyle name="Обычный 42 3 4 11" xfId="42233"/>
    <cellStyle name="Обычный 42 3 4 12" xfId="42234"/>
    <cellStyle name="Обычный 42 3 4 2" xfId="42235"/>
    <cellStyle name="Обычный 42 3 4 2 2" xfId="42236"/>
    <cellStyle name="Обычный 42 3 4 2 2 2" xfId="42237"/>
    <cellStyle name="Обычный 42 3 4 2 2 2 2" xfId="42238"/>
    <cellStyle name="Обычный 42 3 4 2 2 3" xfId="42239"/>
    <cellStyle name="Обычный 42 3 4 2 2 4" xfId="42240"/>
    <cellStyle name="Обычный 42 3 4 2 3" xfId="42241"/>
    <cellStyle name="Обычный 42 3 4 2 3 2" xfId="42242"/>
    <cellStyle name="Обычный 42 3 4 2 3 3" xfId="42243"/>
    <cellStyle name="Обычный 42 3 4 2 4" xfId="42244"/>
    <cellStyle name="Обычный 42 3 4 2 4 2" xfId="42245"/>
    <cellStyle name="Обычный 42 3 4 2 4 3" xfId="42246"/>
    <cellStyle name="Обычный 42 3 4 2 5" xfId="42247"/>
    <cellStyle name="Обычный 42 3 4 2 5 2" xfId="42248"/>
    <cellStyle name="Обычный 42 3 4 2 5 3" xfId="42249"/>
    <cellStyle name="Обычный 42 3 4 2 6" xfId="42250"/>
    <cellStyle name="Обычный 42 3 4 2 6 2" xfId="42251"/>
    <cellStyle name="Обычный 42 3 4 2 7" xfId="42252"/>
    <cellStyle name="Обычный 42 3 4 2 8" xfId="42253"/>
    <cellStyle name="Обычный 42 3 4 3" xfId="42254"/>
    <cellStyle name="Обычный 42 3 4 3 2" xfId="42255"/>
    <cellStyle name="Обычный 42 3 4 3 2 2" xfId="42256"/>
    <cellStyle name="Обычный 42 3 4 3 2 2 2" xfId="42257"/>
    <cellStyle name="Обычный 42 3 4 3 2 3" xfId="42258"/>
    <cellStyle name="Обычный 42 3 4 3 2 4" xfId="42259"/>
    <cellStyle name="Обычный 42 3 4 3 3" xfId="42260"/>
    <cellStyle name="Обычный 42 3 4 3 3 2" xfId="42261"/>
    <cellStyle name="Обычный 42 3 4 3 3 3" xfId="42262"/>
    <cellStyle name="Обычный 42 3 4 3 4" xfId="42263"/>
    <cellStyle name="Обычный 42 3 4 3 4 2" xfId="42264"/>
    <cellStyle name="Обычный 42 3 4 3 4 3" xfId="42265"/>
    <cellStyle name="Обычный 42 3 4 3 5" xfId="42266"/>
    <cellStyle name="Обычный 42 3 4 3 5 2" xfId="42267"/>
    <cellStyle name="Обычный 42 3 4 3 5 3" xfId="42268"/>
    <cellStyle name="Обычный 42 3 4 3 6" xfId="42269"/>
    <cellStyle name="Обычный 42 3 4 3 6 2" xfId="42270"/>
    <cellStyle name="Обычный 42 3 4 3 7" xfId="42271"/>
    <cellStyle name="Обычный 42 3 4 3 8" xfId="42272"/>
    <cellStyle name="Обычный 42 3 4 4" xfId="42273"/>
    <cellStyle name="Обычный 42 3 4 4 2" xfId="42274"/>
    <cellStyle name="Обычный 42 3 4 4 2 2" xfId="42275"/>
    <cellStyle name="Обычный 42 3 4 4 2 3" xfId="42276"/>
    <cellStyle name="Обычный 42 3 4 4 3" xfId="42277"/>
    <cellStyle name="Обычный 42 3 4 4 3 2" xfId="42278"/>
    <cellStyle name="Обычный 42 3 4 4 3 3" xfId="42279"/>
    <cellStyle name="Обычный 42 3 4 4 4" xfId="42280"/>
    <cellStyle name="Обычный 42 3 4 4 4 2" xfId="42281"/>
    <cellStyle name="Обычный 42 3 4 4 4 3" xfId="42282"/>
    <cellStyle name="Обычный 42 3 4 4 5" xfId="42283"/>
    <cellStyle name="Обычный 42 3 4 4 5 2" xfId="42284"/>
    <cellStyle name="Обычный 42 3 4 4 6" xfId="42285"/>
    <cellStyle name="Обычный 42 3 4 4 7" xfId="42286"/>
    <cellStyle name="Обычный 42 3 4 5" xfId="42287"/>
    <cellStyle name="Обычный 42 3 4 5 2" xfId="42288"/>
    <cellStyle name="Обычный 42 3 4 5 2 2" xfId="42289"/>
    <cellStyle name="Обычный 42 3 4 5 2 3" xfId="42290"/>
    <cellStyle name="Обычный 42 3 4 5 3" xfId="42291"/>
    <cellStyle name="Обычный 42 3 4 5 3 2" xfId="42292"/>
    <cellStyle name="Обычный 42 3 4 5 3 3" xfId="42293"/>
    <cellStyle name="Обычный 42 3 4 5 4" xfId="42294"/>
    <cellStyle name="Обычный 42 3 4 5 4 2" xfId="42295"/>
    <cellStyle name="Обычный 42 3 4 5 4 3" xfId="42296"/>
    <cellStyle name="Обычный 42 3 4 5 5" xfId="42297"/>
    <cellStyle name="Обычный 42 3 4 5 5 2" xfId="42298"/>
    <cellStyle name="Обычный 42 3 4 5 6" xfId="42299"/>
    <cellStyle name="Обычный 42 3 4 5 7" xfId="42300"/>
    <cellStyle name="Обычный 42 3 4 6" xfId="42301"/>
    <cellStyle name="Обычный 42 3 4 6 2" xfId="42302"/>
    <cellStyle name="Обычный 42 3 4 6 2 2" xfId="42303"/>
    <cellStyle name="Обычный 42 3 4 6 2 3" xfId="42304"/>
    <cellStyle name="Обычный 42 3 4 6 3" xfId="42305"/>
    <cellStyle name="Обычный 42 3 4 6 3 2" xfId="42306"/>
    <cellStyle name="Обычный 42 3 4 6 3 3" xfId="42307"/>
    <cellStyle name="Обычный 42 3 4 6 4" xfId="42308"/>
    <cellStyle name="Обычный 42 3 4 6 4 2" xfId="42309"/>
    <cellStyle name="Обычный 42 3 4 6 5" xfId="42310"/>
    <cellStyle name="Обычный 42 3 4 6 5 2" xfId="42311"/>
    <cellStyle name="Обычный 42 3 4 6 6" xfId="42312"/>
    <cellStyle name="Обычный 42 3 4 6 7" xfId="42313"/>
    <cellStyle name="Обычный 42 3 4 7" xfId="42314"/>
    <cellStyle name="Обычный 42 3 4 7 2" xfId="42315"/>
    <cellStyle name="Обычный 42 3 4 7 3" xfId="42316"/>
    <cellStyle name="Обычный 42 3 4 8" xfId="42317"/>
    <cellStyle name="Обычный 42 3 4 8 2" xfId="42318"/>
    <cellStyle name="Обычный 42 3 4 8 3" xfId="42319"/>
    <cellStyle name="Обычный 42 3 4 9" xfId="42320"/>
    <cellStyle name="Обычный 42 3 4 9 2" xfId="42321"/>
    <cellStyle name="Обычный 42 3 4 9 3" xfId="42322"/>
    <cellStyle name="Обычный 42 3 5" xfId="42323"/>
    <cellStyle name="Обычный 42 3 5 2" xfId="42324"/>
    <cellStyle name="Обычный 42 3 5 2 2" xfId="42325"/>
    <cellStyle name="Обычный 42 3 5 2 2 2" xfId="42326"/>
    <cellStyle name="Обычный 42 3 5 2 2 3" xfId="42327"/>
    <cellStyle name="Обычный 42 3 5 2 3" xfId="42328"/>
    <cellStyle name="Обычный 42 3 5 2 3 2" xfId="42329"/>
    <cellStyle name="Обычный 42 3 5 2 3 3" xfId="42330"/>
    <cellStyle name="Обычный 42 3 5 2 4" xfId="42331"/>
    <cellStyle name="Обычный 42 3 5 2 4 2" xfId="42332"/>
    <cellStyle name="Обычный 42 3 5 2 4 3" xfId="42333"/>
    <cellStyle name="Обычный 42 3 5 2 5" xfId="42334"/>
    <cellStyle name="Обычный 42 3 5 2 5 2" xfId="42335"/>
    <cellStyle name="Обычный 42 3 5 2 6" xfId="42336"/>
    <cellStyle name="Обычный 42 3 5 2 7" xfId="42337"/>
    <cellStyle name="Обычный 42 3 5 3" xfId="42338"/>
    <cellStyle name="Обычный 42 3 5 3 2" xfId="42339"/>
    <cellStyle name="Обычный 42 3 5 3 2 2" xfId="42340"/>
    <cellStyle name="Обычный 42 3 5 3 3" xfId="42341"/>
    <cellStyle name="Обычный 42 3 5 3 4" xfId="42342"/>
    <cellStyle name="Обычный 42 3 5 4" xfId="42343"/>
    <cellStyle name="Обычный 42 3 5 4 2" xfId="42344"/>
    <cellStyle name="Обычный 42 3 5 4 3" xfId="42345"/>
    <cellStyle name="Обычный 42 3 5 5" xfId="42346"/>
    <cellStyle name="Обычный 42 3 5 5 2" xfId="42347"/>
    <cellStyle name="Обычный 42 3 5 5 3" xfId="42348"/>
    <cellStyle name="Обычный 42 3 5 6" xfId="42349"/>
    <cellStyle name="Обычный 42 3 5 6 2" xfId="42350"/>
    <cellStyle name="Обычный 42 3 5 6 3" xfId="42351"/>
    <cellStyle name="Обычный 42 3 5 7" xfId="42352"/>
    <cellStyle name="Обычный 42 3 5 7 2" xfId="42353"/>
    <cellStyle name="Обычный 42 3 5 8" xfId="42354"/>
    <cellStyle name="Обычный 42 3 5 9" xfId="42355"/>
    <cellStyle name="Обычный 42 3 6" xfId="42356"/>
    <cellStyle name="Обычный 42 3 6 2" xfId="42357"/>
    <cellStyle name="Обычный 42 3 6 2 2" xfId="42358"/>
    <cellStyle name="Обычный 42 3 6 2 2 2" xfId="42359"/>
    <cellStyle name="Обычный 42 3 6 2 3" xfId="42360"/>
    <cellStyle name="Обычный 42 3 6 2 4" xfId="42361"/>
    <cellStyle name="Обычный 42 3 6 3" xfId="42362"/>
    <cellStyle name="Обычный 42 3 6 3 2" xfId="42363"/>
    <cellStyle name="Обычный 42 3 6 3 3" xfId="42364"/>
    <cellStyle name="Обычный 42 3 6 4" xfId="42365"/>
    <cellStyle name="Обычный 42 3 6 4 2" xfId="42366"/>
    <cellStyle name="Обычный 42 3 6 4 3" xfId="42367"/>
    <cellStyle name="Обычный 42 3 6 5" xfId="42368"/>
    <cellStyle name="Обычный 42 3 6 5 2" xfId="42369"/>
    <cellStyle name="Обычный 42 3 6 5 3" xfId="42370"/>
    <cellStyle name="Обычный 42 3 6 6" xfId="42371"/>
    <cellStyle name="Обычный 42 3 6 6 2" xfId="42372"/>
    <cellStyle name="Обычный 42 3 6 7" xfId="42373"/>
    <cellStyle name="Обычный 42 3 6 8" xfId="42374"/>
    <cellStyle name="Обычный 42 3 7" xfId="42375"/>
    <cellStyle name="Обычный 42 3 7 2" xfId="42376"/>
    <cellStyle name="Обычный 42 3 7 2 2" xfId="42377"/>
    <cellStyle name="Обычный 42 3 7 2 2 2" xfId="42378"/>
    <cellStyle name="Обычный 42 3 7 2 3" xfId="42379"/>
    <cellStyle name="Обычный 42 3 7 2 4" xfId="42380"/>
    <cellStyle name="Обычный 42 3 7 3" xfId="42381"/>
    <cellStyle name="Обычный 42 3 7 3 2" xfId="42382"/>
    <cellStyle name="Обычный 42 3 7 3 3" xfId="42383"/>
    <cellStyle name="Обычный 42 3 7 4" xfId="42384"/>
    <cellStyle name="Обычный 42 3 7 4 2" xfId="42385"/>
    <cellStyle name="Обычный 42 3 7 4 3" xfId="42386"/>
    <cellStyle name="Обычный 42 3 7 5" xfId="42387"/>
    <cellStyle name="Обычный 42 3 7 5 2" xfId="42388"/>
    <cellStyle name="Обычный 42 3 7 5 3" xfId="42389"/>
    <cellStyle name="Обычный 42 3 7 6" xfId="42390"/>
    <cellStyle name="Обычный 42 3 7 6 2" xfId="42391"/>
    <cellStyle name="Обычный 42 3 7 7" xfId="42392"/>
    <cellStyle name="Обычный 42 3 7 8" xfId="42393"/>
    <cellStyle name="Обычный 42 3 8" xfId="42394"/>
    <cellStyle name="Обычный 42 3 8 2" xfId="42395"/>
    <cellStyle name="Обычный 42 3 8 2 2" xfId="42396"/>
    <cellStyle name="Обычный 42 3 8 2 3" xfId="42397"/>
    <cellStyle name="Обычный 42 3 8 3" xfId="42398"/>
    <cellStyle name="Обычный 42 3 8 3 2" xfId="42399"/>
    <cellStyle name="Обычный 42 3 8 3 3" xfId="42400"/>
    <cellStyle name="Обычный 42 3 8 4" xfId="42401"/>
    <cellStyle name="Обычный 42 3 8 4 2" xfId="42402"/>
    <cellStyle name="Обычный 42 3 8 4 3" xfId="42403"/>
    <cellStyle name="Обычный 42 3 8 5" xfId="42404"/>
    <cellStyle name="Обычный 42 3 8 5 2" xfId="42405"/>
    <cellStyle name="Обычный 42 3 8 6" xfId="42406"/>
    <cellStyle name="Обычный 42 3 8 7" xfId="42407"/>
    <cellStyle name="Обычный 42 3 9" xfId="42408"/>
    <cellStyle name="Обычный 42 3 9 2" xfId="42409"/>
    <cellStyle name="Обычный 42 3 9 2 2" xfId="42410"/>
    <cellStyle name="Обычный 42 3 9 2 3" xfId="42411"/>
    <cellStyle name="Обычный 42 3 9 3" xfId="42412"/>
    <cellStyle name="Обычный 42 3 9 3 2" xfId="42413"/>
    <cellStyle name="Обычный 42 3 9 3 3" xfId="42414"/>
    <cellStyle name="Обычный 42 3 9 4" xfId="42415"/>
    <cellStyle name="Обычный 42 3 9 4 2" xfId="42416"/>
    <cellStyle name="Обычный 42 3 9 4 3" xfId="42417"/>
    <cellStyle name="Обычный 42 3 9 5" xfId="42418"/>
    <cellStyle name="Обычный 42 3 9 5 2" xfId="42419"/>
    <cellStyle name="Обычный 42 3 9 6" xfId="42420"/>
    <cellStyle name="Обычный 42 3 9 7" xfId="42421"/>
    <cellStyle name="Обычный 42 4" xfId="42422"/>
    <cellStyle name="Обычный 42 4 10" xfId="42423"/>
    <cellStyle name="Обычный 42 4 10 2" xfId="42424"/>
    <cellStyle name="Обычный 42 4 10 2 2" xfId="42425"/>
    <cellStyle name="Обычный 42 4 10 2 3" xfId="42426"/>
    <cellStyle name="Обычный 42 4 10 3" xfId="42427"/>
    <cellStyle name="Обычный 42 4 10 3 2" xfId="42428"/>
    <cellStyle name="Обычный 42 4 10 3 3" xfId="42429"/>
    <cellStyle name="Обычный 42 4 10 4" xfId="42430"/>
    <cellStyle name="Обычный 42 4 10 4 2" xfId="42431"/>
    <cellStyle name="Обычный 42 4 10 5" xfId="42432"/>
    <cellStyle name="Обычный 42 4 10 5 2" xfId="42433"/>
    <cellStyle name="Обычный 42 4 10 6" xfId="42434"/>
    <cellStyle name="Обычный 42 4 10 7" xfId="42435"/>
    <cellStyle name="Обычный 42 4 11" xfId="42436"/>
    <cellStyle name="Обычный 42 4 11 2" xfId="42437"/>
    <cellStyle name="Обычный 42 4 11 3" xfId="42438"/>
    <cellStyle name="Обычный 42 4 12" xfId="42439"/>
    <cellStyle name="Обычный 42 4 12 2" xfId="42440"/>
    <cellStyle name="Обычный 42 4 12 3" xfId="42441"/>
    <cellStyle name="Обычный 42 4 13" xfId="42442"/>
    <cellStyle name="Обычный 42 4 13 2" xfId="42443"/>
    <cellStyle name="Обычный 42 4 13 3" xfId="42444"/>
    <cellStyle name="Обычный 42 4 14" xfId="42445"/>
    <cellStyle name="Обычный 42 4 14 2" xfId="42446"/>
    <cellStyle name="Обычный 42 4 15" xfId="42447"/>
    <cellStyle name="Обычный 42 4 16" xfId="42448"/>
    <cellStyle name="Обычный 42 4 2" xfId="42449"/>
    <cellStyle name="Обычный 42 4 2 10" xfId="42450"/>
    <cellStyle name="Обычный 42 4 2 10 2" xfId="42451"/>
    <cellStyle name="Обычный 42 4 2 10 3" xfId="42452"/>
    <cellStyle name="Обычный 42 4 2 11" xfId="42453"/>
    <cellStyle name="Обычный 42 4 2 11 2" xfId="42454"/>
    <cellStyle name="Обычный 42 4 2 12" xfId="42455"/>
    <cellStyle name="Обычный 42 4 2 13" xfId="42456"/>
    <cellStyle name="Обычный 42 4 2 2" xfId="42457"/>
    <cellStyle name="Обычный 42 4 2 2 2" xfId="42458"/>
    <cellStyle name="Обычный 42 4 2 2 2 2" xfId="42459"/>
    <cellStyle name="Обычный 42 4 2 2 2 2 2" xfId="42460"/>
    <cellStyle name="Обычный 42 4 2 2 2 3" xfId="42461"/>
    <cellStyle name="Обычный 42 4 2 2 2 4" xfId="42462"/>
    <cellStyle name="Обычный 42 4 2 2 3" xfId="42463"/>
    <cellStyle name="Обычный 42 4 2 2 3 2" xfId="42464"/>
    <cellStyle name="Обычный 42 4 2 2 3 3" xfId="42465"/>
    <cellStyle name="Обычный 42 4 2 2 4" xfId="42466"/>
    <cellStyle name="Обычный 42 4 2 2 4 2" xfId="42467"/>
    <cellStyle name="Обычный 42 4 2 2 4 3" xfId="42468"/>
    <cellStyle name="Обычный 42 4 2 2 5" xfId="42469"/>
    <cellStyle name="Обычный 42 4 2 2 5 2" xfId="42470"/>
    <cellStyle name="Обычный 42 4 2 2 5 3" xfId="42471"/>
    <cellStyle name="Обычный 42 4 2 2 6" xfId="42472"/>
    <cellStyle name="Обычный 42 4 2 2 6 2" xfId="42473"/>
    <cellStyle name="Обычный 42 4 2 2 7" xfId="42474"/>
    <cellStyle name="Обычный 42 4 2 2 8" xfId="42475"/>
    <cellStyle name="Обычный 42 4 2 3" xfId="42476"/>
    <cellStyle name="Обычный 42 4 2 3 2" xfId="42477"/>
    <cellStyle name="Обычный 42 4 2 3 2 2" xfId="42478"/>
    <cellStyle name="Обычный 42 4 2 3 2 2 2" xfId="42479"/>
    <cellStyle name="Обычный 42 4 2 3 2 3" xfId="42480"/>
    <cellStyle name="Обычный 42 4 2 3 2 4" xfId="42481"/>
    <cellStyle name="Обычный 42 4 2 3 3" xfId="42482"/>
    <cellStyle name="Обычный 42 4 2 3 3 2" xfId="42483"/>
    <cellStyle name="Обычный 42 4 2 3 3 3" xfId="42484"/>
    <cellStyle name="Обычный 42 4 2 3 4" xfId="42485"/>
    <cellStyle name="Обычный 42 4 2 3 4 2" xfId="42486"/>
    <cellStyle name="Обычный 42 4 2 3 4 3" xfId="42487"/>
    <cellStyle name="Обычный 42 4 2 3 5" xfId="42488"/>
    <cellStyle name="Обычный 42 4 2 3 5 2" xfId="42489"/>
    <cellStyle name="Обычный 42 4 2 3 5 3" xfId="42490"/>
    <cellStyle name="Обычный 42 4 2 3 6" xfId="42491"/>
    <cellStyle name="Обычный 42 4 2 3 6 2" xfId="42492"/>
    <cellStyle name="Обычный 42 4 2 3 7" xfId="42493"/>
    <cellStyle name="Обычный 42 4 2 3 8" xfId="42494"/>
    <cellStyle name="Обычный 42 4 2 4" xfId="42495"/>
    <cellStyle name="Обычный 42 4 2 4 2" xfId="42496"/>
    <cellStyle name="Обычный 42 4 2 4 2 2" xfId="42497"/>
    <cellStyle name="Обычный 42 4 2 4 2 3" xfId="42498"/>
    <cellStyle name="Обычный 42 4 2 4 3" xfId="42499"/>
    <cellStyle name="Обычный 42 4 2 4 3 2" xfId="42500"/>
    <cellStyle name="Обычный 42 4 2 4 3 3" xfId="42501"/>
    <cellStyle name="Обычный 42 4 2 4 4" xfId="42502"/>
    <cellStyle name="Обычный 42 4 2 4 4 2" xfId="42503"/>
    <cellStyle name="Обычный 42 4 2 4 4 3" xfId="42504"/>
    <cellStyle name="Обычный 42 4 2 4 5" xfId="42505"/>
    <cellStyle name="Обычный 42 4 2 4 5 2" xfId="42506"/>
    <cellStyle name="Обычный 42 4 2 4 6" xfId="42507"/>
    <cellStyle name="Обычный 42 4 2 4 7" xfId="42508"/>
    <cellStyle name="Обычный 42 4 2 5" xfId="42509"/>
    <cellStyle name="Обычный 42 4 2 5 2" xfId="42510"/>
    <cellStyle name="Обычный 42 4 2 5 2 2" xfId="42511"/>
    <cellStyle name="Обычный 42 4 2 5 2 3" xfId="42512"/>
    <cellStyle name="Обычный 42 4 2 5 3" xfId="42513"/>
    <cellStyle name="Обычный 42 4 2 5 3 2" xfId="42514"/>
    <cellStyle name="Обычный 42 4 2 5 3 3" xfId="42515"/>
    <cellStyle name="Обычный 42 4 2 5 4" xfId="42516"/>
    <cellStyle name="Обычный 42 4 2 5 4 2" xfId="42517"/>
    <cellStyle name="Обычный 42 4 2 5 4 3" xfId="42518"/>
    <cellStyle name="Обычный 42 4 2 5 5" xfId="42519"/>
    <cellStyle name="Обычный 42 4 2 5 5 2" xfId="42520"/>
    <cellStyle name="Обычный 42 4 2 5 6" xfId="42521"/>
    <cellStyle name="Обычный 42 4 2 5 7" xfId="42522"/>
    <cellStyle name="Обычный 42 4 2 6" xfId="42523"/>
    <cellStyle name="Обычный 42 4 2 6 2" xfId="42524"/>
    <cellStyle name="Обычный 42 4 2 6 2 2" xfId="42525"/>
    <cellStyle name="Обычный 42 4 2 6 2 3" xfId="42526"/>
    <cellStyle name="Обычный 42 4 2 6 3" xfId="42527"/>
    <cellStyle name="Обычный 42 4 2 6 3 2" xfId="42528"/>
    <cellStyle name="Обычный 42 4 2 6 3 3" xfId="42529"/>
    <cellStyle name="Обычный 42 4 2 6 4" xfId="42530"/>
    <cellStyle name="Обычный 42 4 2 6 4 2" xfId="42531"/>
    <cellStyle name="Обычный 42 4 2 6 4 3" xfId="42532"/>
    <cellStyle name="Обычный 42 4 2 6 5" xfId="42533"/>
    <cellStyle name="Обычный 42 4 2 6 5 2" xfId="42534"/>
    <cellStyle name="Обычный 42 4 2 6 6" xfId="42535"/>
    <cellStyle name="Обычный 42 4 2 6 7" xfId="42536"/>
    <cellStyle name="Обычный 42 4 2 7" xfId="42537"/>
    <cellStyle name="Обычный 42 4 2 7 2" xfId="42538"/>
    <cellStyle name="Обычный 42 4 2 7 2 2" xfId="42539"/>
    <cellStyle name="Обычный 42 4 2 7 2 3" xfId="42540"/>
    <cellStyle name="Обычный 42 4 2 7 3" xfId="42541"/>
    <cellStyle name="Обычный 42 4 2 7 3 2" xfId="42542"/>
    <cellStyle name="Обычный 42 4 2 7 3 3" xfId="42543"/>
    <cellStyle name="Обычный 42 4 2 7 4" xfId="42544"/>
    <cellStyle name="Обычный 42 4 2 7 4 2" xfId="42545"/>
    <cellStyle name="Обычный 42 4 2 7 5" xfId="42546"/>
    <cellStyle name="Обычный 42 4 2 7 5 2" xfId="42547"/>
    <cellStyle name="Обычный 42 4 2 7 6" xfId="42548"/>
    <cellStyle name="Обычный 42 4 2 7 7" xfId="42549"/>
    <cellStyle name="Обычный 42 4 2 8" xfId="42550"/>
    <cellStyle name="Обычный 42 4 2 8 2" xfId="42551"/>
    <cellStyle name="Обычный 42 4 2 8 3" xfId="42552"/>
    <cellStyle name="Обычный 42 4 2 9" xfId="42553"/>
    <cellStyle name="Обычный 42 4 2 9 2" xfId="42554"/>
    <cellStyle name="Обычный 42 4 2 9 3" xfId="42555"/>
    <cellStyle name="Обычный 42 4 3" xfId="42556"/>
    <cellStyle name="Обычный 42 4 3 10" xfId="42557"/>
    <cellStyle name="Обычный 42 4 3 10 2" xfId="42558"/>
    <cellStyle name="Обычный 42 4 3 11" xfId="42559"/>
    <cellStyle name="Обычный 42 4 3 12" xfId="42560"/>
    <cellStyle name="Обычный 42 4 3 2" xfId="42561"/>
    <cellStyle name="Обычный 42 4 3 2 2" xfId="42562"/>
    <cellStyle name="Обычный 42 4 3 2 2 2" xfId="42563"/>
    <cellStyle name="Обычный 42 4 3 2 2 2 2" xfId="42564"/>
    <cellStyle name="Обычный 42 4 3 2 2 3" xfId="42565"/>
    <cellStyle name="Обычный 42 4 3 2 2 4" xfId="42566"/>
    <cellStyle name="Обычный 42 4 3 2 3" xfId="42567"/>
    <cellStyle name="Обычный 42 4 3 2 3 2" xfId="42568"/>
    <cellStyle name="Обычный 42 4 3 2 3 3" xfId="42569"/>
    <cellStyle name="Обычный 42 4 3 2 4" xfId="42570"/>
    <cellStyle name="Обычный 42 4 3 2 4 2" xfId="42571"/>
    <cellStyle name="Обычный 42 4 3 2 4 3" xfId="42572"/>
    <cellStyle name="Обычный 42 4 3 2 5" xfId="42573"/>
    <cellStyle name="Обычный 42 4 3 2 5 2" xfId="42574"/>
    <cellStyle name="Обычный 42 4 3 2 5 3" xfId="42575"/>
    <cellStyle name="Обычный 42 4 3 2 6" xfId="42576"/>
    <cellStyle name="Обычный 42 4 3 2 6 2" xfId="42577"/>
    <cellStyle name="Обычный 42 4 3 2 7" xfId="42578"/>
    <cellStyle name="Обычный 42 4 3 2 8" xfId="42579"/>
    <cellStyle name="Обычный 42 4 3 3" xfId="42580"/>
    <cellStyle name="Обычный 42 4 3 3 2" xfId="42581"/>
    <cellStyle name="Обычный 42 4 3 3 2 2" xfId="42582"/>
    <cellStyle name="Обычный 42 4 3 3 2 2 2" xfId="42583"/>
    <cellStyle name="Обычный 42 4 3 3 2 3" xfId="42584"/>
    <cellStyle name="Обычный 42 4 3 3 2 4" xfId="42585"/>
    <cellStyle name="Обычный 42 4 3 3 3" xfId="42586"/>
    <cellStyle name="Обычный 42 4 3 3 3 2" xfId="42587"/>
    <cellStyle name="Обычный 42 4 3 3 3 3" xfId="42588"/>
    <cellStyle name="Обычный 42 4 3 3 4" xfId="42589"/>
    <cellStyle name="Обычный 42 4 3 3 4 2" xfId="42590"/>
    <cellStyle name="Обычный 42 4 3 3 4 3" xfId="42591"/>
    <cellStyle name="Обычный 42 4 3 3 5" xfId="42592"/>
    <cellStyle name="Обычный 42 4 3 3 5 2" xfId="42593"/>
    <cellStyle name="Обычный 42 4 3 3 5 3" xfId="42594"/>
    <cellStyle name="Обычный 42 4 3 3 6" xfId="42595"/>
    <cellStyle name="Обычный 42 4 3 3 6 2" xfId="42596"/>
    <cellStyle name="Обычный 42 4 3 3 7" xfId="42597"/>
    <cellStyle name="Обычный 42 4 3 3 8" xfId="42598"/>
    <cellStyle name="Обычный 42 4 3 4" xfId="42599"/>
    <cellStyle name="Обычный 42 4 3 4 2" xfId="42600"/>
    <cellStyle name="Обычный 42 4 3 4 2 2" xfId="42601"/>
    <cellStyle name="Обычный 42 4 3 4 2 3" xfId="42602"/>
    <cellStyle name="Обычный 42 4 3 4 3" xfId="42603"/>
    <cellStyle name="Обычный 42 4 3 4 3 2" xfId="42604"/>
    <cellStyle name="Обычный 42 4 3 4 3 3" xfId="42605"/>
    <cellStyle name="Обычный 42 4 3 4 4" xfId="42606"/>
    <cellStyle name="Обычный 42 4 3 4 4 2" xfId="42607"/>
    <cellStyle name="Обычный 42 4 3 4 4 3" xfId="42608"/>
    <cellStyle name="Обычный 42 4 3 4 5" xfId="42609"/>
    <cellStyle name="Обычный 42 4 3 4 5 2" xfId="42610"/>
    <cellStyle name="Обычный 42 4 3 4 6" xfId="42611"/>
    <cellStyle name="Обычный 42 4 3 4 7" xfId="42612"/>
    <cellStyle name="Обычный 42 4 3 5" xfId="42613"/>
    <cellStyle name="Обычный 42 4 3 5 2" xfId="42614"/>
    <cellStyle name="Обычный 42 4 3 5 2 2" xfId="42615"/>
    <cellStyle name="Обычный 42 4 3 5 2 3" xfId="42616"/>
    <cellStyle name="Обычный 42 4 3 5 3" xfId="42617"/>
    <cellStyle name="Обычный 42 4 3 5 3 2" xfId="42618"/>
    <cellStyle name="Обычный 42 4 3 5 3 3" xfId="42619"/>
    <cellStyle name="Обычный 42 4 3 5 4" xfId="42620"/>
    <cellStyle name="Обычный 42 4 3 5 4 2" xfId="42621"/>
    <cellStyle name="Обычный 42 4 3 5 4 3" xfId="42622"/>
    <cellStyle name="Обычный 42 4 3 5 5" xfId="42623"/>
    <cellStyle name="Обычный 42 4 3 5 5 2" xfId="42624"/>
    <cellStyle name="Обычный 42 4 3 5 6" xfId="42625"/>
    <cellStyle name="Обычный 42 4 3 5 7" xfId="42626"/>
    <cellStyle name="Обычный 42 4 3 6" xfId="42627"/>
    <cellStyle name="Обычный 42 4 3 6 2" xfId="42628"/>
    <cellStyle name="Обычный 42 4 3 6 2 2" xfId="42629"/>
    <cellStyle name="Обычный 42 4 3 6 2 3" xfId="42630"/>
    <cellStyle name="Обычный 42 4 3 6 3" xfId="42631"/>
    <cellStyle name="Обычный 42 4 3 6 3 2" xfId="42632"/>
    <cellStyle name="Обычный 42 4 3 6 3 3" xfId="42633"/>
    <cellStyle name="Обычный 42 4 3 6 4" xfId="42634"/>
    <cellStyle name="Обычный 42 4 3 6 4 2" xfId="42635"/>
    <cellStyle name="Обычный 42 4 3 6 5" xfId="42636"/>
    <cellStyle name="Обычный 42 4 3 6 5 2" xfId="42637"/>
    <cellStyle name="Обычный 42 4 3 6 6" xfId="42638"/>
    <cellStyle name="Обычный 42 4 3 6 7" xfId="42639"/>
    <cellStyle name="Обычный 42 4 3 7" xfId="42640"/>
    <cellStyle name="Обычный 42 4 3 7 2" xfId="42641"/>
    <cellStyle name="Обычный 42 4 3 7 3" xfId="42642"/>
    <cellStyle name="Обычный 42 4 3 8" xfId="42643"/>
    <cellStyle name="Обычный 42 4 3 8 2" xfId="42644"/>
    <cellStyle name="Обычный 42 4 3 8 3" xfId="42645"/>
    <cellStyle name="Обычный 42 4 3 9" xfId="42646"/>
    <cellStyle name="Обычный 42 4 3 9 2" xfId="42647"/>
    <cellStyle name="Обычный 42 4 3 9 3" xfId="42648"/>
    <cellStyle name="Обычный 42 4 4" xfId="42649"/>
    <cellStyle name="Обычный 42 4 4 2" xfId="42650"/>
    <cellStyle name="Обычный 42 4 4 2 2" xfId="42651"/>
    <cellStyle name="Обычный 42 4 4 2 2 2" xfId="42652"/>
    <cellStyle name="Обычный 42 4 4 2 2 3" xfId="42653"/>
    <cellStyle name="Обычный 42 4 4 2 3" xfId="42654"/>
    <cellStyle name="Обычный 42 4 4 2 3 2" xfId="42655"/>
    <cellStyle name="Обычный 42 4 4 2 3 3" xfId="42656"/>
    <cellStyle name="Обычный 42 4 4 2 4" xfId="42657"/>
    <cellStyle name="Обычный 42 4 4 2 4 2" xfId="42658"/>
    <cellStyle name="Обычный 42 4 4 2 4 3" xfId="42659"/>
    <cellStyle name="Обычный 42 4 4 2 5" xfId="42660"/>
    <cellStyle name="Обычный 42 4 4 2 5 2" xfId="42661"/>
    <cellStyle name="Обычный 42 4 4 2 6" xfId="42662"/>
    <cellStyle name="Обычный 42 4 4 2 7" xfId="42663"/>
    <cellStyle name="Обычный 42 4 4 3" xfId="42664"/>
    <cellStyle name="Обычный 42 4 4 3 2" xfId="42665"/>
    <cellStyle name="Обычный 42 4 4 3 2 2" xfId="42666"/>
    <cellStyle name="Обычный 42 4 4 3 3" xfId="42667"/>
    <cellStyle name="Обычный 42 4 4 3 4" xfId="42668"/>
    <cellStyle name="Обычный 42 4 4 4" xfId="42669"/>
    <cellStyle name="Обычный 42 4 4 4 2" xfId="42670"/>
    <cellStyle name="Обычный 42 4 4 4 3" xfId="42671"/>
    <cellStyle name="Обычный 42 4 4 5" xfId="42672"/>
    <cellStyle name="Обычный 42 4 4 5 2" xfId="42673"/>
    <cellStyle name="Обычный 42 4 4 5 3" xfId="42674"/>
    <cellStyle name="Обычный 42 4 4 6" xfId="42675"/>
    <cellStyle name="Обычный 42 4 4 6 2" xfId="42676"/>
    <cellStyle name="Обычный 42 4 4 6 3" xfId="42677"/>
    <cellStyle name="Обычный 42 4 4 7" xfId="42678"/>
    <cellStyle name="Обычный 42 4 4 7 2" xfId="42679"/>
    <cellStyle name="Обычный 42 4 4 8" xfId="42680"/>
    <cellStyle name="Обычный 42 4 4 9" xfId="42681"/>
    <cellStyle name="Обычный 42 4 5" xfId="42682"/>
    <cellStyle name="Обычный 42 4 5 2" xfId="42683"/>
    <cellStyle name="Обычный 42 4 5 2 2" xfId="42684"/>
    <cellStyle name="Обычный 42 4 5 2 2 2" xfId="42685"/>
    <cellStyle name="Обычный 42 4 5 2 3" xfId="42686"/>
    <cellStyle name="Обычный 42 4 5 2 4" xfId="42687"/>
    <cellStyle name="Обычный 42 4 5 3" xfId="42688"/>
    <cellStyle name="Обычный 42 4 5 3 2" xfId="42689"/>
    <cellStyle name="Обычный 42 4 5 3 3" xfId="42690"/>
    <cellStyle name="Обычный 42 4 5 4" xfId="42691"/>
    <cellStyle name="Обычный 42 4 5 4 2" xfId="42692"/>
    <cellStyle name="Обычный 42 4 5 4 3" xfId="42693"/>
    <cellStyle name="Обычный 42 4 5 5" xfId="42694"/>
    <cellStyle name="Обычный 42 4 5 5 2" xfId="42695"/>
    <cellStyle name="Обычный 42 4 5 5 3" xfId="42696"/>
    <cellStyle name="Обычный 42 4 5 6" xfId="42697"/>
    <cellStyle name="Обычный 42 4 5 6 2" xfId="42698"/>
    <cellStyle name="Обычный 42 4 5 7" xfId="42699"/>
    <cellStyle name="Обычный 42 4 5 8" xfId="42700"/>
    <cellStyle name="Обычный 42 4 6" xfId="42701"/>
    <cellStyle name="Обычный 42 4 6 2" xfId="42702"/>
    <cellStyle name="Обычный 42 4 6 2 2" xfId="42703"/>
    <cellStyle name="Обычный 42 4 6 2 3" xfId="42704"/>
    <cellStyle name="Обычный 42 4 6 3" xfId="42705"/>
    <cellStyle name="Обычный 42 4 6 3 2" xfId="42706"/>
    <cellStyle name="Обычный 42 4 6 3 3" xfId="42707"/>
    <cellStyle name="Обычный 42 4 6 4" xfId="42708"/>
    <cellStyle name="Обычный 42 4 6 4 2" xfId="42709"/>
    <cellStyle name="Обычный 42 4 6 4 3" xfId="42710"/>
    <cellStyle name="Обычный 42 4 6 5" xfId="42711"/>
    <cellStyle name="Обычный 42 4 6 5 2" xfId="42712"/>
    <cellStyle name="Обычный 42 4 6 6" xfId="42713"/>
    <cellStyle name="Обычный 42 4 6 7" xfId="42714"/>
    <cellStyle name="Обычный 42 4 7" xfId="42715"/>
    <cellStyle name="Обычный 42 4 7 2" xfId="42716"/>
    <cellStyle name="Обычный 42 4 7 2 2" xfId="42717"/>
    <cellStyle name="Обычный 42 4 7 2 3" xfId="42718"/>
    <cellStyle name="Обычный 42 4 7 3" xfId="42719"/>
    <cellStyle name="Обычный 42 4 7 3 2" xfId="42720"/>
    <cellStyle name="Обычный 42 4 7 3 3" xfId="42721"/>
    <cellStyle name="Обычный 42 4 7 4" xfId="42722"/>
    <cellStyle name="Обычный 42 4 7 4 2" xfId="42723"/>
    <cellStyle name="Обычный 42 4 7 4 3" xfId="42724"/>
    <cellStyle name="Обычный 42 4 7 5" xfId="42725"/>
    <cellStyle name="Обычный 42 4 7 5 2" xfId="42726"/>
    <cellStyle name="Обычный 42 4 7 6" xfId="42727"/>
    <cellStyle name="Обычный 42 4 7 7" xfId="42728"/>
    <cellStyle name="Обычный 42 4 8" xfId="42729"/>
    <cellStyle name="Обычный 42 4 8 2" xfId="42730"/>
    <cellStyle name="Обычный 42 4 8 2 2" xfId="42731"/>
    <cellStyle name="Обычный 42 4 8 2 3" xfId="42732"/>
    <cellStyle name="Обычный 42 4 8 3" xfId="42733"/>
    <cellStyle name="Обычный 42 4 8 3 2" xfId="42734"/>
    <cellStyle name="Обычный 42 4 8 3 3" xfId="42735"/>
    <cellStyle name="Обычный 42 4 8 4" xfId="42736"/>
    <cellStyle name="Обычный 42 4 8 4 2" xfId="42737"/>
    <cellStyle name="Обычный 42 4 8 4 3" xfId="42738"/>
    <cellStyle name="Обычный 42 4 8 5" xfId="42739"/>
    <cellStyle name="Обычный 42 4 8 5 2" xfId="42740"/>
    <cellStyle name="Обычный 42 4 8 6" xfId="42741"/>
    <cellStyle name="Обычный 42 4 8 7" xfId="42742"/>
    <cellStyle name="Обычный 42 4 9" xfId="42743"/>
    <cellStyle name="Обычный 42 4 9 2" xfId="42744"/>
    <cellStyle name="Обычный 42 4 9 2 2" xfId="42745"/>
    <cellStyle name="Обычный 42 4 9 2 3" xfId="42746"/>
    <cellStyle name="Обычный 42 4 9 3" xfId="42747"/>
    <cellStyle name="Обычный 42 4 9 3 2" xfId="42748"/>
    <cellStyle name="Обычный 42 4 9 3 3" xfId="42749"/>
    <cellStyle name="Обычный 42 4 9 4" xfId="42750"/>
    <cellStyle name="Обычный 42 4 9 4 2" xfId="42751"/>
    <cellStyle name="Обычный 42 4 9 4 3" xfId="42752"/>
    <cellStyle name="Обычный 42 4 9 5" xfId="42753"/>
    <cellStyle name="Обычный 42 4 9 5 2" xfId="42754"/>
    <cellStyle name="Обычный 42 4 9 6" xfId="42755"/>
    <cellStyle name="Обычный 42 4 9 7" xfId="42756"/>
    <cellStyle name="Обычный 42 5" xfId="42757"/>
    <cellStyle name="Обычный 42 5 10" xfId="42758"/>
    <cellStyle name="Обычный 42 5 10 2" xfId="42759"/>
    <cellStyle name="Обычный 42 5 10 3" xfId="42760"/>
    <cellStyle name="Обычный 42 5 11" xfId="42761"/>
    <cellStyle name="Обычный 42 5 11 2" xfId="42762"/>
    <cellStyle name="Обычный 42 5 11 3" xfId="42763"/>
    <cellStyle name="Обычный 42 5 12" xfId="42764"/>
    <cellStyle name="Обычный 42 5 12 2" xfId="42765"/>
    <cellStyle name="Обычный 42 5 13" xfId="42766"/>
    <cellStyle name="Обычный 42 5 14" xfId="42767"/>
    <cellStyle name="Обычный 42 5 2" xfId="42768"/>
    <cellStyle name="Обычный 42 5 2 2" xfId="42769"/>
    <cellStyle name="Обычный 42 5 2 2 2" xfId="42770"/>
    <cellStyle name="Обычный 42 5 2 2 2 2" xfId="42771"/>
    <cellStyle name="Обычный 42 5 2 2 2 3" xfId="42772"/>
    <cellStyle name="Обычный 42 5 2 2 3" xfId="42773"/>
    <cellStyle name="Обычный 42 5 2 2 3 2" xfId="42774"/>
    <cellStyle name="Обычный 42 5 2 2 3 3" xfId="42775"/>
    <cellStyle name="Обычный 42 5 2 2 4" xfId="42776"/>
    <cellStyle name="Обычный 42 5 2 2 4 2" xfId="42777"/>
    <cellStyle name="Обычный 42 5 2 2 4 3" xfId="42778"/>
    <cellStyle name="Обычный 42 5 2 2 5" xfId="42779"/>
    <cellStyle name="Обычный 42 5 2 2 5 2" xfId="42780"/>
    <cellStyle name="Обычный 42 5 2 2 6" xfId="42781"/>
    <cellStyle name="Обычный 42 5 2 2 7" xfId="42782"/>
    <cellStyle name="Обычный 42 5 2 3" xfId="42783"/>
    <cellStyle name="Обычный 42 5 2 3 2" xfId="42784"/>
    <cellStyle name="Обычный 42 5 2 3 2 2" xfId="42785"/>
    <cellStyle name="Обычный 42 5 2 3 3" xfId="42786"/>
    <cellStyle name="Обычный 42 5 2 3 4" xfId="42787"/>
    <cellStyle name="Обычный 42 5 2 4" xfId="42788"/>
    <cellStyle name="Обычный 42 5 2 4 2" xfId="42789"/>
    <cellStyle name="Обычный 42 5 2 4 3" xfId="42790"/>
    <cellStyle name="Обычный 42 5 2 5" xfId="42791"/>
    <cellStyle name="Обычный 42 5 2 5 2" xfId="42792"/>
    <cellStyle name="Обычный 42 5 2 5 3" xfId="42793"/>
    <cellStyle name="Обычный 42 5 2 6" xfId="42794"/>
    <cellStyle name="Обычный 42 5 2 6 2" xfId="42795"/>
    <cellStyle name="Обычный 42 5 2 6 3" xfId="42796"/>
    <cellStyle name="Обычный 42 5 2 7" xfId="42797"/>
    <cellStyle name="Обычный 42 5 2 7 2" xfId="42798"/>
    <cellStyle name="Обычный 42 5 2 8" xfId="42799"/>
    <cellStyle name="Обычный 42 5 2 9" xfId="42800"/>
    <cellStyle name="Обычный 42 5 3" xfId="42801"/>
    <cellStyle name="Обычный 42 5 3 2" xfId="42802"/>
    <cellStyle name="Обычный 42 5 3 2 2" xfId="42803"/>
    <cellStyle name="Обычный 42 5 3 2 2 2" xfId="42804"/>
    <cellStyle name="Обычный 42 5 3 2 3" xfId="42805"/>
    <cellStyle name="Обычный 42 5 3 2 4" xfId="42806"/>
    <cellStyle name="Обычный 42 5 3 3" xfId="42807"/>
    <cellStyle name="Обычный 42 5 3 3 2" xfId="42808"/>
    <cellStyle name="Обычный 42 5 3 3 3" xfId="42809"/>
    <cellStyle name="Обычный 42 5 3 4" xfId="42810"/>
    <cellStyle name="Обычный 42 5 3 4 2" xfId="42811"/>
    <cellStyle name="Обычный 42 5 3 4 3" xfId="42812"/>
    <cellStyle name="Обычный 42 5 3 5" xfId="42813"/>
    <cellStyle name="Обычный 42 5 3 5 2" xfId="42814"/>
    <cellStyle name="Обычный 42 5 3 5 3" xfId="42815"/>
    <cellStyle name="Обычный 42 5 3 6" xfId="42816"/>
    <cellStyle name="Обычный 42 5 3 6 2" xfId="42817"/>
    <cellStyle name="Обычный 42 5 3 7" xfId="42818"/>
    <cellStyle name="Обычный 42 5 3 8" xfId="42819"/>
    <cellStyle name="Обычный 42 5 4" xfId="42820"/>
    <cellStyle name="Обычный 42 5 4 2" xfId="42821"/>
    <cellStyle name="Обычный 42 5 4 2 2" xfId="42822"/>
    <cellStyle name="Обычный 42 5 4 2 3" xfId="42823"/>
    <cellStyle name="Обычный 42 5 4 3" xfId="42824"/>
    <cellStyle name="Обычный 42 5 4 3 2" xfId="42825"/>
    <cellStyle name="Обычный 42 5 4 3 3" xfId="42826"/>
    <cellStyle name="Обычный 42 5 4 4" xfId="42827"/>
    <cellStyle name="Обычный 42 5 4 4 2" xfId="42828"/>
    <cellStyle name="Обычный 42 5 4 4 3" xfId="42829"/>
    <cellStyle name="Обычный 42 5 4 5" xfId="42830"/>
    <cellStyle name="Обычный 42 5 4 5 2" xfId="42831"/>
    <cellStyle name="Обычный 42 5 4 6" xfId="42832"/>
    <cellStyle name="Обычный 42 5 4 7" xfId="42833"/>
    <cellStyle name="Обычный 42 5 5" xfId="42834"/>
    <cellStyle name="Обычный 42 5 5 2" xfId="42835"/>
    <cellStyle name="Обычный 42 5 5 2 2" xfId="42836"/>
    <cellStyle name="Обычный 42 5 5 2 3" xfId="42837"/>
    <cellStyle name="Обычный 42 5 5 3" xfId="42838"/>
    <cellStyle name="Обычный 42 5 5 3 2" xfId="42839"/>
    <cellStyle name="Обычный 42 5 5 3 3" xfId="42840"/>
    <cellStyle name="Обычный 42 5 5 4" xfId="42841"/>
    <cellStyle name="Обычный 42 5 5 4 2" xfId="42842"/>
    <cellStyle name="Обычный 42 5 5 4 3" xfId="42843"/>
    <cellStyle name="Обычный 42 5 5 5" xfId="42844"/>
    <cellStyle name="Обычный 42 5 5 5 2" xfId="42845"/>
    <cellStyle name="Обычный 42 5 5 6" xfId="42846"/>
    <cellStyle name="Обычный 42 5 5 7" xfId="42847"/>
    <cellStyle name="Обычный 42 5 6" xfId="42848"/>
    <cellStyle name="Обычный 42 5 6 2" xfId="42849"/>
    <cellStyle name="Обычный 42 5 6 2 2" xfId="42850"/>
    <cellStyle name="Обычный 42 5 6 2 3" xfId="42851"/>
    <cellStyle name="Обычный 42 5 6 3" xfId="42852"/>
    <cellStyle name="Обычный 42 5 6 3 2" xfId="42853"/>
    <cellStyle name="Обычный 42 5 6 3 3" xfId="42854"/>
    <cellStyle name="Обычный 42 5 6 4" xfId="42855"/>
    <cellStyle name="Обычный 42 5 6 4 2" xfId="42856"/>
    <cellStyle name="Обычный 42 5 6 4 3" xfId="42857"/>
    <cellStyle name="Обычный 42 5 6 5" xfId="42858"/>
    <cellStyle name="Обычный 42 5 6 5 2" xfId="42859"/>
    <cellStyle name="Обычный 42 5 6 6" xfId="42860"/>
    <cellStyle name="Обычный 42 5 6 7" xfId="42861"/>
    <cellStyle name="Обычный 42 5 7" xfId="42862"/>
    <cellStyle name="Обычный 42 5 7 2" xfId="42863"/>
    <cellStyle name="Обычный 42 5 7 2 2" xfId="42864"/>
    <cellStyle name="Обычный 42 5 7 2 3" xfId="42865"/>
    <cellStyle name="Обычный 42 5 7 3" xfId="42866"/>
    <cellStyle name="Обычный 42 5 7 3 2" xfId="42867"/>
    <cellStyle name="Обычный 42 5 7 3 3" xfId="42868"/>
    <cellStyle name="Обычный 42 5 7 4" xfId="42869"/>
    <cellStyle name="Обычный 42 5 7 4 2" xfId="42870"/>
    <cellStyle name="Обычный 42 5 7 4 3" xfId="42871"/>
    <cellStyle name="Обычный 42 5 7 5" xfId="42872"/>
    <cellStyle name="Обычный 42 5 7 5 2" xfId="42873"/>
    <cellStyle name="Обычный 42 5 7 6" xfId="42874"/>
    <cellStyle name="Обычный 42 5 7 7" xfId="42875"/>
    <cellStyle name="Обычный 42 5 8" xfId="42876"/>
    <cellStyle name="Обычный 42 5 8 2" xfId="42877"/>
    <cellStyle name="Обычный 42 5 8 2 2" xfId="42878"/>
    <cellStyle name="Обычный 42 5 8 2 3" xfId="42879"/>
    <cellStyle name="Обычный 42 5 8 3" xfId="42880"/>
    <cellStyle name="Обычный 42 5 8 3 2" xfId="42881"/>
    <cellStyle name="Обычный 42 5 8 3 3" xfId="42882"/>
    <cellStyle name="Обычный 42 5 8 4" xfId="42883"/>
    <cellStyle name="Обычный 42 5 8 4 2" xfId="42884"/>
    <cellStyle name="Обычный 42 5 8 5" xfId="42885"/>
    <cellStyle name="Обычный 42 5 8 5 2" xfId="42886"/>
    <cellStyle name="Обычный 42 5 8 6" xfId="42887"/>
    <cellStyle name="Обычный 42 5 8 7" xfId="42888"/>
    <cellStyle name="Обычный 42 5 9" xfId="42889"/>
    <cellStyle name="Обычный 42 5 9 2" xfId="42890"/>
    <cellStyle name="Обычный 42 5 9 3" xfId="42891"/>
    <cellStyle name="Обычный 42 6" xfId="42892"/>
    <cellStyle name="Обычный 42 6 10" xfId="42893"/>
    <cellStyle name="Обычный 42 6 10 2" xfId="42894"/>
    <cellStyle name="Обычный 42 6 11" xfId="42895"/>
    <cellStyle name="Обычный 42 6 12" xfId="42896"/>
    <cellStyle name="Обычный 42 6 2" xfId="42897"/>
    <cellStyle name="Обычный 42 6 2 2" xfId="42898"/>
    <cellStyle name="Обычный 42 6 2 2 2" xfId="42899"/>
    <cellStyle name="Обычный 42 6 2 2 2 2" xfId="42900"/>
    <cellStyle name="Обычный 42 6 2 2 3" xfId="42901"/>
    <cellStyle name="Обычный 42 6 2 2 4" xfId="42902"/>
    <cellStyle name="Обычный 42 6 2 3" xfId="42903"/>
    <cellStyle name="Обычный 42 6 2 3 2" xfId="42904"/>
    <cellStyle name="Обычный 42 6 2 3 3" xfId="42905"/>
    <cellStyle name="Обычный 42 6 2 4" xfId="42906"/>
    <cellStyle name="Обычный 42 6 2 4 2" xfId="42907"/>
    <cellStyle name="Обычный 42 6 2 4 3" xfId="42908"/>
    <cellStyle name="Обычный 42 6 2 5" xfId="42909"/>
    <cellStyle name="Обычный 42 6 2 5 2" xfId="42910"/>
    <cellStyle name="Обычный 42 6 2 5 3" xfId="42911"/>
    <cellStyle name="Обычный 42 6 2 6" xfId="42912"/>
    <cellStyle name="Обычный 42 6 2 6 2" xfId="42913"/>
    <cellStyle name="Обычный 42 6 2 7" xfId="42914"/>
    <cellStyle name="Обычный 42 6 2 8" xfId="42915"/>
    <cellStyle name="Обычный 42 6 3" xfId="42916"/>
    <cellStyle name="Обычный 42 6 3 2" xfId="42917"/>
    <cellStyle name="Обычный 42 6 3 2 2" xfId="42918"/>
    <cellStyle name="Обычный 42 6 3 2 2 2" xfId="42919"/>
    <cellStyle name="Обычный 42 6 3 2 3" xfId="42920"/>
    <cellStyle name="Обычный 42 6 3 2 4" xfId="42921"/>
    <cellStyle name="Обычный 42 6 3 3" xfId="42922"/>
    <cellStyle name="Обычный 42 6 3 3 2" xfId="42923"/>
    <cellStyle name="Обычный 42 6 3 3 3" xfId="42924"/>
    <cellStyle name="Обычный 42 6 3 4" xfId="42925"/>
    <cellStyle name="Обычный 42 6 3 4 2" xfId="42926"/>
    <cellStyle name="Обычный 42 6 3 4 3" xfId="42927"/>
    <cellStyle name="Обычный 42 6 3 5" xfId="42928"/>
    <cellStyle name="Обычный 42 6 3 5 2" xfId="42929"/>
    <cellStyle name="Обычный 42 6 3 5 3" xfId="42930"/>
    <cellStyle name="Обычный 42 6 3 6" xfId="42931"/>
    <cellStyle name="Обычный 42 6 3 6 2" xfId="42932"/>
    <cellStyle name="Обычный 42 6 3 7" xfId="42933"/>
    <cellStyle name="Обычный 42 6 3 8" xfId="42934"/>
    <cellStyle name="Обычный 42 6 4" xfId="42935"/>
    <cellStyle name="Обычный 42 6 4 2" xfId="42936"/>
    <cellStyle name="Обычный 42 6 4 2 2" xfId="42937"/>
    <cellStyle name="Обычный 42 6 4 2 3" xfId="42938"/>
    <cellStyle name="Обычный 42 6 4 3" xfId="42939"/>
    <cellStyle name="Обычный 42 6 4 3 2" xfId="42940"/>
    <cellStyle name="Обычный 42 6 4 3 3" xfId="42941"/>
    <cellStyle name="Обычный 42 6 4 4" xfId="42942"/>
    <cellStyle name="Обычный 42 6 4 4 2" xfId="42943"/>
    <cellStyle name="Обычный 42 6 4 4 3" xfId="42944"/>
    <cellStyle name="Обычный 42 6 4 5" xfId="42945"/>
    <cellStyle name="Обычный 42 6 4 5 2" xfId="42946"/>
    <cellStyle name="Обычный 42 6 4 6" xfId="42947"/>
    <cellStyle name="Обычный 42 6 4 7" xfId="42948"/>
    <cellStyle name="Обычный 42 6 5" xfId="42949"/>
    <cellStyle name="Обычный 42 6 5 2" xfId="42950"/>
    <cellStyle name="Обычный 42 6 5 2 2" xfId="42951"/>
    <cellStyle name="Обычный 42 6 5 2 3" xfId="42952"/>
    <cellStyle name="Обычный 42 6 5 3" xfId="42953"/>
    <cellStyle name="Обычный 42 6 5 3 2" xfId="42954"/>
    <cellStyle name="Обычный 42 6 5 3 3" xfId="42955"/>
    <cellStyle name="Обычный 42 6 5 4" xfId="42956"/>
    <cellStyle name="Обычный 42 6 5 4 2" xfId="42957"/>
    <cellStyle name="Обычный 42 6 5 4 3" xfId="42958"/>
    <cellStyle name="Обычный 42 6 5 5" xfId="42959"/>
    <cellStyle name="Обычный 42 6 5 5 2" xfId="42960"/>
    <cellStyle name="Обычный 42 6 5 6" xfId="42961"/>
    <cellStyle name="Обычный 42 6 5 7" xfId="42962"/>
    <cellStyle name="Обычный 42 6 6" xfId="42963"/>
    <cellStyle name="Обычный 42 6 6 2" xfId="42964"/>
    <cellStyle name="Обычный 42 6 6 2 2" xfId="42965"/>
    <cellStyle name="Обычный 42 6 6 2 3" xfId="42966"/>
    <cellStyle name="Обычный 42 6 6 3" xfId="42967"/>
    <cellStyle name="Обычный 42 6 6 3 2" xfId="42968"/>
    <cellStyle name="Обычный 42 6 6 3 3" xfId="42969"/>
    <cellStyle name="Обычный 42 6 6 4" xfId="42970"/>
    <cellStyle name="Обычный 42 6 6 4 2" xfId="42971"/>
    <cellStyle name="Обычный 42 6 6 5" xfId="42972"/>
    <cellStyle name="Обычный 42 6 6 5 2" xfId="42973"/>
    <cellStyle name="Обычный 42 6 6 6" xfId="42974"/>
    <cellStyle name="Обычный 42 6 6 7" xfId="42975"/>
    <cellStyle name="Обычный 42 6 7" xfId="42976"/>
    <cellStyle name="Обычный 42 6 7 2" xfId="42977"/>
    <cellStyle name="Обычный 42 6 7 3" xfId="42978"/>
    <cellStyle name="Обычный 42 6 8" xfId="42979"/>
    <cellStyle name="Обычный 42 6 8 2" xfId="42980"/>
    <cellStyle name="Обычный 42 6 8 3" xfId="42981"/>
    <cellStyle name="Обычный 42 6 9" xfId="42982"/>
    <cellStyle name="Обычный 42 6 9 2" xfId="42983"/>
    <cellStyle name="Обычный 42 6 9 3" xfId="42984"/>
    <cellStyle name="Обычный 42 7" xfId="42985"/>
    <cellStyle name="Обычный 42 7 2" xfId="42986"/>
    <cellStyle name="Обычный 42 7 2 2" xfId="42987"/>
    <cellStyle name="Обычный 42 7 2 2 2" xfId="42988"/>
    <cellStyle name="Обычный 42 7 2 2 3" xfId="42989"/>
    <cellStyle name="Обычный 42 7 2 3" xfId="42990"/>
    <cellStyle name="Обычный 42 7 2 3 2" xfId="42991"/>
    <cellStyle name="Обычный 42 7 2 3 3" xfId="42992"/>
    <cellStyle name="Обычный 42 7 2 4" xfId="42993"/>
    <cellStyle name="Обычный 42 7 2 4 2" xfId="42994"/>
    <cellStyle name="Обычный 42 7 2 4 3" xfId="42995"/>
    <cellStyle name="Обычный 42 7 2 5" xfId="42996"/>
    <cellStyle name="Обычный 42 7 2 5 2" xfId="42997"/>
    <cellStyle name="Обычный 42 7 2 6" xfId="42998"/>
    <cellStyle name="Обычный 42 7 2 7" xfId="42999"/>
    <cellStyle name="Обычный 42 7 3" xfId="43000"/>
    <cellStyle name="Обычный 42 7 3 2" xfId="43001"/>
    <cellStyle name="Обычный 42 7 3 2 2" xfId="43002"/>
    <cellStyle name="Обычный 42 7 3 3" xfId="43003"/>
    <cellStyle name="Обычный 42 7 3 4" xfId="43004"/>
    <cellStyle name="Обычный 42 7 4" xfId="43005"/>
    <cellStyle name="Обычный 42 7 4 2" xfId="43006"/>
    <cellStyle name="Обычный 42 7 4 3" xfId="43007"/>
    <cellStyle name="Обычный 42 7 5" xfId="43008"/>
    <cellStyle name="Обычный 42 7 5 2" xfId="43009"/>
    <cellStyle name="Обычный 42 7 5 3" xfId="43010"/>
    <cellStyle name="Обычный 42 7 6" xfId="43011"/>
    <cellStyle name="Обычный 42 7 6 2" xfId="43012"/>
    <cellStyle name="Обычный 42 7 6 3" xfId="43013"/>
    <cellStyle name="Обычный 42 7 7" xfId="43014"/>
    <cellStyle name="Обычный 42 7 7 2" xfId="43015"/>
    <cellStyle name="Обычный 42 7 8" xfId="43016"/>
    <cellStyle name="Обычный 42 7 9" xfId="43017"/>
    <cellStyle name="Обычный 42 8" xfId="43018"/>
    <cellStyle name="Обычный 42 8 2" xfId="43019"/>
    <cellStyle name="Обычный 42 8 2 2" xfId="43020"/>
    <cellStyle name="Обычный 42 8 2 2 2" xfId="43021"/>
    <cellStyle name="Обычный 42 8 2 3" xfId="43022"/>
    <cellStyle name="Обычный 42 8 2 4" xfId="43023"/>
    <cellStyle name="Обычный 42 8 3" xfId="43024"/>
    <cellStyle name="Обычный 42 8 3 2" xfId="43025"/>
    <cellStyle name="Обычный 42 8 3 3" xfId="43026"/>
    <cellStyle name="Обычный 42 8 4" xfId="43027"/>
    <cellStyle name="Обычный 42 8 4 2" xfId="43028"/>
    <cellStyle name="Обычный 42 8 4 3" xfId="43029"/>
    <cellStyle name="Обычный 42 8 5" xfId="43030"/>
    <cellStyle name="Обычный 42 8 5 2" xfId="43031"/>
    <cellStyle name="Обычный 42 8 5 3" xfId="43032"/>
    <cellStyle name="Обычный 42 8 6" xfId="43033"/>
    <cellStyle name="Обычный 42 8 6 2" xfId="43034"/>
    <cellStyle name="Обычный 42 8 7" xfId="43035"/>
    <cellStyle name="Обычный 42 8 8" xfId="43036"/>
    <cellStyle name="Обычный 42 9" xfId="43037"/>
    <cellStyle name="Обычный 42 9 2" xfId="43038"/>
    <cellStyle name="Обычный 42 9 2 2" xfId="43039"/>
    <cellStyle name="Обычный 42 9 2 2 2" xfId="43040"/>
    <cellStyle name="Обычный 42 9 2 3" xfId="43041"/>
    <cellStyle name="Обычный 42 9 2 4" xfId="43042"/>
    <cellStyle name="Обычный 42 9 3" xfId="43043"/>
    <cellStyle name="Обычный 42 9 3 2" xfId="43044"/>
    <cellStyle name="Обычный 42 9 3 3" xfId="43045"/>
    <cellStyle name="Обычный 42 9 4" xfId="43046"/>
    <cellStyle name="Обычный 42 9 4 2" xfId="43047"/>
    <cellStyle name="Обычный 42 9 4 3" xfId="43048"/>
    <cellStyle name="Обычный 42 9 5" xfId="43049"/>
    <cellStyle name="Обычный 42 9 5 2" xfId="43050"/>
    <cellStyle name="Обычный 42 9 5 3" xfId="43051"/>
    <cellStyle name="Обычный 42 9 6" xfId="43052"/>
    <cellStyle name="Обычный 42 9 6 2" xfId="43053"/>
    <cellStyle name="Обычный 42 9 7" xfId="43054"/>
    <cellStyle name="Обычный 42 9 8" xfId="43055"/>
    <cellStyle name="Обычный 43" xfId="43056"/>
    <cellStyle name="Обычный 44" xfId="43057"/>
    <cellStyle name="Обычный 45" xfId="43058"/>
    <cellStyle name="Обычный 46" xfId="43059"/>
    <cellStyle name="Обычный 47" xfId="43060"/>
    <cellStyle name="Обычный 48" xfId="43061"/>
    <cellStyle name="Обычный 48 2" xfId="43062"/>
    <cellStyle name="Обычный 48 2 2" xfId="43063"/>
    <cellStyle name="Обычный 48 2 3" xfId="43064"/>
    <cellStyle name="Обычный 48 3" xfId="43065"/>
    <cellStyle name="Обычный 48 3 2" xfId="43066"/>
    <cellStyle name="Обычный 48 3 2 2" xfId="43067"/>
    <cellStyle name="Обычный 48 3 2 3" xfId="43068"/>
    <cellStyle name="Обычный 48 3 3" xfId="43069"/>
    <cellStyle name="Обычный 48 3 3 2" xfId="43070"/>
    <cellStyle name="Обычный 48 3 3 3" xfId="43071"/>
    <cellStyle name="Обычный 48 3 4" xfId="43072"/>
    <cellStyle name="Обычный 48 3 4 2" xfId="43073"/>
    <cellStyle name="Обычный 48 3 4 3" xfId="43074"/>
    <cellStyle name="Обычный 48 3 5" xfId="43075"/>
    <cellStyle name="Обычный 48 3 5 2" xfId="43076"/>
    <cellStyle name="Обычный 48 3 6" xfId="43077"/>
    <cellStyle name="Обычный 48 3 7" xfId="43078"/>
    <cellStyle name="Обычный 48 4" xfId="43079"/>
    <cellStyle name="Обычный 48 4 2" xfId="43080"/>
    <cellStyle name="Обычный 48 4 2 2" xfId="43081"/>
    <cellStyle name="Обычный 48 4 2 3" xfId="43082"/>
    <cellStyle name="Обычный 48 4 3" xfId="43083"/>
    <cellStyle name="Обычный 48 4 3 2" xfId="43084"/>
    <cellStyle name="Обычный 48 4 3 3" xfId="43085"/>
    <cellStyle name="Обычный 48 4 4" xfId="43086"/>
    <cellStyle name="Обычный 48 4 4 2" xfId="43087"/>
    <cellStyle name="Обычный 48 4 4 3" xfId="43088"/>
    <cellStyle name="Обычный 48 4 5" xfId="43089"/>
    <cellStyle name="Обычный 48 4 5 2" xfId="43090"/>
    <cellStyle name="Обычный 48 4 6" xfId="43091"/>
    <cellStyle name="Обычный 48 4 7" xfId="43092"/>
    <cellStyle name="Обычный 49" xfId="43093"/>
    <cellStyle name="Обычный 49 2" xfId="43094"/>
    <cellStyle name="Обычный 49 2 2" xfId="43095"/>
    <cellStyle name="Обычный 49 2 3" xfId="43096"/>
    <cellStyle name="Обычный 49 3" xfId="43097"/>
    <cellStyle name="Обычный 5" xfId="43098"/>
    <cellStyle name="Обычный 5 2" xfId="43099"/>
    <cellStyle name="Обычный 5 2 2" xfId="43100"/>
    <cellStyle name="Обычный 5 3" xfId="43101"/>
    <cellStyle name="Обычный 5 3 2" xfId="43102"/>
    <cellStyle name="Обычный 5 3 2 2" xfId="43103"/>
    <cellStyle name="Обычный 5 3 2 3" xfId="43104"/>
    <cellStyle name="Обычный 5 3 3" xfId="43105"/>
    <cellStyle name="Обычный 5 3 4" xfId="43106"/>
    <cellStyle name="Обычный 5 4" xfId="43107"/>
    <cellStyle name="Обычный 5 5" xfId="43108"/>
    <cellStyle name="Обычный 5 6" xfId="43109"/>
    <cellStyle name="Обычный 5 7" xfId="43110"/>
    <cellStyle name="Обычный 5_Расчет индивидуальных тарифов" xfId="43111"/>
    <cellStyle name="Обычный 50" xfId="43112"/>
    <cellStyle name="Обычный 50 2" xfId="43113"/>
    <cellStyle name="Обычный 50 2 2" xfId="43114"/>
    <cellStyle name="Обычный 50 2 3" xfId="43115"/>
    <cellStyle name="Обычный 50 3" xfId="43116"/>
    <cellStyle name="Обычный 50 3 2" xfId="43117"/>
    <cellStyle name="Обычный 50 3 2 2" xfId="43118"/>
    <cellStyle name="Обычный 50 3 2 3" xfId="43119"/>
    <cellStyle name="Обычный 50 3 3" xfId="43120"/>
    <cellStyle name="Обычный 50 3 3 2" xfId="43121"/>
    <cellStyle name="Обычный 50 3 3 3" xfId="43122"/>
    <cellStyle name="Обычный 50 3 4" xfId="43123"/>
    <cellStyle name="Обычный 50 3 4 2" xfId="43124"/>
    <cellStyle name="Обычный 50 3 4 3" xfId="43125"/>
    <cellStyle name="Обычный 50 3 5" xfId="43126"/>
    <cellStyle name="Обычный 50 3 5 2" xfId="43127"/>
    <cellStyle name="Обычный 50 3 6" xfId="43128"/>
    <cellStyle name="Обычный 50 3 7" xfId="43129"/>
    <cellStyle name="Обычный 50 4" xfId="43130"/>
    <cellStyle name="Обычный 50 4 2" xfId="43131"/>
    <cellStyle name="Обычный 50 4 2 2" xfId="43132"/>
    <cellStyle name="Обычный 50 4 2 3" xfId="43133"/>
    <cellStyle name="Обычный 50 4 3" xfId="43134"/>
    <cellStyle name="Обычный 50 4 3 2" xfId="43135"/>
    <cellStyle name="Обычный 50 4 3 3" xfId="43136"/>
    <cellStyle name="Обычный 50 4 4" xfId="43137"/>
    <cellStyle name="Обычный 50 4 4 2" xfId="43138"/>
    <cellStyle name="Обычный 50 4 4 3" xfId="43139"/>
    <cellStyle name="Обычный 50 4 5" xfId="43140"/>
    <cellStyle name="Обычный 50 4 5 2" xfId="43141"/>
    <cellStyle name="Обычный 50 4 6" xfId="43142"/>
    <cellStyle name="Обычный 50 4 7" xfId="43143"/>
    <cellStyle name="Обычный 51" xfId="43144"/>
    <cellStyle name="Обычный 51 2" xfId="43145"/>
    <cellStyle name="Обычный 51 2 2" xfId="43146"/>
    <cellStyle name="Обычный 51 2 3" xfId="43147"/>
    <cellStyle name="Обычный 51 3" xfId="43148"/>
    <cellStyle name="Обычный 52" xfId="43149"/>
    <cellStyle name="Обычный 52 2" xfId="43150"/>
    <cellStyle name="Обычный 52 2 2" xfId="43151"/>
    <cellStyle name="Обычный 52 2 3" xfId="43152"/>
    <cellStyle name="Обычный 52 3" xfId="43153"/>
    <cellStyle name="Обычный 53" xfId="43154"/>
    <cellStyle name="Обычный 53 2" xfId="43155"/>
    <cellStyle name="Обычный 53 2 2" xfId="43156"/>
    <cellStyle name="Обычный 53 2 3" xfId="43157"/>
    <cellStyle name="Обычный 53 3" xfId="43158"/>
    <cellStyle name="Обычный 54" xfId="43159"/>
    <cellStyle name="Обычный 54 2" xfId="43160"/>
    <cellStyle name="Обычный 54 2 2" xfId="43161"/>
    <cellStyle name="Обычный 54 2 3" xfId="43162"/>
    <cellStyle name="Обычный 54 3" xfId="43163"/>
    <cellStyle name="Обычный 55" xfId="43164"/>
    <cellStyle name="Обычный 55 2" xfId="43165"/>
    <cellStyle name="Обычный 55 2 2" xfId="43166"/>
    <cellStyle name="Обычный 55 2 3" xfId="43167"/>
    <cellStyle name="Обычный 55 3" xfId="43168"/>
    <cellStyle name="Обычный 56" xfId="43169"/>
    <cellStyle name="Обычный 56 2" xfId="43170"/>
    <cellStyle name="Обычный 56 2 2" xfId="43171"/>
    <cellStyle name="Обычный 56 2 3" xfId="43172"/>
    <cellStyle name="Обычный 56 3" xfId="43173"/>
    <cellStyle name="Обычный 57" xfId="43174"/>
    <cellStyle name="Обычный 58" xfId="43175"/>
    <cellStyle name="Обычный 58 2" xfId="43176"/>
    <cellStyle name="Обычный 58 3" xfId="43177"/>
    <cellStyle name="Обычный 59" xfId="43178"/>
    <cellStyle name="Обычный 59 2" xfId="43179"/>
    <cellStyle name="Обычный 59 3" xfId="43180"/>
    <cellStyle name="Обычный 59 4" xfId="43181"/>
    <cellStyle name="Обычный 59 5" xfId="43182"/>
    <cellStyle name="Обычный 6" xfId="43183"/>
    <cellStyle name="Обычный 6 10" xfId="43184"/>
    <cellStyle name="Обычный 6 2" xfId="43185"/>
    <cellStyle name="Обычный 6 2 10" xfId="43186"/>
    <cellStyle name="Обычный 6 2 10 2" xfId="43187"/>
    <cellStyle name="Обычный 6 2 10 2 2" xfId="43188"/>
    <cellStyle name="Обычный 6 2 10 2 2 2" xfId="43189"/>
    <cellStyle name="Обычный 6 2 10 2 3" xfId="43190"/>
    <cellStyle name="Обычный 6 2 10 2 4" xfId="43191"/>
    <cellStyle name="Обычный 6 2 10 3" xfId="43192"/>
    <cellStyle name="Обычный 6 2 10 3 2" xfId="43193"/>
    <cellStyle name="Обычный 6 2 10 3 3" xfId="43194"/>
    <cellStyle name="Обычный 6 2 10 4" xfId="43195"/>
    <cellStyle name="Обычный 6 2 10 4 2" xfId="43196"/>
    <cellStyle name="Обычный 6 2 10 4 3" xfId="43197"/>
    <cellStyle name="Обычный 6 2 10 5" xfId="43198"/>
    <cellStyle name="Обычный 6 2 10 5 2" xfId="43199"/>
    <cellStyle name="Обычный 6 2 10 5 3" xfId="43200"/>
    <cellStyle name="Обычный 6 2 10 6" xfId="43201"/>
    <cellStyle name="Обычный 6 2 10 6 2" xfId="43202"/>
    <cellStyle name="Обычный 6 2 10 7" xfId="43203"/>
    <cellStyle name="Обычный 6 2 10 8" xfId="43204"/>
    <cellStyle name="Обычный 6 2 11" xfId="43205"/>
    <cellStyle name="Обычный 6 2 11 2" xfId="43206"/>
    <cellStyle name="Обычный 6 2 11 2 2" xfId="43207"/>
    <cellStyle name="Обычный 6 2 11 2 3" xfId="43208"/>
    <cellStyle name="Обычный 6 2 11 3" xfId="43209"/>
    <cellStyle name="Обычный 6 2 11 3 2" xfId="43210"/>
    <cellStyle name="Обычный 6 2 11 3 3" xfId="43211"/>
    <cellStyle name="Обычный 6 2 11 4" xfId="43212"/>
    <cellStyle name="Обычный 6 2 11 4 2" xfId="43213"/>
    <cellStyle name="Обычный 6 2 11 4 3" xfId="43214"/>
    <cellStyle name="Обычный 6 2 11 5" xfId="43215"/>
    <cellStyle name="Обычный 6 2 11 5 2" xfId="43216"/>
    <cellStyle name="Обычный 6 2 11 6" xfId="43217"/>
    <cellStyle name="Обычный 6 2 11 7" xfId="43218"/>
    <cellStyle name="Обычный 6 2 12" xfId="43219"/>
    <cellStyle name="Обычный 6 2 12 2" xfId="43220"/>
    <cellStyle name="Обычный 6 2 12 2 2" xfId="43221"/>
    <cellStyle name="Обычный 6 2 12 2 3" xfId="43222"/>
    <cellStyle name="Обычный 6 2 12 3" xfId="43223"/>
    <cellStyle name="Обычный 6 2 12 3 2" xfId="43224"/>
    <cellStyle name="Обычный 6 2 12 3 3" xfId="43225"/>
    <cellStyle name="Обычный 6 2 12 4" xfId="43226"/>
    <cellStyle name="Обычный 6 2 12 4 2" xfId="43227"/>
    <cellStyle name="Обычный 6 2 12 4 3" xfId="43228"/>
    <cellStyle name="Обычный 6 2 12 5" xfId="43229"/>
    <cellStyle name="Обычный 6 2 12 5 2" xfId="43230"/>
    <cellStyle name="Обычный 6 2 12 6" xfId="43231"/>
    <cellStyle name="Обычный 6 2 12 7" xfId="43232"/>
    <cellStyle name="Обычный 6 2 13" xfId="43233"/>
    <cellStyle name="Обычный 6 2 13 2" xfId="43234"/>
    <cellStyle name="Обычный 6 2 13 2 2" xfId="43235"/>
    <cellStyle name="Обычный 6 2 13 2 3" xfId="43236"/>
    <cellStyle name="Обычный 6 2 13 3" xfId="43237"/>
    <cellStyle name="Обычный 6 2 13 3 2" xfId="43238"/>
    <cellStyle name="Обычный 6 2 13 3 3" xfId="43239"/>
    <cellStyle name="Обычный 6 2 13 4" xfId="43240"/>
    <cellStyle name="Обычный 6 2 13 4 2" xfId="43241"/>
    <cellStyle name="Обычный 6 2 13 4 3" xfId="43242"/>
    <cellStyle name="Обычный 6 2 13 5" xfId="43243"/>
    <cellStyle name="Обычный 6 2 13 5 2" xfId="43244"/>
    <cellStyle name="Обычный 6 2 13 6" xfId="43245"/>
    <cellStyle name="Обычный 6 2 13 7" xfId="43246"/>
    <cellStyle name="Обычный 6 2 14" xfId="43247"/>
    <cellStyle name="Обычный 6 2 14 2" xfId="43248"/>
    <cellStyle name="Обычный 6 2 14 2 2" xfId="43249"/>
    <cellStyle name="Обычный 6 2 14 2 3" xfId="43250"/>
    <cellStyle name="Обычный 6 2 14 3" xfId="43251"/>
    <cellStyle name="Обычный 6 2 14 3 2" xfId="43252"/>
    <cellStyle name="Обычный 6 2 14 3 3" xfId="43253"/>
    <cellStyle name="Обычный 6 2 14 4" xfId="43254"/>
    <cellStyle name="Обычный 6 2 14 4 2" xfId="43255"/>
    <cellStyle name="Обычный 6 2 14 4 3" xfId="43256"/>
    <cellStyle name="Обычный 6 2 14 5" xfId="43257"/>
    <cellStyle name="Обычный 6 2 14 5 2" xfId="43258"/>
    <cellStyle name="Обычный 6 2 14 6" xfId="43259"/>
    <cellStyle name="Обычный 6 2 14 7" xfId="43260"/>
    <cellStyle name="Обычный 6 2 15" xfId="43261"/>
    <cellStyle name="Обычный 6 2 15 2" xfId="43262"/>
    <cellStyle name="Обычный 6 2 15 2 2" xfId="43263"/>
    <cellStyle name="Обычный 6 2 15 2 3" xfId="43264"/>
    <cellStyle name="Обычный 6 2 15 3" xfId="43265"/>
    <cellStyle name="Обычный 6 2 15 3 2" xfId="43266"/>
    <cellStyle name="Обычный 6 2 15 3 3" xfId="43267"/>
    <cellStyle name="Обычный 6 2 15 4" xfId="43268"/>
    <cellStyle name="Обычный 6 2 15 4 2" xfId="43269"/>
    <cellStyle name="Обычный 6 2 15 4 3" xfId="43270"/>
    <cellStyle name="Обычный 6 2 15 5" xfId="43271"/>
    <cellStyle name="Обычный 6 2 15 5 2" xfId="43272"/>
    <cellStyle name="Обычный 6 2 15 6" xfId="43273"/>
    <cellStyle name="Обычный 6 2 15 7" xfId="43274"/>
    <cellStyle name="Обычный 6 2 16" xfId="43275"/>
    <cellStyle name="Обычный 6 2 16 2" xfId="43276"/>
    <cellStyle name="Обычный 6 2 16 2 2" xfId="43277"/>
    <cellStyle name="Обычный 6 2 16 3" xfId="43278"/>
    <cellStyle name="Обычный 6 2 17" xfId="43279"/>
    <cellStyle name="Обычный 6 2 17 2" xfId="43280"/>
    <cellStyle name="Обычный 6 2 17 3" xfId="43281"/>
    <cellStyle name="Обычный 6 2 18" xfId="43282"/>
    <cellStyle name="Обычный 6 2 18 2" xfId="43283"/>
    <cellStyle name="Обычный 6 2 18 3" xfId="43284"/>
    <cellStyle name="Обычный 6 2 19" xfId="43285"/>
    <cellStyle name="Обычный 6 2 19 2" xfId="43286"/>
    <cellStyle name="Обычный 6 2 19 3" xfId="43287"/>
    <cellStyle name="Обычный 6 2 2" xfId="43288"/>
    <cellStyle name="Обычный 6 2 2 10" xfId="43289"/>
    <cellStyle name="Обычный 6 2 2 2" xfId="43290"/>
    <cellStyle name="Обычный 6 2 2 2 2" xfId="43291"/>
    <cellStyle name="Обычный 6 2 2 2 2 2" xfId="43292"/>
    <cellStyle name="Обычный 6 2 2 2 2 2 2" xfId="43293"/>
    <cellStyle name="Обычный 6 2 2 2 2 2 2 2" xfId="43294"/>
    <cellStyle name="Обычный 6 2 2 2 2 2 3" xfId="43295"/>
    <cellStyle name="Обычный 6 2 2 2 2 2 3 2" xfId="43296"/>
    <cellStyle name="Обычный 6 2 2 2 2 2 4" xfId="43297"/>
    <cellStyle name="Обычный 6 2 2 2 2 3" xfId="43298"/>
    <cellStyle name="Обычный 6 2 2 2 2 3 2" xfId="43299"/>
    <cellStyle name="Обычный 6 2 2 2 2 4" xfId="43300"/>
    <cellStyle name="Обычный 6 2 2 2 2 4 2" xfId="43301"/>
    <cellStyle name="Обычный 6 2 2 2 2 5" xfId="43302"/>
    <cellStyle name="Обычный 6 2 2 2 2 6" xfId="43303"/>
    <cellStyle name="Обычный 6 2 2 2 3" xfId="43304"/>
    <cellStyle name="Обычный 6 2 2 2 3 2" xfId="43305"/>
    <cellStyle name="Обычный 6 2 2 2 3 2 2" xfId="43306"/>
    <cellStyle name="Обычный 6 2 2 2 3 3" xfId="43307"/>
    <cellStyle name="Обычный 6 2 2 2 3 3 2" xfId="43308"/>
    <cellStyle name="Обычный 6 2 2 2 3 4" xfId="43309"/>
    <cellStyle name="Обычный 6 2 2 2 3 5" xfId="43310"/>
    <cellStyle name="Обычный 6 2 2 2 4" xfId="43311"/>
    <cellStyle name="Обычный 6 2 2 2 4 2" xfId="43312"/>
    <cellStyle name="Обычный 6 2 2 2 5" xfId="43313"/>
    <cellStyle name="Обычный 6 2 2 2 5 2" xfId="43314"/>
    <cellStyle name="Обычный 6 2 2 2 6" xfId="43315"/>
    <cellStyle name="Обычный 6 2 2 2 7" xfId="43316"/>
    <cellStyle name="Обычный 6 2 2 3" xfId="43317"/>
    <cellStyle name="Обычный 6 2 2 3 10" xfId="43318"/>
    <cellStyle name="Обычный 6 2 2 3 10 2" xfId="43319"/>
    <cellStyle name="Обычный 6 2 2 3 10 2 2" xfId="43320"/>
    <cellStyle name="Обычный 6 2 2 3 10 2 3" xfId="43321"/>
    <cellStyle name="Обычный 6 2 2 3 10 3" xfId="43322"/>
    <cellStyle name="Обычный 6 2 2 3 10 3 2" xfId="43323"/>
    <cellStyle name="Обычный 6 2 2 3 10 3 3" xfId="43324"/>
    <cellStyle name="Обычный 6 2 2 3 10 4" xfId="43325"/>
    <cellStyle name="Обычный 6 2 2 3 10 4 2" xfId="43326"/>
    <cellStyle name="Обычный 6 2 2 3 10 4 3" xfId="43327"/>
    <cellStyle name="Обычный 6 2 2 3 10 5" xfId="43328"/>
    <cellStyle name="Обычный 6 2 2 3 10 5 2" xfId="43329"/>
    <cellStyle name="Обычный 6 2 2 3 10 6" xfId="43330"/>
    <cellStyle name="Обычный 6 2 2 3 10 7" xfId="43331"/>
    <cellStyle name="Обычный 6 2 2 3 11" xfId="43332"/>
    <cellStyle name="Обычный 6 2 2 3 11 2" xfId="43333"/>
    <cellStyle name="Обычный 6 2 2 3 11 2 2" xfId="43334"/>
    <cellStyle name="Обычный 6 2 2 3 11 2 3" xfId="43335"/>
    <cellStyle name="Обычный 6 2 2 3 11 3" xfId="43336"/>
    <cellStyle name="Обычный 6 2 2 3 11 3 2" xfId="43337"/>
    <cellStyle name="Обычный 6 2 2 3 11 3 3" xfId="43338"/>
    <cellStyle name="Обычный 6 2 2 3 11 4" xfId="43339"/>
    <cellStyle name="Обычный 6 2 2 3 11 4 2" xfId="43340"/>
    <cellStyle name="Обычный 6 2 2 3 11 4 3" xfId="43341"/>
    <cellStyle name="Обычный 6 2 2 3 11 5" xfId="43342"/>
    <cellStyle name="Обычный 6 2 2 3 11 5 2" xfId="43343"/>
    <cellStyle name="Обычный 6 2 2 3 11 6" xfId="43344"/>
    <cellStyle name="Обычный 6 2 2 3 11 7" xfId="43345"/>
    <cellStyle name="Обычный 6 2 2 3 12" xfId="43346"/>
    <cellStyle name="Обычный 6 2 2 3 12 2" xfId="43347"/>
    <cellStyle name="Обычный 6 2 2 3 12 3" xfId="43348"/>
    <cellStyle name="Обычный 6 2 2 3 13" xfId="43349"/>
    <cellStyle name="Обычный 6 2 2 3 13 2" xfId="43350"/>
    <cellStyle name="Обычный 6 2 2 3 13 3" xfId="43351"/>
    <cellStyle name="Обычный 6 2 2 3 14" xfId="43352"/>
    <cellStyle name="Обычный 6 2 2 3 14 2" xfId="43353"/>
    <cellStyle name="Обычный 6 2 2 3 14 3" xfId="43354"/>
    <cellStyle name="Обычный 6 2 2 3 15" xfId="43355"/>
    <cellStyle name="Обычный 6 2 2 3 15 2" xfId="43356"/>
    <cellStyle name="Обычный 6 2 2 3 16" xfId="43357"/>
    <cellStyle name="Обычный 6 2 2 3 17" xfId="43358"/>
    <cellStyle name="Обычный 6 2 2 3 18" xfId="43359"/>
    <cellStyle name="Обычный 6 2 2 3 19" xfId="43360"/>
    <cellStyle name="Обычный 6 2 2 3 2" xfId="43361"/>
    <cellStyle name="Обычный 6 2 2 3 2 10" xfId="43362"/>
    <cellStyle name="Обычный 6 2 2 3 2 10 2" xfId="43363"/>
    <cellStyle name="Обычный 6 2 2 3 2 10 2 2" xfId="43364"/>
    <cellStyle name="Обычный 6 2 2 3 2 10 2 3" xfId="43365"/>
    <cellStyle name="Обычный 6 2 2 3 2 10 3" xfId="43366"/>
    <cellStyle name="Обычный 6 2 2 3 2 10 3 2" xfId="43367"/>
    <cellStyle name="Обычный 6 2 2 3 2 10 3 3" xfId="43368"/>
    <cellStyle name="Обычный 6 2 2 3 2 10 4" xfId="43369"/>
    <cellStyle name="Обычный 6 2 2 3 2 10 4 2" xfId="43370"/>
    <cellStyle name="Обычный 6 2 2 3 2 10 5" xfId="43371"/>
    <cellStyle name="Обычный 6 2 2 3 2 10 5 2" xfId="43372"/>
    <cellStyle name="Обычный 6 2 2 3 2 10 6" xfId="43373"/>
    <cellStyle name="Обычный 6 2 2 3 2 10 7" xfId="43374"/>
    <cellStyle name="Обычный 6 2 2 3 2 11" xfId="43375"/>
    <cellStyle name="Обычный 6 2 2 3 2 11 2" xfId="43376"/>
    <cellStyle name="Обычный 6 2 2 3 2 11 3" xfId="43377"/>
    <cellStyle name="Обычный 6 2 2 3 2 12" xfId="43378"/>
    <cellStyle name="Обычный 6 2 2 3 2 12 2" xfId="43379"/>
    <cellStyle name="Обычный 6 2 2 3 2 12 3" xfId="43380"/>
    <cellStyle name="Обычный 6 2 2 3 2 13" xfId="43381"/>
    <cellStyle name="Обычный 6 2 2 3 2 13 2" xfId="43382"/>
    <cellStyle name="Обычный 6 2 2 3 2 13 3" xfId="43383"/>
    <cellStyle name="Обычный 6 2 2 3 2 14" xfId="43384"/>
    <cellStyle name="Обычный 6 2 2 3 2 14 2" xfId="43385"/>
    <cellStyle name="Обычный 6 2 2 3 2 15" xfId="43386"/>
    <cellStyle name="Обычный 6 2 2 3 2 16" xfId="43387"/>
    <cellStyle name="Обычный 6 2 2 3 2 17" xfId="43388"/>
    <cellStyle name="Обычный 6 2 2 3 2 18" xfId="43389"/>
    <cellStyle name="Обычный 6 2 2 3 2 2" xfId="43390"/>
    <cellStyle name="Обычный 6 2 2 3 2 2 10" xfId="43391"/>
    <cellStyle name="Обычный 6 2 2 3 2 2 10 2" xfId="43392"/>
    <cellStyle name="Обычный 6 2 2 3 2 2 10 3" xfId="43393"/>
    <cellStyle name="Обычный 6 2 2 3 2 2 11" xfId="43394"/>
    <cellStyle name="Обычный 6 2 2 3 2 2 11 2" xfId="43395"/>
    <cellStyle name="Обычный 6 2 2 3 2 2 12" xfId="43396"/>
    <cellStyle name="Обычный 6 2 2 3 2 2 13" xfId="43397"/>
    <cellStyle name="Обычный 6 2 2 3 2 2 14" xfId="43398"/>
    <cellStyle name="Обычный 6 2 2 3 2 2 15" xfId="43399"/>
    <cellStyle name="Обычный 6 2 2 3 2 2 2" xfId="43400"/>
    <cellStyle name="Обычный 6 2 2 3 2 2 2 2" xfId="43401"/>
    <cellStyle name="Обычный 6 2 2 3 2 2 2 2 2" xfId="43402"/>
    <cellStyle name="Обычный 6 2 2 3 2 2 2 2 2 2" xfId="43403"/>
    <cellStyle name="Обычный 6 2 2 3 2 2 2 2 3" xfId="43404"/>
    <cellStyle name="Обычный 6 2 2 3 2 2 2 2 4" xfId="43405"/>
    <cellStyle name="Обычный 6 2 2 3 2 2 2 3" xfId="43406"/>
    <cellStyle name="Обычный 6 2 2 3 2 2 2 3 2" xfId="43407"/>
    <cellStyle name="Обычный 6 2 2 3 2 2 2 3 3" xfId="43408"/>
    <cellStyle name="Обычный 6 2 2 3 2 2 2 4" xfId="43409"/>
    <cellStyle name="Обычный 6 2 2 3 2 2 2 4 2" xfId="43410"/>
    <cellStyle name="Обычный 6 2 2 3 2 2 2 4 3" xfId="43411"/>
    <cellStyle name="Обычный 6 2 2 3 2 2 2 5" xfId="43412"/>
    <cellStyle name="Обычный 6 2 2 3 2 2 2 5 2" xfId="43413"/>
    <cellStyle name="Обычный 6 2 2 3 2 2 2 5 3" xfId="43414"/>
    <cellStyle name="Обычный 6 2 2 3 2 2 2 6" xfId="43415"/>
    <cellStyle name="Обычный 6 2 2 3 2 2 2 6 2" xfId="43416"/>
    <cellStyle name="Обычный 6 2 2 3 2 2 2 7" xfId="43417"/>
    <cellStyle name="Обычный 6 2 2 3 2 2 2 8" xfId="43418"/>
    <cellStyle name="Обычный 6 2 2 3 2 2 3" xfId="43419"/>
    <cellStyle name="Обычный 6 2 2 3 2 2 3 2" xfId="43420"/>
    <cellStyle name="Обычный 6 2 2 3 2 2 3 2 2" xfId="43421"/>
    <cellStyle name="Обычный 6 2 2 3 2 2 3 2 2 2" xfId="43422"/>
    <cellStyle name="Обычный 6 2 2 3 2 2 3 2 3" xfId="43423"/>
    <cellStyle name="Обычный 6 2 2 3 2 2 3 2 4" xfId="43424"/>
    <cellStyle name="Обычный 6 2 2 3 2 2 3 3" xfId="43425"/>
    <cellStyle name="Обычный 6 2 2 3 2 2 3 3 2" xfId="43426"/>
    <cellStyle name="Обычный 6 2 2 3 2 2 3 3 3" xfId="43427"/>
    <cellStyle name="Обычный 6 2 2 3 2 2 3 4" xfId="43428"/>
    <cellStyle name="Обычный 6 2 2 3 2 2 3 4 2" xfId="43429"/>
    <cellStyle name="Обычный 6 2 2 3 2 2 3 4 3" xfId="43430"/>
    <cellStyle name="Обычный 6 2 2 3 2 2 3 5" xfId="43431"/>
    <cellStyle name="Обычный 6 2 2 3 2 2 3 5 2" xfId="43432"/>
    <cellStyle name="Обычный 6 2 2 3 2 2 3 5 3" xfId="43433"/>
    <cellStyle name="Обычный 6 2 2 3 2 2 3 6" xfId="43434"/>
    <cellStyle name="Обычный 6 2 2 3 2 2 3 6 2" xfId="43435"/>
    <cellStyle name="Обычный 6 2 2 3 2 2 3 7" xfId="43436"/>
    <cellStyle name="Обычный 6 2 2 3 2 2 3 8" xfId="43437"/>
    <cellStyle name="Обычный 6 2 2 3 2 2 4" xfId="43438"/>
    <cellStyle name="Обычный 6 2 2 3 2 2 4 2" xfId="43439"/>
    <cellStyle name="Обычный 6 2 2 3 2 2 4 2 2" xfId="43440"/>
    <cellStyle name="Обычный 6 2 2 3 2 2 4 2 3" xfId="43441"/>
    <cellStyle name="Обычный 6 2 2 3 2 2 4 3" xfId="43442"/>
    <cellStyle name="Обычный 6 2 2 3 2 2 4 3 2" xfId="43443"/>
    <cellStyle name="Обычный 6 2 2 3 2 2 4 3 3" xfId="43444"/>
    <cellStyle name="Обычный 6 2 2 3 2 2 4 4" xfId="43445"/>
    <cellStyle name="Обычный 6 2 2 3 2 2 4 4 2" xfId="43446"/>
    <cellStyle name="Обычный 6 2 2 3 2 2 4 4 3" xfId="43447"/>
    <cellStyle name="Обычный 6 2 2 3 2 2 4 5" xfId="43448"/>
    <cellStyle name="Обычный 6 2 2 3 2 2 4 5 2" xfId="43449"/>
    <cellStyle name="Обычный 6 2 2 3 2 2 4 6" xfId="43450"/>
    <cellStyle name="Обычный 6 2 2 3 2 2 4 7" xfId="43451"/>
    <cellStyle name="Обычный 6 2 2 3 2 2 5" xfId="43452"/>
    <cellStyle name="Обычный 6 2 2 3 2 2 5 2" xfId="43453"/>
    <cellStyle name="Обычный 6 2 2 3 2 2 5 2 2" xfId="43454"/>
    <cellStyle name="Обычный 6 2 2 3 2 2 5 2 3" xfId="43455"/>
    <cellStyle name="Обычный 6 2 2 3 2 2 5 3" xfId="43456"/>
    <cellStyle name="Обычный 6 2 2 3 2 2 5 3 2" xfId="43457"/>
    <cellStyle name="Обычный 6 2 2 3 2 2 5 3 3" xfId="43458"/>
    <cellStyle name="Обычный 6 2 2 3 2 2 5 4" xfId="43459"/>
    <cellStyle name="Обычный 6 2 2 3 2 2 5 4 2" xfId="43460"/>
    <cellStyle name="Обычный 6 2 2 3 2 2 5 4 3" xfId="43461"/>
    <cellStyle name="Обычный 6 2 2 3 2 2 5 5" xfId="43462"/>
    <cellStyle name="Обычный 6 2 2 3 2 2 5 5 2" xfId="43463"/>
    <cellStyle name="Обычный 6 2 2 3 2 2 5 6" xfId="43464"/>
    <cellStyle name="Обычный 6 2 2 3 2 2 5 7" xfId="43465"/>
    <cellStyle name="Обычный 6 2 2 3 2 2 6" xfId="43466"/>
    <cellStyle name="Обычный 6 2 2 3 2 2 6 2" xfId="43467"/>
    <cellStyle name="Обычный 6 2 2 3 2 2 6 2 2" xfId="43468"/>
    <cellStyle name="Обычный 6 2 2 3 2 2 6 2 3" xfId="43469"/>
    <cellStyle name="Обычный 6 2 2 3 2 2 6 3" xfId="43470"/>
    <cellStyle name="Обычный 6 2 2 3 2 2 6 3 2" xfId="43471"/>
    <cellStyle name="Обычный 6 2 2 3 2 2 6 3 3" xfId="43472"/>
    <cellStyle name="Обычный 6 2 2 3 2 2 6 4" xfId="43473"/>
    <cellStyle name="Обычный 6 2 2 3 2 2 6 4 2" xfId="43474"/>
    <cellStyle name="Обычный 6 2 2 3 2 2 6 4 3" xfId="43475"/>
    <cellStyle name="Обычный 6 2 2 3 2 2 6 5" xfId="43476"/>
    <cellStyle name="Обычный 6 2 2 3 2 2 6 5 2" xfId="43477"/>
    <cellStyle name="Обычный 6 2 2 3 2 2 6 6" xfId="43478"/>
    <cellStyle name="Обычный 6 2 2 3 2 2 6 7" xfId="43479"/>
    <cellStyle name="Обычный 6 2 2 3 2 2 7" xfId="43480"/>
    <cellStyle name="Обычный 6 2 2 3 2 2 7 2" xfId="43481"/>
    <cellStyle name="Обычный 6 2 2 3 2 2 7 2 2" xfId="43482"/>
    <cellStyle name="Обычный 6 2 2 3 2 2 7 2 3" xfId="43483"/>
    <cellStyle name="Обычный 6 2 2 3 2 2 7 3" xfId="43484"/>
    <cellStyle name="Обычный 6 2 2 3 2 2 7 3 2" xfId="43485"/>
    <cellStyle name="Обычный 6 2 2 3 2 2 7 3 3" xfId="43486"/>
    <cellStyle name="Обычный 6 2 2 3 2 2 7 4" xfId="43487"/>
    <cellStyle name="Обычный 6 2 2 3 2 2 7 4 2" xfId="43488"/>
    <cellStyle name="Обычный 6 2 2 3 2 2 7 5" xfId="43489"/>
    <cellStyle name="Обычный 6 2 2 3 2 2 7 5 2" xfId="43490"/>
    <cellStyle name="Обычный 6 2 2 3 2 2 7 6" xfId="43491"/>
    <cellStyle name="Обычный 6 2 2 3 2 2 7 7" xfId="43492"/>
    <cellStyle name="Обычный 6 2 2 3 2 2 8" xfId="43493"/>
    <cellStyle name="Обычный 6 2 2 3 2 2 8 2" xfId="43494"/>
    <cellStyle name="Обычный 6 2 2 3 2 2 8 3" xfId="43495"/>
    <cellStyle name="Обычный 6 2 2 3 2 2 9" xfId="43496"/>
    <cellStyle name="Обычный 6 2 2 3 2 2 9 2" xfId="43497"/>
    <cellStyle name="Обычный 6 2 2 3 2 2 9 3" xfId="43498"/>
    <cellStyle name="Обычный 6 2 2 3 2 3" xfId="43499"/>
    <cellStyle name="Обычный 6 2 2 3 2 3 10" xfId="43500"/>
    <cellStyle name="Обычный 6 2 2 3 2 3 10 2" xfId="43501"/>
    <cellStyle name="Обычный 6 2 2 3 2 3 11" xfId="43502"/>
    <cellStyle name="Обычный 6 2 2 3 2 3 12" xfId="43503"/>
    <cellStyle name="Обычный 6 2 2 3 2 3 13" xfId="43504"/>
    <cellStyle name="Обычный 6 2 2 3 2 3 14" xfId="43505"/>
    <cellStyle name="Обычный 6 2 2 3 2 3 2" xfId="43506"/>
    <cellStyle name="Обычный 6 2 2 3 2 3 2 2" xfId="43507"/>
    <cellStyle name="Обычный 6 2 2 3 2 3 2 2 2" xfId="43508"/>
    <cellStyle name="Обычный 6 2 2 3 2 3 2 2 2 2" xfId="43509"/>
    <cellStyle name="Обычный 6 2 2 3 2 3 2 2 3" xfId="43510"/>
    <cellStyle name="Обычный 6 2 2 3 2 3 2 2 4" xfId="43511"/>
    <cellStyle name="Обычный 6 2 2 3 2 3 2 3" xfId="43512"/>
    <cellStyle name="Обычный 6 2 2 3 2 3 2 3 2" xfId="43513"/>
    <cellStyle name="Обычный 6 2 2 3 2 3 2 3 3" xfId="43514"/>
    <cellStyle name="Обычный 6 2 2 3 2 3 2 4" xfId="43515"/>
    <cellStyle name="Обычный 6 2 2 3 2 3 2 4 2" xfId="43516"/>
    <cellStyle name="Обычный 6 2 2 3 2 3 2 4 3" xfId="43517"/>
    <cellStyle name="Обычный 6 2 2 3 2 3 2 5" xfId="43518"/>
    <cellStyle name="Обычный 6 2 2 3 2 3 2 5 2" xfId="43519"/>
    <cellStyle name="Обычный 6 2 2 3 2 3 2 5 3" xfId="43520"/>
    <cellStyle name="Обычный 6 2 2 3 2 3 2 6" xfId="43521"/>
    <cellStyle name="Обычный 6 2 2 3 2 3 2 6 2" xfId="43522"/>
    <cellStyle name="Обычный 6 2 2 3 2 3 2 7" xfId="43523"/>
    <cellStyle name="Обычный 6 2 2 3 2 3 2 8" xfId="43524"/>
    <cellStyle name="Обычный 6 2 2 3 2 3 3" xfId="43525"/>
    <cellStyle name="Обычный 6 2 2 3 2 3 3 2" xfId="43526"/>
    <cellStyle name="Обычный 6 2 2 3 2 3 3 2 2" xfId="43527"/>
    <cellStyle name="Обычный 6 2 2 3 2 3 3 2 2 2" xfId="43528"/>
    <cellStyle name="Обычный 6 2 2 3 2 3 3 2 3" xfId="43529"/>
    <cellStyle name="Обычный 6 2 2 3 2 3 3 2 4" xfId="43530"/>
    <cellStyle name="Обычный 6 2 2 3 2 3 3 3" xfId="43531"/>
    <cellStyle name="Обычный 6 2 2 3 2 3 3 3 2" xfId="43532"/>
    <cellStyle name="Обычный 6 2 2 3 2 3 3 3 3" xfId="43533"/>
    <cellStyle name="Обычный 6 2 2 3 2 3 3 4" xfId="43534"/>
    <cellStyle name="Обычный 6 2 2 3 2 3 3 4 2" xfId="43535"/>
    <cellStyle name="Обычный 6 2 2 3 2 3 3 4 3" xfId="43536"/>
    <cellStyle name="Обычный 6 2 2 3 2 3 3 5" xfId="43537"/>
    <cellStyle name="Обычный 6 2 2 3 2 3 3 5 2" xfId="43538"/>
    <cellStyle name="Обычный 6 2 2 3 2 3 3 5 3" xfId="43539"/>
    <cellStyle name="Обычный 6 2 2 3 2 3 3 6" xfId="43540"/>
    <cellStyle name="Обычный 6 2 2 3 2 3 3 6 2" xfId="43541"/>
    <cellStyle name="Обычный 6 2 2 3 2 3 3 7" xfId="43542"/>
    <cellStyle name="Обычный 6 2 2 3 2 3 3 8" xfId="43543"/>
    <cellStyle name="Обычный 6 2 2 3 2 3 4" xfId="43544"/>
    <cellStyle name="Обычный 6 2 2 3 2 3 4 2" xfId="43545"/>
    <cellStyle name="Обычный 6 2 2 3 2 3 4 2 2" xfId="43546"/>
    <cellStyle name="Обычный 6 2 2 3 2 3 4 2 3" xfId="43547"/>
    <cellStyle name="Обычный 6 2 2 3 2 3 4 3" xfId="43548"/>
    <cellStyle name="Обычный 6 2 2 3 2 3 4 3 2" xfId="43549"/>
    <cellStyle name="Обычный 6 2 2 3 2 3 4 3 3" xfId="43550"/>
    <cellStyle name="Обычный 6 2 2 3 2 3 4 4" xfId="43551"/>
    <cellStyle name="Обычный 6 2 2 3 2 3 4 4 2" xfId="43552"/>
    <cellStyle name="Обычный 6 2 2 3 2 3 4 4 3" xfId="43553"/>
    <cellStyle name="Обычный 6 2 2 3 2 3 4 5" xfId="43554"/>
    <cellStyle name="Обычный 6 2 2 3 2 3 4 5 2" xfId="43555"/>
    <cellStyle name="Обычный 6 2 2 3 2 3 4 6" xfId="43556"/>
    <cellStyle name="Обычный 6 2 2 3 2 3 4 7" xfId="43557"/>
    <cellStyle name="Обычный 6 2 2 3 2 3 5" xfId="43558"/>
    <cellStyle name="Обычный 6 2 2 3 2 3 5 2" xfId="43559"/>
    <cellStyle name="Обычный 6 2 2 3 2 3 5 2 2" xfId="43560"/>
    <cellStyle name="Обычный 6 2 2 3 2 3 5 2 3" xfId="43561"/>
    <cellStyle name="Обычный 6 2 2 3 2 3 5 3" xfId="43562"/>
    <cellStyle name="Обычный 6 2 2 3 2 3 5 3 2" xfId="43563"/>
    <cellStyle name="Обычный 6 2 2 3 2 3 5 3 3" xfId="43564"/>
    <cellStyle name="Обычный 6 2 2 3 2 3 5 4" xfId="43565"/>
    <cellStyle name="Обычный 6 2 2 3 2 3 5 4 2" xfId="43566"/>
    <cellStyle name="Обычный 6 2 2 3 2 3 5 4 3" xfId="43567"/>
    <cellStyle name="Обычный 6 2 2 3 2 3 5 5" xfId="43568"/>
    <cellStyle name="Обычный 6 2 2 3 2 3 5 5 2" xfId="43569"/>
    <cellStyle name="Обычный 6 2 2 3 2 3 5 6" xfId="43570"/>
    <cellStyle name="Обычный 6 2 2 3 2 3 5 7" xfId="43571"/>
    <cellStyle name="Обычный 6 2 2 3 2 3 6" xfId="43572"/>
    <cellStyle name="Обычный 6 2 2 3 2 3 6 2" xfId="43573"/>
    <cellStyle name="Обычный 6 2 2 3 2 3 6 2 2" xfId="43574"/>
    <cellStyle name="Обычный 6 2 2 3 2 3 6 2 3" xfId="43575"/>
    <cellStyle name="Обычный 6 2 2 3 2 3 6 3" xfId="43576"/>
    <cellStyle name="Обычный 6 2 2 3 2 3 6 3 2" xfId="43577"/>
    <cellStyle name="Обычный 6 2 2 3 2 3 6 3 3" xfId="43578"/>
    <cellStyle name="Обычный 6 2 2 3 2 3 6 4" xfId="43579"/>
    <cellStyle name="Обычный 6 2 2 3 2 3 6 4 2" xfId="43580"/>
    <cellStyle name="Обычный 6 2 2 3 2 3 6 5" xfId="43581"/>
    <cellStyle name="Обычный 6 2 2 3 2 3 6 5 2" xfId="43582"/>
    <cellStyle name="Обычный 6 2 2 3 2 3 6 6" xfId="43583"/>
    <cellStyle name="Обычный 6 2 2 3 2 3 6 7" xfId="43584"/>
    <cellStyle name="Обычный 6 2 2 3 2 3 7" xfId="43585"/>
    <cellStyle name="Обычный 6 2 2 3 2 3 7 2" xfId="43586"/>
    <cellStyle name="Обычный 6 2 2 3 2 3 7 3" xfId="43587"/>
    <cellStyle name="Обычный 6 2 2 3 2 3 8" xfId="43588"/>
    <cellStyle name="Обычный 6 2 2 3 2 3 8 2" xfId="43589"/>
    <cellStyle name="Обычный 6 2 2 3 2 3 8 3" xfId="43590"/>
    <cellStyle name="Обычный 6 2 2 3 2 3 9" xfId="43591"/>
    <cellStyle name="Обычный 6 2 2 3 2 3 9 2" xfId="43592"/>
    <cellStyle name="Обычный 6 2 2 3 2 3 9 3" xfId="43593"/>
    <cellStyle name="Обычный 6 2 2 3 2 4" xfId="43594"/>
    <cellStyle name="Обычный 6 2 2 3 2 4 2" xfId="43595"/>
    <cellStyle name="Обычный 6 2 2 3 2 4 2 2" xfId="43596"/>
    <cellStyle name="Обычный 6 2 2 3 2 4 2 2 2" xfId="43597"/>
    <cellStyle name="Обычный 6 2 2 3 2 4 2 2 3" xfId="43598"/>
    <cellStyle name="Обычный 6 2 2 3 2 4 2 3" xfId="43599"/>
    <cellStyle name="Обычный 6 2 2 3 2 4 2 3 2" xfId="43600"/>
    <cellStyle name="Обычный 6 2 2 3 2 4 2 3 3" xfId="43601"/>
    <cellStyle name="Обычный 6 2 2 3 2 4 2 4" xfId="43602"/>
    <cellStyle name="Обычный 6 2 2 3 2 4 2 4 2" xfId="43603"/>
    <cellStyle name="Обычный 6 2 2 3 2 4 2 4 3" xfId="43604"/>
    <cellStyle name="Обычный 6 2 2 3 2 4 2 5" xfId="43605"/>
    <cellStyle name="Обычный 6 2 2 3 2 4 2 5 2" xfId="43606"/>
    <cellStyle name="Обычный 6 2 2 3 2 4 2 6" xfId="43607"/>
    <cellStyle name="Обычный 6 2 2 3 2 4 2 7" xfId="43608"/>
    <cellStyle name="Обычный 6 2 2 3 2 4 3" xfId="43609"/>
    <cellStyle name="Обычный 6 2 2 3 2 4 3 2" xfId="43610"/>
    <cellStyle name="Обычный 6 2 2 3 2 4 3 2 2" xfId="43611"/>
    <cellStyle name="Обычный 6 2 2 3 2 4 3 3" xfId="43612"/>
    <cellStyle name="Обычный 6 2 2 3 2 4 3 4" xfId="43613"/>
    <cellStyle name="Обычный 6 2 2 3 2 4 4" xfId="43614"/>
    <cellStyle name="Обычный 6 2 2 3 2 4 4 2" xfId="43615"/>
    <cellStyle name="Обычный 6 2 2 3 2 4 4 3" xfId="43616"/>
    <cellStyle name="Обычный 6 2 2 3 2 4 5" xfId="43617"/>
    <cellStyle name="Обычный 6 2 2 3 2 4 5 2" xfId="43618"/>
    <cellStyle name="Обычный 6 2 2 3 2 4 5 3" xfId="43619"/>
    <cellStyle name="Обычный 6 2 2 3 2 4 6" xfId="43620"/>
    <cellStyle name="Обычный 6 2 2 3 2 4 6 2" xfId="43621"/>
    <cellStyle name="Обычный 6 2 2 3 2 4 6 3" xfId="43622"/>
    <cellStyle name="Обычный 6 2 2 3 2 4 7" xfId="43623"/>
    <cellStyle name="Обычный 6 2 2 3 2 4 7 2" xfId="43624"/>
    <cellStyle name="Обычный 6 2 2 3 2 4 8" xfId="43625"/>
    <cellStyle name="Обычный 6 2 2 3 2 4 9" xfId="43626"/>
    <cellStyle name="Обычный 6 2 2 3 2 5" xfId="43627"/>
    <cellStyle name="Обычный 6 2 2 3 2 5 2" xfId="43628"/>
    <cellStyle name="Обычный 6 2 2 3 2 5 2 2" xfId="43629"/>
    <cellStyle name="Обычный 6 2 2 3 2 5 2 2 2" xfId="43630"/>
    <cellStyle name="Обычный 6 2 2 3 2 5 2 3" xfId="43631"/>
    <cellStyle name="Обычный 6 2 2 3 2 5 2 4" xfId="43632"/>
    <cellStyle name="Обычный 6 2 2 3 2 5 3" xfId="43633"/>
    <cellStyle name="Обычный 6 2 2 3 2 5 3 2" xfId="43634"/>
    <cellStyle name="Обычный 6 2 2 3 2 5 3 3" xfId="43635"/>
    <cellStyle name="Обычный 6 2 2 3 2 5 4" xfId="43636"/>
    <cellStyle name="Обычный 6 2 2 3 2 5 4 2" xfId="43637"/>
    <cellStyle name="Обычный 6 2 2 3 2 5 4 3" xfId="43638"/>
    <cellStyle name="Обычный 6 2 2 3 2 5 5" xfId="43639"/>
    <cellStyle name="Обычный 6 2 2 3 2 5 5 2" xfId="43640"/>
    <cellStyle name="Обычный 6 2 2 3 2 5 5 3" xfId="43641"/>
    <cellStyle name="Обычный 6 2 2 3 2 5 6" xfId="43642"/>
    <cellStyle name="Обычный 6 2 2 3 2 5 6 2" xfId="43643"/>
    <cellStyle name="Обычный 6 2 2 3 2 5 7" xfId="43644"/>
    <cellStyle name="Обычный 6 2 2 3 2 5 8" xfId="43645"/>
    <cellStyle name="Обычный 6 2 2 3 2 6" xfId="43646"/>
    <cellStyle name="Обычный 6 2 2 3 2 6 2" xfId="43647"/>
    <cellStyle name="Обычный 6 2 2 3 2 6 2 2" xfId="43648"/>
    <cellStyle name="Обычный 6 2 2 3 2 6 2 3" xfId="43649"/>
    <cellStyle name="Обычный 6 2 2 3 2 6 3" xfId="43650"/>
    <cellStyle name="Обычный 6 2 2 3 2 6 3 2" xfId="43651"/>
    <cellStyle name="Обычный 6 2 2 3 2 6 3 3" xfId="43652"/>
    <cellStyle name="Обычный 6 2 2 3 2 6 4" xfId="43653"/>
    <cellStyle name="Обычный 6 2 2 3 2 6 4 2" xfId="43654"/>
    <cellStyle name="Обычный 6 2 2 3 2 6 4 3" xfId="43655"/>
    <cellStyle name="Обычный 6 2 2 3 2 6 5" xfId="43656"/>
    <cellStyle name="Обычный 6 2 2 3 2 6 5 2" xfId="43657"/>
    <cellStyle name="Обычный 6 2 2 3 2 6 6" xfId="43658"/>
    <cellStyle name="Обычный 6 2 2 3 2 6 7" xfId="43659"/>
    <cellStyle name="Обычный 6 2 2 3 2 7" xfId="43660"/>
    <cellStyle name="Обычный 6 2 2 3 2 7 2" xfId="43661"/>
    <cellStyle name="Обычный 6 2 2 3 2 7 2 2" xfId="43662"/>
    <cellStyle name="Обычный 6 2 2 3 2 7 2 3" xfId="43663"/>
    <cellStyle name="Обычный 6 2 2 3 2 7 3" xfId="43664"/>
    <cellStyle name="Обычный 6 2 2 3 2 7 3 2" xfId="43665"/>
    <cellStyle name="Обычный 6 2 2 3 2 7 3 3" xfId="43666"/>
    <cellStyle name="Обычный 6 2 2 3 2 7 4" xfId="43667"/>
    <cellStyle name="Обычный 6 2 2 3 2 7 4 2" xfId="43668"/>
    <cellStyle name="Обычный 6 2 2 3 2 7 4 3" xfId="43669"/>
    <cellStyle name="Обычный 6 2 2 3 2 7 5" xfId="43670"/>
    <cellStyle name="Обычный 6 2 2 3 2 7 5 2" xfId="43671"/>
    <cellStyle name="Обычный 6 2 2 3 2 7 6" xfId="43672"/>
    <cellStyle name="Обычный 6 2 2 3 2 7 7" xfId="43673"/>
    <cellStyle name="Обычный 6 2 2 3 2 8" xfId="43674"/>
    <cellStyle name="Обычный 6 2 2 3 2 8 2" xfId="43675"/>
    <cellStyle name="Обычный 6 2 2 3 2 8 2 2" xfId="43676"/>
    <cellStyle name="Обычный 6 2 2 3 2 8 2 3" xfId="43677"/>
    <cellStyle name="Обычный 6 2 2 3 2 8 3" xfId="43678"/>
    <cellStyle name="Обычный 6 2 2 3 2 8 3 2" xfId="43679"/>
    <cellStyle name="Обычный 6 2 2 3 2 8 3 3" xfId="43680"/>
    <cellStyle name="Обычный 6 2 2 3 2 8 4" xfId="43681"/>
    <cellStyle name="Обычный 6 2 2 3 2 8 4 2" xfId="43682"/>
    <cellStyle name="Обычный 6 2 2 3 2 8 4 3" xfId="43683"/>
    <cellStyle name="Обычный 6 2 2 3 2 8 5" xfId="43684"/>
    <cellStyle name="Обычный 6 2 2 3 2 8 5 2" xfId="43685"/>
    <cellStyle name="Обычный 6 2 2 3 2 8 6" xfId="43686"/>
    <cellStyle name="Обычный 6 2 2 3 2 8 7" xfId="43687"/>
    <cellStyle name="Обычный 6 2 2 3 2 9" xfId="43688"/>
    <cellStyle name="Обычный 6 2 2 3 2 9 2" xfId="43689"/>
    <cellStyle name="Обычный 6 2 2 3 2 9 2 2" xfId="43690"/>
    <cellStyle name="Обычный 6 2 2 3 2 9 2 3" xfId="43691"/>
    <cellStyle name="Обычный 6 2 2 3 2 9 3" xfId="43692"/>
    <cellStyle name="Обычный 6 2 2 3 2 9 3 2" xfId="43693"/>
    <cellStyle name="Обычный 6 2 2 3 2 9 3 3" xfId="43694"/>
    <cellStyle name="Обычный 6 2 2 3 2 9 4" xfId="43695"/>
    <cellStyle name="Обычный 6 2 2 3 2 9 4 2" xfId="43696"/>
    <cellStyle name="Обычный 6 2 2 3 2 9 4 3" xfId="43697"/>
    <cellStyle name="Обычный 6 2 2 3 2 9 5" xfId="43698"/>
    <cellStyle name="Обычный 6 2 2 3 2 9 5 2" xfId="43699"/>
    <cellStyle name="Обычный 6 2 2 3 2 9 6" xfId="43700"/>
    <cellStyle name="Обычный 6 2 2 3 2 9 7" xfId="43701"/>
    <cellStyle name="Обычный 6 2 2 3 3" xfId="43702"/>
    <cellStyle name="Обычный 6 2 2 3 3 10" xfId="43703"/>
    <cellStyle name="Обычный 6 2 2 3 3 10 2" xfId="43704"/>
    <cellStyle name="Обычный 6 2 2 3 3 10 3" xfId="43705"/>
    <cellStyle name="Обычный 6 2 2 3 3 11" xfId="43706"/>
    <cellStyle name="Обычный 6 2 2 3 3 11 2" xfId="43707"/>
    <cellStyle name="Обычный 6 2 2 3 3 12" xfId="43708"/>
    <cellStyle name="Обычный 6 2 2 3 3 13" xfId="43709"/>
    <cellStyle name="Обычный 6 2 2 3 3 14" xfId="43710"/>
    <cellStyle name="Обычный 6 2 2 3 3 15" xfId="43711"/>
    <cellStyle name="Обычный 6 2 2 3 3 2" xfId="43712"/>
    <cellStyle name="Обычный 6 2 2 3 3 2 2" xfId="43713"/>
    <cellStyle name="Обычный 6 2 2 3 3 2 2 2" xfId="43714"/>
    <cellStyle name="Обычный 6 2 2 3 3 2 2 2 2" xfId="43715"/>
    <cellStyle name="Обычный 6 2 2 3 3 2 2 3" xfId="43716"/>
    <cellStyle name="Обычный 6 2 2 3 3 2 2 4" xfId="43717"/>
    <cellStyle name="Обычный 6 2 2 3 3 2 3" xfId="43718"/>
    <cellStyle name="Обычный 6 2 2 3 3 2 3 2" xfId="43719"/>
    <cellStyle name="Обычный 6 2 2 3 3 2 3 3" xfId="43720"/>
    <cellStyle name="Обычный 6 2 2 3 3 2 4" xfId="43721"/>
    <cellStyle name="Обычный 6 2 2 3 3 2 4 2" xfId="43722"/>
    <cellStyle name="Обычный 6 2 2 3 3 2 4 3" xfId="43723"/>
    <cellStyle name="Обычный 6 2 2 3 3 2 5" xfId="43724"/>
    <cellStyle name="Обычный 6 2 2 3 3 2 5 2" xfId="43725"/>
    <cellStyle name="Обычный 6 2 2 3 3 2 5 3" xfId="43726"/>
    <cellStyle name="Обычный 6 2 2 3 3 2 6" xfId="43727"/>
    <cellStyle name="Обычный 6 2 2 3 3 2 6 2" xfId="43728"/>
    <cellStyle name="Обычный 6 2 2 3 3 2 7" xfId="43729"/>
    <cellStyle name="Обычный 6 2 2 3 3 2 8" xfId="43730"/>
    <cellStyle name="Обычный 6 2 2 3 3 3" xfId="43731"/>
    <cellStyle name="Обычный 6 2 2 3 3 3 2" xfId="43732"/>
    <cellStyle name="Обычный 6 2 2 3 3 3 2 2" xfId="43733"/>
    <cellStyle name="Обычный 6 2 2 3 3 3 2 2 2" xfId="43734"/>
    <cellStyle name="Обычный 6 2 2 3 3 3 2 3" xfId="43735"/>
    <cellStyle name="Обычный 6 2 2 3 3 3 2 4" xfId="43736"/>
    <cellStyle name="Обычный 6 2 2 3 3 3 3" xfId="43737"/>
    <cellStyle name="Обычный 6 2 2 3 3 3 3 2" xfId="43738"/>
    <cellStyle name="Обычный 6 2 2 3 3 3 3 3" xfId="43739"/>
    <cellStyle name="Обычный 6 2 2 3 3 3 4" xfId="43740"/>
    <cellStyle name="Обычный 6 2 2 3 3 3 4 2" xfId="43741"/>
    <cellStyle name="Обычный 6 2 2 3 3 3 4 3" xfId="43742"/>
    <cellStyle name="Обычный 6 2 2 3 3 3 5" xfId="43743"/>
    <cellStyle name="Обычный 6 2 2 3 3 3 5 2" xfId="43744"/>
    <cellStyle name="Обычный 6 2 2 3 3 3 5 3" xfId="43745"/>
    <cellStyle name="Обычный 6 2 2 3 3 3 6" xfId="43746"/>
    <cellStyle name="Обычный 6 2 2 3 3 3 6 2" xfId="43747"/>
    <cellStyle name="Обычный 6 2 2 3 3 3 7" xfId="43748"/>
    <cellStyle name="Обычный 6 2 2 3 3 3 8" xfId="43749"/>
    <cellStyle name="Обычный 6 2 2 3 3 4" xfId="43750"/>
    <cellStyle name="Обычный 6 2 2 3 3 4 2" xfId="43751"/>
    <cellStyle name="Обычный 6 2 2 3 3 4 2 2" xfId="43752"/>
    <cellStyle name="Обычный 6 2 2 3 3 4 2 3" xfId="43753"/>
    <cellStyle name="Обычный 6 2 2 3 3 4 3" xfId="43754"/>
    <cellStyle name="Обычный 6 2 2 3 3 4 3 2" xfId="43755"/>
    <cellStyle name="Обычный 6 2 2 3 3 4 3 3" xfId="43756"/>
    <cellStyle name="Обычный 6 2 2 3 3 4 4" xfId="43757"/>
    <cellStyle name="Обычный 6 2 2 3 3 4 4 2" xfId="43758"/>
    <cellStyle name="Обычный 6 2 2 3 3 4 4 3" xfId="43759"/>
    <cellStyle name="Обычный 6 2 2 3 3 4 5" xfId="43760"/>
    <cellStyle name="Обычный 6 2 2 3 3 4 5 2" xfId="43761"/>
    <cellStyle name="Обычный 6 2 2 3 3 4 6" xfId="43762"/>
    <cellStyle name="Обычный 6 2 2 3 3 4 7" xfId="43763"/>
    <cellStyle name="Обычный 6 2 2 3 3 5" xfId="43764"/>
    <cellStyle name="Обычный 6 2 2 3 3 5 2" xfId="43765"/>
    <cellStyle name="Обычный 6 2 2 3 3 5 2 2" xfId="43766"/>
    <cellStyle name="Обычный 6 2 2 3 3 5 2 3" xfId="43767"/>
    <cellStyle name="Обычный 6 2 2 3 3 5 3" xfId="43768"/>
    <cellStyle name="Обычный 6 2 2 3 3 5 3 2" xfId="43769"/>
    <cellStyle name="Обычный 6 2 2 3 3 5 3 3" xfId="43770"/>
    <cellStyle name="Обычный 6 2 2 3 3 5 4" xfId="43771"/>
    <cellStyle name="Обычный 6 2 2 3 3 5 4 2" xfId="43772"/>
    <cellStyle name="Обычный 6 2 2 3 3 5 4 3" xfId="43773"/>
    <cellStyle name="Обычный 6 2 2 3 3 5 5" xfId="43774"/>
    <cellStyle name="Обычный 6 2 2 3 3 5 5 2" xfId="43775"/>
    <cellStyle name="Обычный 6 2 2 3 3 5 6" xfId="43776"/>
    <cellStyle name="Обычный 6 2 2 3 3 5 7" xfId="43777"/>
    <cellStyle name="Обычный 6 2 2 3 3 6" xfId="43778"/>
    <cellStyle name="Обычный 6 2 2 3 3 6 2" xfId="43779"/>
    <cellStyle name="Обычный 6 2 2 3 3 6 2 2" xfId="43780"/>
    <cellStyle name="Обычный 6 2 2 3 3 6 2 3" xfId="43781"/>
    <cellStyle name="Обычный 6 2 2 3 3 6 3" xfId="43782"/>
    <cellStyle name="Обычный 6 2 2 3 3 6 3 2" xfId="43783"/>
    <cellStyle name="Обычный 6 2 2 3 3 6 3 3" xfId="43784"/>
    <cellStyle name="Обычный 6 2 2 3 3 6 4" xfId="43785"/>
    <cellStyle name="Обычный 6 2 2 3 3 6 4 2" xfId="43786"/>
    <cellStyle name="Обычный 6 2 2 3 3 6 4 3" xfId="43787"/>
    <cellStyle name="Обычный 6 2 2 3 3 6 5" xfId="43788"/>
    <cellStyle name="Обычный 6 2 2 3 3 6 5 2" xfId="43789"/>
    <cellStyle name="Обычный 6 2 2 3 3 6 6" xfId="43790"/>
    <cellStyle name="Обычный 6 2 2 3 3 6 7" xfId="43791"/>
    <cellStyle name="Обычный 6 2 2 3 3 7" xfId="43792"/>
    <cellStyle name="Обычный 6 2 2 3 3 7 2" xfId="43793"/>
    <cellStyle name="Обычный 6 2 2 3 3 7 2 2" xfId="43794"/>
    <cellStyle name="Обычный 6 2 2 3 3 7 2 3" xfId="43795"/>
    <cellStyle name="Обычный 6 2 2 3 3 7 3" xfId="43796"/>
    <cellStyle name="Обычный 6 2 2 3 3 7 3 2" xfId="43797"/>
    <cellStyle name="Обычный 6 2 2 3 3 7 3 3" xfId="43798"/>
    <cellStyle name="Обычный 6 2 2 3 3 7 4" xfId="43799"/>
    <cellStyle name="Обычный 6 2 2 3 3 7 4 2" xfId="43800"/>
    <cellStyle name="Обычный 6 2 2 3 3 7 5" xfId="43801"/>
    <cellStyle name="Обычный 6 2 2 3 3 7 5 2" xfId="43802"/>
    <cellStyle name="Обычный 6 2 2 3 3 7 6" xfId="43803"/>
    <cellStyle name="Обычный 6 2 2 3 3 7 7" xfId="43804"/>
    <cellStyle name="Обычный 6 2 2 3 3 8" xfId="43805"/>
    <cellStyle name="Обычный 6 2 2 3 3 8 2" xfId="43806"/>
    <cellStyle name="Обычный 6 2 2 3 3 8 3" xfId="43807"/>
    <cellStyle name="Обычный 6 2 2 3 3 9" xfId="43808"/>
    <cellStyle name="Обычный 6 2 2 3 3 9 2" xfId="43809"/>
    <cellStyle name="Обычный 6 2 2 3 3 9 3" xfId="43810"/>
    <cellStyle name="Обычный 6 2 2 3 4" xfId="43811"/>
    <cellStyle name="Обычный 6 2 2 3 4 10" xfId="43812"/>
    <cellStyle name="Обычный 6 2 2 3 4 10 2" xfId="43813"/>
    <cellStyle name="Обычный 6 2 2 3 4 11" xfId="43814"/>
    <cellStyle name="Обычный 6 2 2 3 4 12" xfId="43815"/>
    <cellStyle name="Обычный 6 2 2 3 4 13" xfId="43816"/>
    <cellStyle name="Обычный 6 2 2 3 4 14" xfId="43817"/>
    <cellStyle name="Обычный 6 2 2 3 4 2" xfId="43818"/>
    <cellStyle name="Обычный 6 2 2 3 4 2 2" xfId="43819"/>
    <cellStyle name="Обычный 6 2 2 3 4 2 2 2" xfId="43820"/>
    <cellStyle name="Обычный 6 2 2 3 4 2 2 2 2" xfId="43821"/>
    <cellStyle name="Обычный 6 2 2 3 4 2 2 3" xfId="43822"/>
    <cellStyle name="Обычный 6 2 2 3 4 2 2 4" xfId="43823"/>
    <cellStyle name="Обычный 6 2 2 3 4 2 3" xfId="43824"/>
    <cellStyle name="Обычный 6 2 2 3 4 2 3 2" xfId="43825"/>
    <cellStyle name="Обычный 6 2 2 3 4 2 3 3" xfId="43826"/>
    <cellStyle name="Обычный 6 2 2 3 4 2 4" xfId="43827"/>
    <cellStyle name="Обычный 6 2 2 3 4 2 4 2" xfId="43828"/>
    <cellStyle name="Обычный 6 2 2 3 4 2 4 3" xfId="43829"/>
    <cellStyle name="Обычный 6 2 2 3 4 2 5" xfId="43830"/>
    <cellStyle name="Обычный 6 2 2 3 4 2 5 2" xfId="43831"/>
    <cellStyle name="Обычный 6 2 2 3 4 2 5 3" xfId="43832"/>
    <cellStyle name="Обычный 6 2 2 3 4 2 6" xfId="43833"/>
    <cellStyle name="Обычный 6 2 2 3 4 2 6 2" xfId="43834"/>
    <cellStyle name="Обычный 6 2 2 3 4 2 7" xfId="43835"/>
    <cellStyle name="Обычный 6 2 2 3 4 2 8" xfId="43836"/>
    <cellStyle name="Обычный 6 2 2 3 4 3" xfId="43837"/>
    <cellStyle name="Обычный 6 2 2 3 4 3 2" xfId="43838"/>
    <cellStyle name="Обычный 6 2 2 3 4 3 2 2" xfId="43839"/>
    <cellStyle name="Обычный 6 2 2 3 4 3 2 2 2" xfId="43840"/>
    <cellStyle name="Обычный 6 2 2 3 4 3 2 3" xfId="43841"/>
    <cellStyle name="Обычный 6 2 2 3 4 3 2 4" xfId="43842"/>
    <cellStyle name="Обычный 6 2 2 3 4 3 3" xfId="43843"/>
    <cellStyle name="Обычный 6 2 2 3 4 3 3 2" xfId="43844"/>
    <cellStyle name="Обычный 6 2 2 3 4 3 3 3" xfId="43845"/>
    <cellStyle name="Обычный 6 2 2 3 4 3 4" xfId="43846"/>
    <cellStyle name="Обычный 6 2 2 3 4 3 4 2" xfId="43847"/>
    <cellStyle name="Обычный 6 2 2 3 4 3 4 3" xfId="43848"/>
    <cellStyle name="Обычный 6 2 2 3 4 3 5" xfId="43849"/>
    <cellStyle name="Обычный 6 2 2 3 4 3 5 2" xfId="43850"/>
    <cellStyle name="Обычный 6 2 2 3 4 3 5 3" xfId="43851"/>
    <cellStyle name="Обычный 6 2 2 3 4 3 6" xfId="43852"/>
    <cellStyle name="Обычный 6 2 2 3 4 3 6 2" xfId="43853"/>
    <cellStyle name="Обычный 6 2 2 3 4 3 7" xfId="43854"/>
    <cellStyle name="Обычный 6 2 2 3 4 3 8" xfId="43855"/>
    <cellStyle name="Обычный 6 2 2 3 4 4" xfId="43856"/>
    <cellStyle name="Обычный 6 2 2 3 4 4 2" xfId="43857"/>
    <cellStyle name="Обычный 6 2 2 3 4 4 2 2" xfId="43858"/>
    <cellStyle name="Обычный 6 2 2 3 4 4 2 3" xfId="43859"/>
    <cellStyle name="Обычный 6 2 2 3 4 4 3" xfId="43860"/>
    <cellStyle name="Обычный 6 2 2 3 4 4 3 2" xfId="43861"/>
    <cellStyle name="Обычный 6 2 2 3 4 4 3 3" xfId="43862"/>
    <cellStyle name="Обычный 6 2 2 3 4 4 4" xfId="43863"/>
    <cellStyle name="Обычный 6 2 2 3 4 4 4 2" xfId="43864"/>
    <cellStyle name="Обычный 6 2 2 3 4 4 4 3" xfId="43865"/>
    <cellStyle name="Обычный 6 2 2 3 4 4 5" xfId="43866"/>
    <cellStyle name="Обычный 6 2 2 3 4 4 5 2" xfId="43867"/>
    <cellStyle name="Обычный 6 2 2 3 4 4 6" xfId="43868"/>
    <cellStyle name="Обычный 6 2 2 3 4 4 7" xfId="43869"/>
    <cellStyle name="Обычный 6 2 2 3 4 5" xfId="43870"/>
    <cellStyle name="Обычный 6 2 2 3 4 5 2" xfId="43871"/>
    <cellStyle name="Обычный 6 2 2 3 4 5 2 2" xfId="43872"/>
    <cellStyle name="Обычный 6 2 2 3 4 5 2 3" xfId="43873"/>
    <cellStyle name="Обычный 6 2 2 3 4 5 3" xfId="43874"/>
    <cellStyle name="Обычный 6 2 2 3 4 5 3 2" xfId="43875"/>
    <cellStyle name="Обычный 6 2 2 3 4 5 3 3" xfId="43876"/>
    <cellStyle name="Обычный 6 2 2 3 4 5 4" xfId="43877"/>
    <cellStyle name="Обычный 6 2 2 3 4 5 4 2" xfId="43878"/>
    <cellStyle name="Обычный 6 2 2 3 4 5 4 3" xfId="43879"/>
    <cellStyle name="Обычный 6 2 2 3 4 5 5" xfId="43880"/>
    <cellStyle name="Обычный 6 2 2 3 4 5 5 2" xfId="43881"/>
    <cellStyle name="Обычный 6 2 2 3 4 5 6" xfId="43882"/>
    <cellStyle name="Обычный 6 2 2 3 4 5 7" xfId="43883"/>
    <cellStyle name="Обычный 6 2 2 3 4 6" xfId="43884"/>
    <cellStyle name="Обычный 6 2 2 3 4 6 2" xfId="43885"/>
    <cellStyle name="Обычный 6 2 2 3 4 6 2 2" xfId="43886"/>
    <cellStyle name="Обычный 6 2 2 3 4 6 2 3" xfId="43887"/>
    <cellStyle name="Обычный 6 2 2 3 4 6 3" xfId="43888"/>
    <cellStyle name="Обычный 6 2 2 3 4 6 3 2" xfId="43889"/>
    <cellStyle name="Обычный 6 2 2 3 4 6 3 3" xfId="43890"/>
    <cellStyle name="Обычный 6 2 2 3 4 6 4" xfId="43891"/>
    <cellStyle name="Обычный 6 2 2 3 4 6 4 2" xfId="43892"/>
    <cellStyle name="Обычный 6 2 2 3 4 6 5" xfId="43893"/>
    <cellStyle name="Обычный 6 2 2 3 4 6 5 2" xfId="43894"/>
    <cellStyle name="Обычный 6 2 2 3 4 6 6" xfId="43895"/>
    <cellStyle name="Обычный 6 2 2 3 4 6 7" xfId="43896"/>
    <cellStyle name="Обычный 6 2 2 3 4 7" xfId="43897"/>
    <cellStyle name="Обычный 6 2 2 3 4 7 2" xfId="43898"/>
    <cellStyle name="Обычный 6 2 2 3 4 7 3" xfId="43899"/>
    <cellStyle name="Обычный 6 2 2 3 4 8" xfId="43900"/>
    <cellStyle name="Обычный 6 2 2 3 4 8 2" xfId="43901"/>
    <cellStyle name="Обычный 6 2 2 3 4 8 3" xfId="43902"/>
    <cellStyle name="Обычный 6 2 2 3 4 9" xfId="43903"/>
    <cellStyle name="Обычный 6 2 2 3 4 9 2" xfId="43904"/>
    <cellStyle name="Обычный 6 2 2 3 4 9 3" xfId="43905"/>
    <cellStyle name="Обычный 6 2 2 3 5" xfId="43906"/>
    <cellStyle name="Обычный 6 2 2 3 5 2" xfId="43907"/>
    <cellStyle name="Обычный 6 2 2 3 5 2 2" xfId="43908"/>
    <cellStyle name="Обычный 6 2 2 3 5 2 2 2" xfId="43909"/>
    <cellStyle name="Обычный 6 2 2 3 5 2 2 3" xfId="43910"/>
    <cellStyle name="Обычный 6 2 2 3 5 2 3" xfId="43911"/>
    <cellStyle name="Обычный 6 2 2 3 5 2 3 2" xfId="43912"/>
    <cellStyle name="Обычный 6 2 2 3 5 2 3 3" xfId="43913"/>
    <cellStyle name="Обычный 6 2 2 3 5 2 4" xfId="43914"/>
    <cellStyle name="Обычный 6 2 2 3 5 2 4 2" xfId="43915"/>
    <cellStyle name="Обычный 6 2 2 3 5 2 4 3" xfId="43916"/>
    <cellStyle name="Обычный 6 2 2 3 5 2 5" xfId="43917"/>
    <cellStyle name="Обычный 6 2 2 3 5 2 5 2" xfId="43918"/>
    <cellStyle name="Обычный 6 2 2 3 5 2 6" xfId="43919"/>
    <cellStyle name="Обычный 6 2 2 3 5 2 7" xfId="43920"/>
    <cellStyle name="Обычный 6 2 2 3 5 3" xfId="43921"/>
    <cellStyle name="Обычный 6 2 2 3 5 3 2" xfId="43922"/>
    <cellStyle name="Обычный 6 2 2 3 5 3 2 2" xfId="43923"/>
    <cellStyle name="Обычный 6 2 2 3 5 3 3" xfId="43924"/>
    <cellStyle name="Обычный 6 2 2 3 5 3 4" xfId="43925"/>
    <cellStyle name="Обычный 6 2 2 3 5 4" xfId="43926"/>
    <cellStyle name="Обычный 6 2 2 3 5 4 2" xfId="43927"/>
    <cellStyle name="Обычный 6 2 2 3 5 4 3" xfId="43928"/>
    <cellStyle name="Обычный 6 2 2 3 5 5" xfId="43929"/>
    <cellStyle name="Обычный 6 2 2 3 5 5 2" xfId="43930"/>
    <cellStyle name="Обычный 6 2 2 3 5 5 3" xfId="43931"/>
    <cellStyle name="Обычный 6 2 2 3 5 6" xfId="43932"/>
    <cellStyle name="Обычный 6 2 2 3 5 6 2" xfId="43933"/>
    <cellStyle name="Обычный 6 2 2 3 5 6 3" xfId="43934"/>
    <cellStyle name="Обычный 6 2 2 3 5 7" xfId="43935"/>
    <cellStyle name="Обычный 6 2 2 3 5 7 2" xfId="43936"/>
    <cellStyle name="Обычный 6 2 2 3 5 8" xfId="43937"/>
    <cellStyle name="Обычный 6 2 2 3 5 9" xfId="43938"/>
    <cellStyle name="Обычный 6 2 2 3 6" xfId="43939"/>
    <cellStyle name="Обычный 6 2 2 3 6 2" xfId="43940"/>
    <cellStyle name="Обычный 6 2 2 3 6 2 2" xfId="43941"/>
    <cellStyle name="Обычный 6 2 2 3 6 2 2 2" xfId="43942"/>
    <cellStyle name="Обычный 6 2 2 3 6 2 3" xfId="43943"/>
    <cellStyle name="Обычный 6 2 2 3 6 2 4" xfId="43944"/>
    <cellStyle name="Обычный 6 2 2 3 6 3" xfId="43945"/>
    <cellStyle name="Обычный 6 2 2 3 6 3 2" xfId="43946"/>
    <cellStyle name="Обычный 6 2 2 3 6 3 3" xfId="43947"/>
    <cellStyle name="Обычный 6 2 2 3 6 4" xfId="43948"/>
    <cellStyle name="Обычный 6 2 2 3 6 4 2" xfId="43949"/>
    <cellStyle name="Обычный 6 2 2 3 6 4 3" xfId="43950"/>
    <cellStyle name="Обычный 6 2 2 3 6 5" xfId="43951"/>
    <cellStyle name="Обычный 6 2 2 3 6 5 2" xfId="43952"/>
    <cellStyle name="Обычный 6 2 2 3 6 5 3" xfId="43953"/>
    <cellStyle name="Обычный 6 2 2 3 6 6" xfId="43954"/>
    <cellStyle name="Обычный 6 2 2 3 6 6 2" xfId="43955"/>
    <cellStyle name="Обычный 6 2 2 3 6 7" xfId="43956"/>
    <cellStyle name="Обычный 6 2 2 3 6 8" xfId="43957"/>
    <cellStyle name="Обычный 6 2 2 3 7" xfId="43958"/>
    <cellStyle name="Обычный 6 2 2 3 7 2" xfId="43959"/>
    <cellStyle name="Обычный 6 2 2 3 7 2 2" xfId="43960"/>
    <cellStyle name="Обычный 6 2 2 3 7 2 2 2" xfId="43961"/>
    <cellStyle name="Обычный 6 2 2 3 7 2 3" xfId="43962"/>
    <cellStyle name="Обычный 6 2 2 3 7 2 4" xfId="43963"/>
    <cellStyle name="Обычный 6 2 2 3 7 3" xfId="43964"/>
    <cellStyle name="Обычный 6 2 2 3 7 3 2" xfId="43965"/>
    <cellStyle name="Обычный 6 2 2 3 7 3 3" xfId="43966"/>
    <cellStyle name="Обычный 6 2 2 3 7 4" xfId="43967"/>
    <cellStyle name="Обычный 6 2 2 3 7 4 2" xfId="43968"/>
    <cellStyle name="Обычный 6 2 2 3 7 4 3" xfId="43969"/>
    <cellStyle name="Обычный 6 2 2 3 7 5" xfId="43970"/>
    <cellStyle name="Обычный 6 2 2 3 7 5 2" xfId="43971"/>
    <cellStyle name="Обычный 6 2 2 3 7 5 3" xfId="43972"/>
    <cellStyle name="Обычный 6 2 2 3 7 6" xfId="43973"/>
    <cellStyle name="Обычный 6 2 2 3 7 6 2" xfId="43974"/>
    <cellStyle name="Обычный 6 2 2 3 7 7" xfId="43975"/>
    <cellStyle name="Обычный 6 2 2 3 7 8" xfId="43976"/>
    <cellStyle name="Обычный 6 2 2 3 8" xfId="43977"/>
    <cellStyle name="Обычный 6 2 2 3 8 2" xfId="43978"/>
    <cellStyle name="Обычный 6 2 2 3 8 2 2" xfId="43979"/>
    <cellStyle name="Обычный 6 2 2 3 8 2 3" xfId="43980"/>
    <cellStyle name="Обычный 6 2 2 3 8 3" xfId="43981"/>
    <cellStyle name="Обычный 6 2 2 3 8 3 2" xfId="43982"/>
    <cellStyle name="Обычный 6 2 2 3 8 3 3" xfId="43983"/>
    <cellStyle name="Обычный 6 2 2 3 8 4" xfId="43984"/>
    <cellStyle name="Обычный 6 2 2 3 8 4 2" xfId="43985"/>
    <cellStyle name="Обычный 6 2 2 3 8 4 3" xfId="43986"/>
    <cellStyle name="Обычный 6 2 2 3 8 5" xfId="43987"/>
    <cellStyle name="Обычный 6 2 2 3 8 5 2" xfId="43988"/>
    <cellStyle name="Обычный 6 2 2 3 8 6" xfId="43989"/>
    <cellStyle name="Обычный 6 2 2 3 8 7" xfId="43990"/>
    <cellStyle name="Обычный 6 2 2 3 9" xfId="43991"/>
    <cellStyle name="Обычный 6 2 2 3 9 2" xfId="43992"/>
    <cellStyle name="Обычный 6 2 2 3 9 2 2" xfId="43993"/>
    <cellStyle name="Обычный 6 2 2 3 9 2 3" xfId="43994"/>
    <cellStyle name="Обычный 6 2 2 3 9 3" xfId="43995"/>
    <cellStyle name="Обычный 6 2 2 3 9 3 2" xfId="43996"/>
    <cellStyle name="Обычный 6 2 2 3 9 3 3" xfId="43997"/>
    <cellStyle name="Обычный 6 2 2 3 9 4" xfId="43998"/>
    <cellStyle name="Обычный 6 2 2 3 9 4 2" xfId="43999"/>
    <cellStyle name="Обычный 6 2 2 3 9 4 3" xfId="44000"/>
    <cellStyle name="Обычный 6 2 2 3 9 5" xfId="44001"/>
    <cellStyle name="Обычный 6 2 2 3 9 5 2" xfId="44002"/>
    <cellStyle name="Обычный 6 2 2 3 9 6" xfId="44003"/>
    <cellStyle name="Обычный 6 2 2 3 9 7" xfId="44004"/>
    <cellStyle name="Обычный 6 2 2 4" xfId="44005"/>
    <cellStyle name="Обычный 6 2 2 4 2" xfId="44006"/>
    <cellStyle name="Обычный 6 2 2 4 2 10" xfId="44007"/>
    <cellStyle name="Обычный 6 2 2 4 2 11" xfId="44008"/>
    <cellStyle name="Обычный 6 2 2 4 2 2" xfId="44009"/>
    <cellStyle name="Обычный 6 2 2 4 2 2 2" xfId="44010"/>
    <cellStyle name="Обычный 6 2 2 4 2 2 2 2" xfId="44011"/>
    <cellStyle name="Обычный 6 2 2 4 2 2 3" xfId="44012"/>
    <cellStyle name="Обычный 6 2 2 4 2 2 4" xfId="44013"/>
    <cellStyle name="Обычный 6 2 2 4 2 2 5" xfId="44014"/>
    <cellStyle name="Обычный 6 2 2 4 2 2 6" xfId="44015"/>
    <cellStyle name="Обычный 6 2 2 4 2 3" xfId="44016"/>
    <cellStyle name="Обычный 6 2 2 4 2 3 2" xfId="44017"/>
    <cellStyle name="Обычный 6 2 2 4 2 3 3" xfId="44018"/>
    <cellStyle name="Обычный 6 2 2 4 2 3 4" xfId="44019"/>
    <cellStyle name="Обычный 6 2 2 4 2 4" xfId="44020"/>
    <cellStyle name="Обычный 6 2 2 4 2 4 2" xfId="44021"/>
    <cellStyle name="Обычный 6 2 2 4 2 4 3" xfId="44022"/>
    <cellStyle name="Обычный 6 2 2 4 2 5" xfId="44023"/>
    <cellStyle name="Обычный 6 2 2 4 2 5 2" xfId="44024"/>
    <cellStyle name="Обычный 6 2 2 4 2 5 3" xfId="44025"/>
    <cellStyle name="Обычный 6 2 2 4 2 6" xfId="44026"/>
    <cellStyle name="Обычный 6 2 2 4 2 6 2" xfId="44027"/>
    <cellStyle name="Обычный 6 2 2 4 2 6 3" xfId="44028"/>
    <cellStyle name="Обычный 6 2 2 4 2 7" xfId="44029"/>
    <cellStyle name="Обычный 6 2 2 4 2 8" xfId="44030"/>
    <cellStyle name="Обычный 6 2 2 4 2 9" xfId="44031"/>
    <cellStyle name="Обычный 6 2 2 4 3" xfId="44032"/>
    <cellStyle name="Обычный 6 2 2 4 3 2" xfId="44033"/>
    <cellStyle name="Обычный 6 2 2 4 3 3" xfId="44034"/>
    <cellStyle name="Обычный 6 2 2 4 3 4" xfId="44035"/>
    <cellStyle name="Обычный 6 2 2 4 4" xfId="44036"/>
    <cellStyle name="Обычный 6 2 2 4 4 2" xfId="44037"/>
    <cellStyle name="Обычный 6 2 2 4 5" xfId="44038"/>
    <cellStyle name="Обычный 6 2 2 4 6" xfId="44039"/>
    <cellStyle name="Обычный 6 2 2 5" xfId="44040"/>
    <cellStyle name="Обычный 6 2 2 5 10" xfId="44041"/>
    <cellStyle name="Обычный 6 2 2 5 10 2" xfId="44042"/>
    <cellStyle name="Обычный 6 2 2 5 11" xfId="44043"/>
    <cellStyle name="Обычный 6 2 2 5 12" xfId="44044"/>
    <cellStyle name="Обычный 6 2 2 5 13" xfId="44045"/>
    <cellStyle name="Обычный 6 2 2 5 14" xfId="44046"/>
    <cellStyle name="Обычный 6 2 2 5 2" xfId="44047"/>
    <cellStyle name="Обычный 6 2 2 5 2 10" xfId="44048"/>
    <cellStyle name="Обычный 6 2 2 5 2 2" xfId="44049"/>
    <cellStyle name="Обычный 6 2 2 5 2 2 2" xfId="44050"/>
    <cellStyle name="Обычный 6 2 2 5 2 2 2 2" xfId="44051"/>
    <cellStyle name="Обычный 6 2 2 5 2 2 3" xfId="44052"/>
    <cellStyle name="Обычный 6 2 2 5 2 2 4" xfId="44053"/>
    <cellStyle name="Обычный 6 2 2 5 2 3" xfId="44054"/>
    <cellStyle name="Обычный 6 2 2 5 2 3 2" xfId="44055"/>
    <cellStyle name="Обычный 6 2 2 5 2 3 3" xfId="44056"/>
    <cellStyle name="Обычный 6 2 2 5 2 4" xfId="44057"/>
    <cellStyle name="Обычный 6 2 2 5 2 4 2" xfId="44058"/>
    <cellStyle name="Обычный 6 2 2 5 2 4 3" xfId="44059"/>
    <cellStyle name="Обычный 6 2 2 5 2 5" xfId="44060"/>
    <cellStyle name="Обычный 6 2 2 5 2 5 2" xfId="44061"/>
    <cellStyle name="Обычный 6 2 2 5 2 5 3" xfId="44062"/>
    <cellStyle name="Обычный 6 2 2 5 2 6" xfId="44063"/>
    <cellStyle name="Обычный 6 2 2 5 2 6 2" xfId="44064"/>
    <cellStyle name="Обычный 6 2 2 5 2 7" xfId="44065"/>
    <cellStyle name="Обычный 6 2 2 5 2 8" xfId="44066"/>
    <cellStyle name="Обычный 6 2 2 5 2 9" xfId="44067"/>
    <cellStyle name="Обычный 6 2 2 5 3" xfId="44068"/>
    <cellStyle name="Обычный 6 2 2 5 3 10" xfId="44069"/>
    <cellStyle name="Обычный 6 2 2 5 3 2" xfId="44070"/>
    <cellStyle name="Обычный 6 2 2 5 3 2 2" xfId="44071"/>
    <cellStyle name="Обычный 6 2 2 5 3 2 2 2" xfId="44072"/>
    <cellStyle name="Обычный 6 2 2 5 3 2 3" xfId="44073"/>
    <cellStyle name="Обычный 6 2 2 5 3 2 4" xfId="44074"/>
    <cellStyle name="Обычный 6 2 2 5 3 3" xfId="44075"/>
    <cellStyle name="Обычный 6 2 2 5 3 3 2" xfId="44076"/>
    <cellStyle name="Обычный 6 2 2 5 3 3 3" xfId="44077"/>
    <cellStyle name="Обычный 6 2 2 5 3 4" xfId="44078"/>
    <cellStyle name="Обычный 6 2 2 5 3 4 2" xfId="44079"/>
    <cellStyle name="Обычный 6 2 2 5 3 4 3" xfId="44080"/>
    <cellStyle name="Обычный 6 2 2 5 3 5" xfId="44081"/>
    <cellStyle name="Обычный 6 2 2 5 3 5 2" xfId="44082"/>
    <cellStyle name="Обычный 6 2 2 5 3 5 3" xfId="44083"/>
    <cellStyle name="Обычный 6 2 2 5 3 6" xfId="44084"/>
    <cellStyle name="Обычный 6 2 2 5 3 6 2" xfId="44085"/>
    <cellStyle name="Обычный 6 2 2 5 3 7" xfId="44086"/>
    <cellStyle name="Обычный 6 2 2 5 3 8" xfId="44087"/>
    <cellStyle name="Обычный 6 2 2 5 3 9" xfId="44088"/>
    <cellStyle name="Обычный 6 2 2 5 4" xfId="44089"/>
    <cellStyle name="Обычный 6 2 2 5 4 2" xfId="44090"/>
    <cellStyle name="Обычный 6 2 2 5 4 2 2" xfId="44091"/>
    <cellStyle name="Обычный 6 2 2 5 4 2 3" xfId="44092"/>
    <cellStyle name="Обычный 6 2 2 5 4 3" xfId="44093"/>
    <cellStyle name="Обычный 6 2 2 5 4 3 2" xfId="44094"/>
    <cellStyle name="Обычный 6 2 2 5 4 3 3" xfId="44095"/>
    <cellStyle name="Обычный 6 2 2 5 4 4" xfId="44096"/>
    <cellStyle name="Обычный 6 2 2 5 4 4 2" xfId="44097"/>
    <cellStyle name="Обычный 6 2 2 5 4 4 3" xfId="44098"/>
    <cellStyle name="Обычный 6 2 2 5 4 5" xfId="44099"/>
    <cellStyle name="Обычный 6 2 2 5 4 5 2" xfId="44100"/>
    <cellStyle name="Обычный 6 2 2 5 4 6" xfId="44101"/>
    <cellStyle name="Обычный 6 2 2 5 4 7" xfId="44102"/>
    <cellStyle name="Обычный 6 2 2 5 5" xfId="44103"/>
    <cellStyle name="Обычный 6 2 2 5 5 2" xfId="44104"/>
    <cellStyle name="Обычный 6 2 2 5 5 2 2" xfId="44105"/>
    <cellStyle name="Обычный 6 2 2 5 5 2 3" xfId="44106"/>
    <cellStyle name="Обычный 6 2 2 5 5 3" xfId="44107"/>
    <cellStyle name="Обычный 6 2 2 5 5 3 2" xfId="44108"/>
    <cellStyle name="Обычный 6 2 2 5 5 3 3" xfId="44109"/>
    <cellStyle name="Обычный 6 2 2 5 5 4" xfId="44110"/>
    <cellStyle name="Обычный 6 2 2 5 5 4 2" xfId="44111"/>
    <cellStyle name="Обычный 6 2 2 5 5 4 3" xfId="44112"/>
    <cellStyle name="Обычный 6 2 2 5 5 5" xfId="44113"/>
    <cellStyle name="Обычный 6 2 2 5 5 5 2" xfId="44114"/>
    <cellStyle name="Обычный 6 2 2 5 5 6" xfId="44115"/>
    <cellStyle name="Обычный 6 2 2 5 5 7" xfId="44116"/>
    <cellStyle name="Обычный 6 2 2 5 6" xfId="44117"/>
    <cellStyle name="Обычный 6 2 2 5 6 2" xfId="44118"/>
    <cellStyle name="Обычный 6 2 2 5 6 2 2" xfId="44119"/>
    <cellStyle name="Обычный 6 2 2 5 6 2 3" xfId="44120"/>
    <cellStyle name="Обычный 6 2 2 5 6 3" xfId="44121"/>
    <cellStyle name="Обычный 6 2 2 5 6 3 2" xfId="44122"/>
    <cellStyle name="Обычный 6 2 2 5 6 3 3" xfId="44123"/>
    <cellStyle name="Обычный 6 2 2 5 6 4" xfId="44124"/>
    <cellStyle name="Обычный 6 2 2 5 6 4 2" xfId="44125"/>
    <cellStyle name="Обычный 6 2 2 5 6 5" xfId="44126"/>
    <cellStyle name="Обычный 6 2 2 5 6 5 2" xfId="44127"/>
    <cellStyle name="Обычный 6 2 2 5 6 6" xfId="44128"/>
    <cellStyle name="Обычный 6 2 2 5 6 7" xfId="44129"/>
    <cellStyle name="Обычный 6 2 2 5 7" xfId="44130"/>
    <cellStyle name="Обычный 6 2 2 5 7 2" xfId="44131"/>
    <cellStyle name="Обычный 6 2 2 5 7 3" xfId="44132"/>
    <cellStyle name="Обычный 6 2 2 5 8" xfId="44133"/>
    <cellStyle name="Обычный 6 2 2 5 8 2" xfId="44134"/>
    <cellStyle name="Обычный 6 2 2 5 8 3" xfId="44135"/>
    <cellStyle name="Обычный 6 2 2 5 9" xfId="44136"/>
    <cellStyle name="Обычный 6 2 2 5 9 2" xfId="44137"/>
    <cellStyle name="Обычный 6 2 2 5 9 3" xfId="44138"/>
    <cellStyle name="Обычный 6 2 2 6" xfId="44139"/>
    <cellStyle name="Обычный 6 2 2 6 2" xfId="44140"/>
    <cellStyle name="Обычный 6 2 2 6 2 2" xfId="44141"/>
    <cellStyle name="Обычный 6 2 2 6 2 3" xfId="44142"/>
    <cellStyle name="Обычный 6 2 2 6 3" xfId="44143"/>
    <cellStyle name="Обычный 6 2 2 6 3 2" xfId="44144"/>
    <cellStyle name="Обычный 6 2 2 6 3 3" xfId="44145"/>
    <cellStyle name="Обычный 6 2 2 6 4" xfId="44146"/>
    <cellStyle name="Обычный 6 2 2 6 4 2" xfId="44147"/>
    <cellStyle name="Обычный 6 2 2 6 4 3" xfId="44148"/>
    <cellStyle name="Обычный 6 2 2 6 5" xfId="44149"/>
    <cellStyle name="Обычный 6 2 2 6 5 2" xfId="44150"/>
    <cellStyle name="Обычный 6 2 2 6 6" xfId="44151"/>
    <cellStyle name="Обычный 6 2 2 6 7" xfId="44152"/>
    <cellStyle name="Обычный 6 2 2 6 8" xfId="44153"/>
    <cellStyle name="Обычный 6 2 2 6 9" xfId="44154"/>
    <cellStyle name="Обычный 6 2 2 7" xfId="44155"/>
    <cellStyle name="Обычный 6 2 2 7 2" xfId="44156"/>
    <cellStyle name="Обычный 6 2 2 7 2 2" xfId="44157"/>
    <cellStyle name="Обычный 6 2 2 7 2 3" xfId="44158"/>
    <cellStyle name="Обычный 6 2 2 7 3" xfId="44159"/>
    <cellStyle name="Обычный 6 2 2 7 3 2" xfId="44160"/>
    <cellStyle name="Обычный 6 2 2 7 3 3" xfId="44161"/>
    <cellStyle name="Обычный 6 2 2 7 4" xfId="44162"/>
    <cellStyle name="Обычный 6 2 2 7 4 2" xfId="44163"/>
    <cellStyle name="Обычный 6 2 2 7 4 3" xfId="44164"/>
    <cellStyle name="Обычный 6 2 2 7 5" xfId="44165"/>
    <cellStyle name="Обычный 6 2 2 7 5 2" xfId="44166"/>
    <cellStyle name="Обычный 6 2 2 7 6" xfId="44167"/>
    <cellStyle name="Обычный 6 2 2 7 7" xfId="44168"/>
    <cellStyle name="Обычный 6 2 2 7 8" xfId="44169"/>
    <cellStyle name="Обычный 6 2 2 7 9" xfId="44170"/>
    <cellStyle name="Обычный 6 2 2 8" xfId="44171"/>
    <cellStyle name="Обычный 6 2 2 8 2" xfId="44172"/>
    <cellStyle name="Обычный 6 2 2 8 3" xfId="44173"/>
    <cellStyle name="Обычный 6 2 2 8 4" xfId="44174"/>
    <cellStyle name="Обычный 6 2 2 8 5" xfId="44175"/>
    <cellStyle name="Обычный 6 2 2 9" xfId="44176"/>
    <cellStyle name="Обычный 6 2 20" xfId="44177"/>
    <cellStyle name="Обычный 6 2 20 2" xfId="44178"/>
    <cellStyle name="Обычный 6 2 20 3" xfId="44179"/>
    <cellStyle name="Обычный 6 2 21" xfId="44180"/>
    <cellStyle name="Обычный 6 2 22" xfId="44181"/>
    <cellStyle name="Обычный 6 2 23" xfId="44182"/>
    <cellStyle name="Обычный 6 2 24" xfId="44183"/>
    <cellStyle name="Обычный 6 2 25" xfId="44184"/>
    <cellStyle name="Обычный 6 2 26" xfId="44185"/>
    <cellStyle name="Обычный 6 2 27" xfId="44186"/>
    <cellStyle name="Обычный 6 2 28" xfId="44187"/>
    <cellStyle name="Обычный 6 2 3" xfId="44188"/>
    <cellStyle name="Обычный 6 2 3 10" xfId="44189"/>
    <cellStyle name="Обычный 6 2 3 10 2" xfId="44190"/>
    <cellStyle name="Обычный 6 2 3 10 2 2" xfId="44191"/>
    <cellStyle name="Обычный 6 2 3 10 2 3" xfId="44192"/>
    <cellStyle name="Обычный 6 2 3 10 3" xfId="44193"/>
    <cellStyle name="Обычный 6 2 3 10 3 2" xfId="44194"/>
    <cellStyle name="Обычный 6 2 3 10 3 3" xfId="44195"/>
    <cellStyle name="Обычный 6 2 3 10 4" xfId="44196"/>
    <cellStyle name="Обычный 6 2 3 10 4 2" xfId="44197"/>
    <cellStyle name="Обычный 6 2 3 10 4 3" xfId="44198"/>
    <cellStyle name="Обычный 6 2 3 10 5" xfId="44199"/>
    <cellStyle name="Обычный 6 2 3 10 5 2" xfId="44200"/>
    <cellStyle name="Обычный 6 2 3 10 6" xfId="44201"/>
    <cellStyle name="Обычный 6 2 3 10 7" xfId="44202"/>
    <cellStyle name="Обычный 6 2 3 11" xfId="44203"/>
    <cellStyle name="Обычный 6 2 3 11 2" xfId="44204"/>
    <cellStyle name="Обычный 6 2 3 11 3" xfId="44205"/>
    <cellStyle name="Обычный 6 2 3 12" xfId="44206"/>
    <cellStyle name="Обычный 6 2 3 12 2" xfId="44207"/>
    <cellStyle name="Обычный 6 2 3 12 3" xfId="44208"/>
    <cellStyle name="Обычный 6 2 3 13" xfId="44209"/>
    <cellStyle name="Обычный 6 2 3 13 2" xfId="44210"/>
    <cellStyle name="Обычный 6 2 3 13 3" xfId="44211"/>
    <cellStyle name="Обычный 6 2 3 14" xfId="44212"/>
    <cellStyle name="Обычный 6 2 3 14 2" xfId="44213"/>
    <cellStyle name="Обычный 6 2 3 15" xfId="44214"/>
    <cellStyle name="Обычный 6 2 3 16" xfId="44215"/>
    <cellStyle name="Обычный 6 2 3 17" xfId="44216"/>
    <cellStyle name="Обычный 6 2 3 18" xfId="44217"/>
    <cellStyle name="Обычный 6 2 3 2" xfId="44218"/>
    <cellStyle name="Обычный 6 2 3 2 10" xfId="44219"/>
    <cellStyle name="Обычный 6 2 3 2 10 2" xfId="44220"/>
    <cellStyle name="Обычный 6 2 3 2 10 2 2" xfId="44221"/>
    <cellStyle name="Обычный 6 2 3 2 10 2 3" xfId="44222"/>
    <cellStyle name="Обычный 6 2 3 2 10 3" xfId="44223"/>
    <cellStyle name="Обычный 6 2 3 2 10 3 2" xfId="44224"/>
    <cellStyle name="Обычный 6 2 3 2 10 3 3" xfId="44225"/>
    <cellStyle name="Обычный 6 2 3 2 10 4" xfId="44226"/>
    <cellStyle name="Обычный 6 2 3 2 10 4 2" xfId="44227"/>
    <cellStyle name="Обычный 6 2 3 2 10 5" xfId="44228"/>
    <cellStyle name="Обычный 6 2 3 2 10 5 2" xfId="44229"/>
    <cellStyle name="Обычный 6 2 3 2 10 6" xfId="44230"/>
    <cellStyle name="Обычный 6 2 3 2 10 7" xfId="44231"/>
    <cellStyle name="Обычный 6 2 3 2 11" xfId="44232"/>
    <cellStyle name="Обычный 6 2 3 2 11 2" xfId="44233"/>
    <cellStyle name="Обычный 6 2 3 2 11 3" xfId="44234"/>
    <cellStyle name="Обычный 6 2 3 2 12" xfId="44235"/>
    <cellStyle name="Обычный 6 2 3 2 12 2" xfId="44236"/>
    <cellStyle name="Обычный 6 2 3 2 12 3" xfId="44237"/>
    <cellStyle name="Обычный 6 2 3 2 13" xfId="44238"/>
    <cellStyle name="Обычный 6 2 3 2 13 2" xfId="44239"/>
    <cellStyle name="Обычный 6 2 3 2 13 3" xfId="44240"/>
    <cellStyle name="Обычный 6 2 3 2 14" xfId="44241"/>
    <cellStyle name="Обычный 6 2 3 2 14 2" xfId="44242"/>
    <cellStyle name="Обычный 6 2 3 2 15" xfId="44243"/>
    <cellStyle name="Обычный 6 2 3 2 16" xfId="44244"/>
    <cellStyle name="Обычный 6 2 3 2 17" xfId="44245"/>
    <cellStyle name="Обычный 6 2 3 2 18" xfId="44246"/>
    <cellStyle name="Обычный 6 2 3 2 2" xfId="44247"/>
    <cellStyle name="Обычный 6 2 3 2 2 10" xfId="44248"/>
    <cellStyle name="Обычный 6 2 3 2 2 10 2" xfId="44249"/>
    <cellStyle name="Обычный 6 2 3 2 2 10 3" xfId="44250"/>
    <cellStyle name="Обычный 6 2 3 2 2 11" xfId="44251"/>
    <cellStyle name="Обычный 6 2 3 2 2 11 2" xfId="44252"/>
    <cellStyle name="Обычный 6 2 3 2 2 12" xfId="44253"/>
    <cellStyle name="Обычный 6 2 3 2 2 13" xfId="44254"/>
    <cellStyle name="Обычный 6 2 3 2 2 14" xfId="44255"/>
    <cellStyle name="Обычный 6 2 3 2 2 15" xfId="44256"/>
    <cellStyle name="Обычный 6 2 3 2 2 2" xfId="44257"/>
    <cellStyle name="Обычный 6 2 3 2 2 2 10" xfId="44258"/>
    <cellStyle name="Обычный 6 2 3 2 2 2 2" xfId="44259"/>
    <cellStyle name="Обычный 6 2 3 2 2 2 2 2" xfId="44260"/>
    <cellStyle name="Обычный 6 2 3 2 2 2 2 2 2" xfId="44261"/>
    <cellStyle name="Обычный 6 2 3 2 2 2 2 3" xfId="44262"/>
    <cellStyle name="Обычный 6 2 3 2 2 2 2 4" xfId="44263"/>
    <cellStyle name="Обычный 6 2 3 2 2 2 2 5" xfId="44264"/>
    <cellStyle name="Обычный 6 2 3 2 2 2 2 6" xfId="44265"/>
    <cellStyle name="Обычный 6 2 3 2 2 2 3" xfId="44266"/>
    <cellStyle name="Обычный 6 2 3 2 2 2 3 2" xfId="44267"/>
    <cellStyle name="Обычный 6 2 3 2 2 2 3 3" xfId="44268"/>
    <cellStyle name="Обычный 6 2 3 2 2 2 3 4" xfId="44269"/>
    <cellStyle name="Обычный 6 2 3 2 2 2 3 5" xfId="44270"/>
    <cellStyle name="Обычный 6 2 3 2 2 2 4" xfId="44271"/>
    <cellStyle name="Обычный 6 2 3 2 2 2 4 2" xfId="44272"/>
    <cellStyle name="Обычный 6 2 3 2 2 2 4 3" xfId="44273"/>
    <cellStyle name="Обычный 6 2 3 2 2 2 5" xfId="44274"/>
    <cellStyle name="Обычный 6 2 3 2 2 2 5 2" xfId="44275"/>
    <cellStyle name="Обычный 6 2 3 2 2 2 5 3" xfId="44276"/>
    <cellStyle name="Обычный 6 2 3 2 2 2 6" xfId="44277"/>
    <cellStyle name="Обычный 6 2 3 2 2 2 6 2" xfId="44278"/>
    <cellStyle name="Обычный 6 2 3 2 2 2 7" xfId="44279"/>
    <cellStyle name="Обычный 6 2 3 2 2 2 8" xfId="44280"/>
    <cellStyle name="Обычный 6 2 3 2 2 2 9" xfId="44281"/>
    <cellStyle name="Обычный 6 2 3 2 2 3" xfId="44282"/>
    <cellStyle name="Обычный 6 2 3 2 2 3 10" xfId="44283"/>
    <cellStyle name="Обычный 6 2 3 2 2 3 2" xfId="44284"/>
    <cellStyle name="Обычный 6 2 3 2 2 3 2 2" xfId="44285"/>
    <cellStyle name="Обычный 6 2 3 2 2 3 2 2 2" xfId="44286"/>
    <cellStyle name="Обычный 6 2 3 2 2 3 2 3" xfId="44287"/>
    <cellStyle name="Обычный 6 2 3 2 2 3 2 4" xfId="44288"/>
    <cellStyle name="Обычный 6 2 3 2 2 3 3" xfId="44289"/>
    <cellStyle name="Обычный 6 2 3 2 2 3 3 2" xfId="44290"/>
    <cellStyle name="Обычный 6 2 3 2 2 3 3 3" xfId="44291"/>
    <cellStyle name="Обычный 6 2 3 2 2 3 4" xfId="44292"/>
    <cellStyle name="Обычный 6 2 3 2 2 3 4 2" xfId="44293"/>
    <cellStyle name="Обычный 6 2 3 2 2 3 4 3" xfId="44294"/>
    <cellStyle name="Обычный 6 2 3 2 2 3 5" xfId="44295"/>
    <cellStyle name="Обычный 6 2 3 2 2 3 5 2" xfId="44296"/>
    <cellStyle name="Обычный 6 2 3 2 2 3 5 3" xfId="44297"/>
    <cellStyle name="Обычный 6 2 3 2 2 3 6" xfId="44298"/>
    <cellStyle name="Обычный 6 2 3 2 2 3 6 2" xfId="44299"/>
    <cellStyle name="Обычный 6 2 3 2 2 3 7" xfId="44300"/>
    <cellStyle name="Обычный 6 2 3 2 2 3 8" xfId="44301"/>
    <cellStyle name="Обычный 6 2 3 2 2 3 9" xfId="44302"/>
    <cellStyle name="Обычный 6 2 3 2 2 4" xfId="44303"/>
    <cellStyle name="Обычный 6 2 3 2 2 4 2" xfId="44304"/>
    <cellStyle name="Обычный 6 2 3 2 2 4 2 2" xfId="44305"/>
    <cellStyle name="Обычный 6 2 3 2 2 4 2 3" xfId="44306"/>
    <cellStyle name="Обычный 6 2 3 2 2 4 3" xfId="44307"/>
    <cellStyle name="Обычный 6 2 3 2 2 4 3 2" xfId="44308"/>
    <cellStyle name="Обычный 6 2 3 2 2 4 3 3" xfId="44309"/>
    <cellStyle name="Обычный 6 2 3 2 2 4 4" xfId="44310"/>
    <cellStyle name="Обычный 6 2 3 2 2 4 4 2" xfId="44311"/>
    <cellStyle name="Обычный 6 2 3 2 2 4 4 3" xfId="44312"/>
    <cellStyle name="Обычный 6 2 3 2 2 4 5" xfId="44313"/>
    <cellStyle name="Обычный 6 2 3 2 2 4 5 2" xfId="44314"/>
    <cellStyle name="Обычный 6 2 3 2 2 4 6" xfId="44315"/>
    <cellStyle name="Обычный 6 2 3 2 2 4 7" xfId="44316"/>
    <cellStyle name="Обычный 6 2 3 2 2 4 8" xfId="44317"/>
    <cellStyle name="Обычный 6 2 3 2 2 4 9" xfId="44318"/>
    <cellStyle name="Обычный 6 2 3 2 2 5" xfId="44319"/>
    <cellStyle name="Обычный 6 2 3 2 2 5 2" xfId="44320"/>
    <cellStyle name="Обычный 6 2 3 2 2 5 2 2" xfId="44321"/>
    <cellStyle name="Обычный 6 2 3 2 2 5 2 3" xfId="44322"/>
    <cellStyle name="Обычный 6 2 3 2 2 5 3" xfId="44323"/>
    <cellStyle name="Обычный 6 2 3 2 2 5 3 2" xfId="44324"/>
    <cellStyle name="Обычный 6 2 3 2 2 5 3 3" xfId="44325"/>
    <cellStyle name="Обычный 6 2 3 2 2 5 4" xfId="44326"/>
    <cellStyle name="Обычный 6 2 3 2 2 5 4 2" xfId="44327"/>
    <cellStyle name="Обычный 6 2 3 2 2 5 4 3" xfId="44328"/>
    <cellStyle name="Обычный 6 2 3 2 2 5 5" xfId="44329"/>
    <cellStyle name="Обычный 6 2 3 2 2 5 5 2" xfId="44330"/>
    <cellStyle name="Обычный 6 2 3 2 2 5 6" xfId="44331"/>
    <cellStyle name="Обычный 6 2 3 2 2 5 7" xfId="44332"/>
    <cellStyle name="Обычный 6 2 3 2 2 6" xfId="44333"/>
    <cellStyle name="Обычный 6 2 3 2 2 6 2" xfId="44334"/>
    <cellStyle name="Обычный 6 2 3 2 2 6 2 2" xfId="44335"/>
    <cellStyle name="Обычный 6 2 3 2 2 6 2 3" xfId="44336"/>
    <cellStyle name="Обычный 6 2 3 2 2 6 3" xfId="44337"/>
    <cellStyle name="Обычный 6 2 3 2 2 6 3 2" xfId="44338"/>
    <cellStyle name="Обычный 6 2 3 2 2 6 3 3" xfId="44339"/>
    <cellStyle name="Обычный 6 2 3 2 2 6 4" xfId="44340"/>
    <cellStyle name="Обычный 6 2 3 2 2 6 4 2" xfId="44341"/>
    <cellStyle name="Обычный 6 2 3 2 2 6 4 3" xfId="44342"/>
    <cellStyle name="Обычный 6 2 3 2 2 6 5" xfId="44343"/>
    <cellStyle name="Обычный 6 2 3 2 2 6 5 2" xfId="44344"/>
    <cellStyle name="Обычный 6 2 3 2 2 6 6" xfId="44345"/>
    <cellStyle name="Обычный 6 2 3 2 2 6 7" xfId="44346"/>
    <cellStyle name="Обычный 6 2 3 2 2 7" xfId="44347"/>
    <cellStyle name="Обычный 6 2 3 2 2 7 2" xfId="44348"/>
    <cellStyle name="Обычный 6 2 3 2 2 7 2 2" xfId="44349"/>
    <cellStyle name="Обычный 6 2 3 2 2 7 2 3" xfId="44350"/>
    <cellStyle name="Обычный 6 2 3 2 2 7 3" xfId="44351"/>
    <cellStyle name="Обычный 6 2 3 2 2 7 3 2" xfId="44352"/>
    <cellStyle name="Обычный 6 2 3 2 2 7 3 3" xfId="44353"/>
    <cellStyle name="Обычный 6 2 3 2 2 7 4" xfId="44354"/>
    <cellStyle name="Обычный 6 2 3 2 2 7 4 2" xfId="44355"/>
    <cellStyle name="Обычный 6 2 3 2 2 7 5" xfId="44356"/>
    <cellStyle name="Обычный 6 2 3 2 2 7 5 2" xfId="44357"/>
    <cellStyle name="Обычный 6 2 3 2 2 7 6" xfId="44358"/>
    <cellStyle name="Обычный 6 2 3 2 2 7 7" xfId="44359"/>
    <cellStyle name="Обычный 6 2 3 2 2 8" xfId="44360"/>
    <cellStyle name="Обычный 6 2 3 2 2 8 2" xfId="44361"/>
    <cellStyle name="Обычный 6 2 3 2 2 8 3" xfId="44362"/>
    <cellStyle name="Обычный 6 2 3 2 2 9" xfId="44363"/>
    <cellStyle name="Обычный 6 2 3 2 2 9 2" xfId="44364"/>
    <cellStyle name="Обычный 6 2 3 2 2 9 3" xfId="44365"/>
    <cellStyle name="Обычный 6 2 3 2 3" xfId="44366"/>
    <cellStyle name="Обычный 6 2 3 2 3 10" xfId="44367"/>
    <cellStyle name="Обычный 6 2 3 2 3 10 2" xfId="44368"/>
    <cellStyle name="Обычный 6 2 3 2 3 11" xfId="44369"/>
    <cellStyle name="Обычный 6 2 3 2 3 12" xfId="44370"/>
    <cellStyle name="Обычный 6 2 3 2 3 13" xfId="44371"/>
    <cellStyle name="Обычный 6 2 3 2 3 14" xfId="44372"/>
    <cellStyle name="Обычный 6 2 3 2 3 2" xfId="44373"/>
    <cellStyle name="Обычный 6 2 3 2 3 2 10" xfId="44374"/>
    <cellStyle name="Обычный 6 2 3 2 3 2 2" xfId="44375"/>
    <cellStyle name="Обычный 6 2 3 2 3 2 2 2" xfId="44376"/>
    <cellStyle name="Обычный 6 2 3 2 3 2 2 2 2" xfId="44377"/>
    <cellStyle name="Обычный 6 2 3 2 3 2 2 3" xfId="44378"/>
    <cellStyle name="Обычный 6 2 3 2 3 2 2 4" xfId="44379"/>
    <cellStyle name="Обычный 6 2 3 2 3 2 3" xfId="44380"/>
    <cellStyle name="Обычный 6 2 3 2 3 2 3 2" xfId="44381"/>
    <cellStyle name="Обычный 6 2 3 2 3 2 3 3" xfId="44382"/>
    <cellStyle name="Обычный 6 2 3 2 3 2 4" xfId="44383"/>
    <cellStyle name="Обычный 6 2 3 2 3 2 4 2" xfId="44384"/>
    <cellStyle name="Обычный 6 2 3 2 3 2 4 3" xfId="44385"/>
    <cellStyle name="Обычный 6 2 3 2 3 2 5" xfId="44386"/>
    <cellStyle name="Обычный 6 2 3 2 3 2 5 2" xfId="44387"/>
    <cellStyle name="Обычный 6 2 3 2 3 2 5 3" xfId="44388"/>
    <cellStyle name="Обычный 6 2 3 2 3 2 6" xfId="44389"/>
    <cellStyle name="Обычный 6 2 3 2 3 2 6 2" xfId="44390"/>
    <cellStyle name="Обычный 6 2 3 2 3 2 7" xfId="44391"/>
    <cellStyle name="Обычный 6 2 3 2 3 2 8" xfId="44392"/>
    <cellStyle name="Обычный 6 2 3 2 3 2 9" xfId="44393"/>
    <cellStyle name="Обычный 6 2 3 2 3 3" xfId="44394"/>
    <cellStyle name="Обычный 6 2 3 2 3 3 10" xfId="44395"/>
    <cellStyle name="Обычный 6 2 3 2 3 3 2" xfId="44396"/>
    <cellStyle name="Обычный 6 2 3 2 3 3 2 2" xfId="44397"/>
    <cellStyle name="Обычный 6 2 3 2 3 3 2 2 2" xfId="44398"/>
    <cellStyle name="Обычный 6 2 3 2 3 3 2 3" xfId="44399"/>
    <cellStyle name="Обычный 6 2 3 2 3 3 2 4" xfId="44400"/>
    <cellStyle name="Обычный 6 2 3 2 3 3 3" xfId="44401"/>
    <cellStyle name="Обычный 6 2 3 2 3 3 3 2" xfId="44402"/>
    <cellStyle name="Обычный 6 2 3 2 3 3 3 3" xfId="44403"/>
    <cellStyle name="Обычный 6 2 3 2 3 3 4" xfId="44404"/>
    <cellStyle name="Обычный 6 2 3 2 3 3 4 2" xfId="44405"/>
    <cellStyle name="Обычный 6 2 3 2 3 3 4 3" xfId="44406"/>
    <cellStyle name="Обычный 6 2 3 2 3 3 5" xfId="44407"/>
    <cellStyle name="Обычный 6 2 3 2 3 3 5 2" xfId="44408"/>
    <cellStyle name="Обычный 6 2 3 2 3 3 5 3" xfId="44409"/>
    <cellStyle name="Обычный 6 2 3 2 3 3 6" xfId="44410"/>
    <cellStyle name="Обычный 6 2 3 2 3 3 6 2" xfId="44411"/>
    <cellStyle name="Обычный 6 2 3 2 3 3 7" xfId="44412"/>
    <cellStyle name="Обычный 6 2 3 2 3 3 8" xfId="44413"/>
    <cellStyle name="Обычный 6 2 3 2 3 3 9" xfId="44414"/>
    <cellStyle name="Обычный 6 2 3 2 3 4" xfId="44415"/>
    <cellStyle name="Обычный 6 2 3 2 3 4 2" xfId="44416"/>
    <cellStyle name="Обычный 6 2 3 2 3 4 2 2" xfId="44417"/>
    <cellStyle name="Обычный 6 2 3 2 3 4 2 3" xfId="44418"/>
    <cellStyle name="Обычный 6 2 3 2 3 4 3" xfId="44419"/>
    <cellStyle name="Обычный 6 2 3 2 3 4 3 2" xfId="44420"/>
    <cellStyle name="Обычный 6 2 3 2 3 4 3 3" xfId="44421"/>
    <cellStyle name="Обычный 6 2 3 2 3 4 4" xfId="44422"/>
    <cellStyle name="Обычный 6 2 3 2 3 4 4 2" xfId="44423"/>
    <cellStyle name="Обычный 6 2 3 2 3 4 4 3" xfId="44424"/>
    <cellStyle name="Обычный 6 2 3 2 3 4 5" xfId="44425"/>
    <cellStyle name="Обычный 6 2 3 2 3 4 5 2" xfId="44426"/>
    <cellStyle name="Обычный 6 2 3 2 3 4 6" xfId="44427"/>
    <cellStyle name="Обычный 6 2 3 2 3 4 7" xfId="44428"/>
    <cellStyle name="Обычный 6 2 3 2 3 5" xfId="44429"/>
    <cellStyle name="Обычный 6 2 3 2 3 5 2" xfId="44430"/>
    <cellStyle name="Обычный 6 2 3 2 3 5 2 2" xfId="44431"/>
    <cellStyle name="Обычный 6 2 3 2 3 5 2 3" xfId="44432"/>
    <cellStyle name="Обычный 6 2 3 2 3 5 3" xfId="44433"/>
    <cellStyle name="Обычный 6 2 3 2 3 5 3 2" xfId="44434"/>
    <cellStyle name="Обычный 6 2 3 2 3 5 3 3" xfId="44435"/>
    <cellStyle name="Обычный 6 2 3 2 3 5 4" xfId="44436"/>
    <cellStyle name="Обычный 6 2 3 2 3 5 4 2" xfId="44437"/>
    <cellStyle name="Обычный 6 2 3 2 3 5 4 3" xfId="44438"/>
    <cellStyle name="Обычный 6 2 3 2 3 5 5" xfId="44439"/>
    <cellStyle name="Обычный 6 2 3 2 3 5 5 2" xfId="44440"/>
    <cellStyle name="Обычный 6 2 3 2 3 5 6" xfId="44441"/>
    <cellStyle name="Обычный 6 2 3 2 3 5 7" xfId="44442"/>
    <cellStyle name="Обычный 6 2 3 2 3 6" xfId="44443"/>
    <cellStyle name="Обычный 6 2 3 2 3 6 2" xfId="44444"/>
    <cellStyle name="Обычный 6 2 3 2 3 6 2 2" xfId="44445"/>
    <cellStyle name="Обычный 6 2 3 2 3 6 2 3" xfId="44446"/>
    <cellStyle name="Обычный 6 2 3 2 3 6 3" xfId="44447"/>
    <cellStyle name="Обычный 6 2 3 2 3 6 3 2" xfId="44448"/>
    <cellStyle name="Обычный 6 2 3 2 3 6 3 3" xfId="44449"/>
    <cellStyle name="Обычный 6 2 3 2 3 6 4" xfId="44450"/>
    <cellStyle name="Обычный 6 2 3 2 3 6 4 2" xfId="44451"/>
    <cellStyle name="Обычный 6 2 3 2 3 6 5" xfId="44452"/>
    <cellStyle name="Обычный 6 2 3 2 3 6 5 2" xfId="44453"/>
    <cellStyle name="Обычный 6 2 3 2 3 6 6" xfId="44454"/>
    <cellStyle name="Обычный 6 2 3 2 3 6 7" xfId="44455"/>
    <cellStyle name="Обычный 6 2 3 2 3 7" xfId="44456"/>
    <cellStyle name="Обычный 6 2 3 2 3 7 2" xfId="44457"/>
    <cellStyle name="Обычный 6 2 3 2 3 7 3" xfId="44458"/>
    <cellStyle name="Обычный 6 2 3 2 3 8" xfId="44459"/>
    <cellStyle name="Обычный 6 2 3 2 3 8 2" xfId="44460"/>
    <cellStyle name="Обычный 6 2 3 2 3 8 3" xfId="44461"/>
    <cellStyle name="Обычный 6 2 3 2 3 9" xfId="44462"/>
    <cellStyle name="Обычный 6 2 3 2 3 9 2" xfId="44463"/>
    <cellStyle name="Обычный 6 2 3 2 3 9 3" xfId="44464"/>
    <cellStyle name="Обычный 6 2 3 2 4" xfId="44465"/>
    <cellStyle name="Обычный 6 2 3 2 4 10" xfId="44466"/>
    <cellStyle name="Обычный 6 2 3 2 4 11" xfId="44467"/>
    <cellStyle name="Обычный 6 2 3 2 4 2" xfId="44468"/>
    <cellStyle name="Обычный 6 2 3 2 4 2 2" xfId="44469"/>
    <cellStyle name="Обычный 6 2 3 2 4 2 2 2" xfId="44470"/>
    <cellStyle name="Обычный 6 2 3 2 4 2 2 3" xfId="44471"/>
    <cellStyle name="Обычный 6 2 3 2 4 2 3" xfId="44472"/>
    <cellStyle name="Обычный 6 2 3 2 4 2 3 2" xfId="44473"/>
    <cellStyle name="Обычный 6 2 3 2 4 2 3 3" xfId="44474"/>
    <cellStyle name="Обычный 6 2 3 2 4 2 4" xfId="44475"/>
    <cellStyle name="Обычный 6 2 3 2 4 2 4 2" xfId="44476"/>
    <cellStyle name="Обычный 6 2 3 2 4 2 4 3" xfId="44477"/>
    <cellStyle name="Обычный 6 2 3 2 4 2 5" xfId="44478"/>
    <cellStyle name="Обычный 6 2 3 2 4 2 5 2" xfId="44479"/>
    <cellStyle name="Обычный 6 2 3 2 4 2 6" xfId="44480"/>
    <cellStyle name="Обычный 6 2 3 2 4 2 7" xfId="44481"/>
    <cellStyle name="Обычный 6 2 3 2 4 3" xfId="44482"/>
    <cellStyle name="Обычный 6 2 3 2 4 3 2" xfId="44483"/>
    <cellStyle name="Обычный 6 2 3 2 4 3 2 2" xfId="44484"/>
    <cellStyle name="Обычный 6 2 3 2 4 3 3" xfId="44485"/>
    <cellStyle name="Обычный 6 2 3 2 4 3 4" xfId="44486"/>
    <cellStyle name="Обычный 6 2 3 2 4 4" xfId="44487"/>
    <cellStyle name="Обычный 6 2 3 2 4 4 2" xfId="44488"/>
    <cellStyle name="Обычный 6 2 3 2 4 4 3" xfId="44489"/>
    <cellStyle name="Обычный 6 2 3 2 4 5" xfId="44490"/>
    <cellStyle name="Обычный 6 2 3 2 4 5 2" xfId="44491"/>
    <cellStyle name="Обычный 6 2 3 2 4 5 3" xfId="44492"/>
    <cellStyle name="Обычный 6 2 3 2 4 6" xfId="44493"/>
    <cellStyle name="Обычный 6 2 3 2 4 6 2" xfId="44494"/>
    <cellStyle name="Обычный 6 2 3 2 4 6 3" xfId="44495"/>
    <cellStyle name="Обычный 6 2 3 2 4 7" xfId="44496"/>
    <cellStyle name="Обычный 6 2 3 2 4 7 2" xfId="44497"/>
    <cellStyle name="Обычный 6 2 3 2 4 8" xfId="44498"/>
    <cellStyle name="Обычный 6 2 3 2 4 9" xfId="44499"/>
    <cellStyle name="Обычный 6 2 3 2 5" xfId="44500"/>
    <cellStyle name="Обычный 6 2 3 2 5 10" xfId="44501"/>
    <cellStyle name="Обычный 6 2 3 2 5 2" xfId="44502"/>
    <cellStyle name="Обычный 6 2 3 2 5 2 2" xfId="44503"/>
    <cellStyle name="Обычный 6 2 3 2 5 2 2 2" xfId="44504"/>
    <cellStyle name="Обычный 6 2 3 2 5 2 3" xfId="44505"/>
    <cellStyle name="Обычный 6 2 3 2 5 2 4" xfId="44506"/>
    <cellStyle name="Обычный 6 2 3 2 5 3" xfId="44507"/>
    <cellStyle name="Обычный 6 2 3 2 5 3 2" xfId="44508"/>
    <cellStyle name="Обычный 6 2 3 2 5 3 3" xfId="44509"/>
    <cellStyle name="Обычный 6 2 3 2 5 4" xfId="44510"/>
    <cellStyle name="Обычный 6 2 3 2 5 4 2" xfId="44511"/>
    <cellStyle name="Обычный 6 2 3 2 5 4 3" xfId="44512"/>
    <cellStyle name="Обычный 6 2 3 2 5 5" xfId="44513"/>
    <cellStyle name="Обычный 6 2 3 2 5 5 2" xfId="44514"/>
    <cellStyle name="Обычный 6 2 3 2 5 5 3" xfId="44515"/>
    <cellStyle name="Обычный 6 2 3 2 5 6" xfId="44516"/>
    <cellStyle name="Обычный 6 2 3 2 5 6 2" xfId="44517"/>
    <cellStyle name="Обычный 6 2 3 2 5 7" xfId="44518"/>
    <cellStyle name="Обычный 6 2 3 2 5 8" xfId="44519"/>
    <cellStyle name="Обычный 6 2 3 2 5 9" xfId="44520"/>
    <cellStyle name="Обычный 6 2 3 2 6" xfId="44521"/>
    <cellStyle name="Обычный 6 2 3 2 6 2" xfId="44522"/>
    <cellStyle name="Обычный 6 2 3 2 6 2 2" xfId="44523"/>
    <cellStyle name="Обычный 6 2 3 2 6 2 3" xfId="44524"/>
    <cellStyle name="Обычный 6 2 3 2 6 3" xfId="44525"/>
    <cellStyle name="Обычный 6 2 3 2 6 3 2" xfId="44526"/>
    <cellStyle name="Обычный 6 2 3 2 6 3 3" xfId="44527"/>
    <cellStyle name="Обычный 6 2 3 2 6 4" xfId="44528"/>
    <cellStyle name="Обычный 6 2 3 2 6 4 2" xfId="44529"/>
    <cellStyle name="Обычный 6 2 3 2 6 4 3" xfId="44530"/>
    <cellStyle name="Обычный 6 2 3 2 6 5" xfId="44531"/>
    <cellStyle name="Обычный 6 2 3 2 6 5 2" xfId="44532"/>
    <cellStyle name="Обычный 6 2 3 2 6 6" xfId="44533"/>
    <cellStyle name="Обычный 6 2 3 2 6 7" xfId="44534"/>
    <cellStyle name="Обычный 6 2 3 2 7" xfId="44535"/>
    <cellStyle name="Обычный 6 2 3 2 7 2" xfId="44536"/>
    <cellStyle name="Обычный 6 2 3 2 7 2 2" xfId="44537"/>
    <cellStyle name="Обычный 6 2 3 2 7 2 3" xfId="44538"/>
    <cellStyle name="Обычный 6 2 3 2 7 3" xfId="44539"/>
    <cellStyle name="Обычный 6 2 3 2 7 3 2" xfId="44540"/>
    <cellStyle name="Обычный 6 2 3 2 7 3 3" xfId="44541"/>
    <cellStyle name="Обычный 6 2 3 2 7 4" xfId="44542"/>
    <cellStyle name="Обычный 6 2 3 2 7 4 2" xfId="44543"/>
    <cellStyle name="Обычный 6 2 3 2 7 4 3" xfId="44544"/>
    <cellStyle name="Обычный 6 2 3 2 7 5" xfId="44545"/>
    <cellStyle name="Обычный 6 2 3 2 7 5 2" xfId="44546"/>
    <cellStyle name="Обычный 6 2 3 2 7 6" xfId="44547"/>
    <cellStyle name="Обычный 6 2 3 2 7 7" xfId="44548"/>
    <cellStyle name="Обычный 6 2 3 2 8" xfId="44549"/>
    <cellStyle name="Обычный 6 2 3 2 8 2" xfId="44550"/>
    <cellStyle name="Обычный 6 2 3 2 8 2 2" xfId="44551"/>
    <cellStyle name="Обычный 6 2 3 2 8 2 3" xfId="44552"/>
    <cellStyle name="Обычный 6 2 3 2 8 3" xfId="44553"/>
    <cellStyle name="Обычный 6 2 3 2 8 3 2" xfId="44554"/>
    <cellStyle name="Обычный 6 2 3 2 8 3 3" xfId="44555"/>
    <cellStyle name="Обычный 6 2 3 2 8 4" xfId="44556"/>
    <cellStyle name="Обычный 6 2 3 2 8 4 2" xfId="44557"/>
    <cellStyle name="Обычный 6 2 3 2 8 4 3" xfId="44558"/>
    <cellStyle name="Обычный 6 2 3 2 8 5" xfId="44559"/>
    <cellStyle name="Обычный 6 2 3 2 8 5 2" xfId="44560"/>
    <cellStyle name="Обычный 6 2 3 2 8 6" xfId="44561"/>
    <cellStyle name="Обычный 6 2 3 2 8 7" xfId="44562"/>
    <cellStyle name="Обычный 6 2 3 2 9" xfId="44563"/>
    <cellStyle name="Обычный 6 2 3 2 9 2" xfId="44564"/>
    <cellStyle name="Обычный 6 2 3 2 9 2 2" xfId="44565"/>
    <cellStyle name="Обычный 6 2 3 2 9 2 3" xfId="44566"/>
    <cellStyle name="Обычный 6 2 3 2 9 3" xfId="44567"/>
    <cellStyle name="Обычный 6 2 3 2 9 3 2" xfId="44568"/>
    <cellStyle name="Обычный 6 2 3 2 9 3 3" xfId="44569"/>
    <cellStyle name="Обычный 6 2 3 2 9 4" xfId="44570"/>
    <cellStyle name="Обычный 6 2 3 2 9 4 2" xfId="44571"/>
    <cellStyle name="Обычный 6 2 3 2 9 4 3" xfId="44572"/>
    <cellStyle name="Обычный 6 2 3 2 9 5" xfId="44573"/>
    <cellStyle name="Обычный 6 2 3 2 9 5 2" xfId="44574"/>
    <cellStyle name="Обычный 6 2 3 2 9 6" xfId="44575"/>
    <cellStyle name="Обычный 6 2 3 2 9 7" xfId="44576"/>
    <cellStyle name="Обычный 6 2 3 3" xfId="44577"/>
    <cellStyle name="Обычный 6 2 3 3 10" xfId="44578"/>
    <cellStyle name="Обычный 6 2 3 3 10 2" xfId="44579"/>
    <cellStyle name="Обычный 6 2 3 3 10 3" xfId="44580"/>
    <cellStyle name="Обычный 6 2 3 3 11" xfId="44581"/>
    <cellStyle name="Обычный 6 2 3 3 11 2" xfId="44582"/>
    <cellStyle name="Обычный 6 2 3 3 11 3" xfId="44583"/>
    <cellStyle name="Обычный 6 2 3 3 12" xfId="44584"/>
    <cellStyle name="Обычный 6 2 3 3 12 2" xfId="44585"/>
    <cellStyle name="Обычный 6 2 3 3 13" xfId="44586"/>
    <cellStyle name="Обычный 6 2 3 3 14" xfId="44587"/>
    <cellStyle name="Обычный 6 2 3 3 15" xfId="44588"/>
    <cellStyle name="Обычный 6 2 3 3 16" xfId="44589"/>
    <cellStyle name="Обычный 6 2 3 3 2" xfId="44590"/>
    <cellStyle name="Обычный 6 2 3 3 2 10" xfId="44591"/>
    <cellStyle name="Обычный 6 2 3 3 2 11" xfId="44592"/>
    <cellStyle name="Обычный 6 2 3 3 2 2" xfId="44593"/>
    <cellStyle name="Обычный 6 2 3 3 2 2 2" xfId="44594"/>
    <cellStyle name="Обычный 6 2 3 3 2 2 2 2" xfId="44595"/>
    <cellStyle name="Обычный 6 2 3 3 2 2 2 3" xfId="44596"/>
    <cellStyle name="Обычный 6 2 3 3 2 2 3" xfId="44597"/>
    <cellStyle name="Обычный 6 2 3 3 2 2 3 2" xfId="44598"/>
    <cellStyle name="Обычный 6 2 3 3 2 2 3 3" xfId="44599"/>
    <cellStyle name="Обычный 6 2 3 3 2 2 4" xfId="44600"/>
    <cellStyle name="Обычный 6 2 3 3 2 2 4 2" xfId="44601"/>
    <cellStyle name="Обычный 6 2 3 3 2 2 4 3" xfId="44602"/>
    <cellStyle name="Обычный 6 2 3 3 2 2 5" xfId="44603"/>
    <cellStyle name="Обычный 6 2 3 3 2 2 5 2" xfId="44604"/>
    <cellStyle name="Обычный 6 2 3 3 2 2 6" xfId="44605"/>
    <cellStyle name="Обычный 6 2 3 3 2 2 7" xfId="44606"/>
    <cellStyle name="Обычный 6 2 3 3 2 2 8" xfId="44607"/>
    <cellStyle name="Обычный 6 2 3 3 2 2 9" xfId="44608"/>
    <cellStyle name="Обычный 6 2 3 3 2 3" xfId="44609"/>
    <cellStyle name="Обычный 6 2 3 3 2 3 2" xfId="44610"/>
    <cellStyle name="Обычный 6 2 3 3 2 3 2 2" xfId="44611"/>
    <cellStyle name="Обычный 6 2 3 3 2 3 3" xfId="44612"/>
    <cellStyle name="Обычный 6 2 3 3 2 3 4" xfId="44613"/>
    <cellStyle name="Обычный 6 2 3 3 2 3 5" xfId="44614"/>
    <cellStyle name="Обычный 6 2 3 3 2 3 6" xfId="44615"/>
    <cellStyle name="Обычный 6 2 3 3 2 4" xfId="44616"/>
    <cellStyle name="Обычный 6 2 3 3 2 4 2" xfId="44617"/>
    <cellStyle name="Обычный 6 2 3 3 2 4 3" xfId="44618"/>
    <cellStyle name="Обычный 6 2 3 3 2 5" xfId="44619"/>
    <cellStyle name="Обычный 6 2 3 3 2 5 2" xfId="44620"/>
    <cellStyle name="Обычный 6 2 3 3 2 5 3" xfId="44621"/>
    <cellStyle name="Обычный 6 2 3 3 2 6" xfId="44622"/>
    <cellStyle name="Обычный 6 2 3 3 2 6 2" xfId="44623"/>
    <cellStyle name="Обычный 6 2 3 3 2 6 3" xfId="44624"/>
    <cellStyle name="Обычный 6 2 3 3 2 7" xfId="44625"/>
    <cellStyle name="Обычный 6 2 3 3 2 7 2" xfId="44626"/>
    <cellStyle name="Обычный 6 2 3 3 2 8" xfId="44627"/>
    <cellStyle name="Обычный 6 2 3 3 2 9" xfId="44628"/>
    <cellStyle name="Обычный 6 2 3 3 3" xfId="44629"/>
    <cellStyle name="Обычный 6 2 3 3 3 10" xfId="44630"/>
    <cellStyle name="Обычный 6 2 3 3 3 2" xfId="44631"/>
    <cellStyle name="Обычный 6 2 3 3 3 2 2" xfId="44632"/>
    <cellStyle name="Обычный 6 2 3 3 3 2 2 2" xfId="44633"/>
    <cellStyle name="Обычный 6 2 3 3 3 2 3" xfId="44634"/>
    <cellStyle name="Обычный 6 2 3 3 3 2 4" xfId="44635"/>
    <cellStyle name="Обычный 6 2 3 3 3 3" xfId="44636"/>
    <cellStyle name="Обычный 6 2 3 3 3 3 2" xfId="44637"/>
    <cellStyle name="Обычный 6 2 3 3 3 3 3" xfId="44638"/>
    <cellStyle name="Обычный 6 2 3 3 3 4" xfId="44639"/>
    <cellStyle name="Обычный 6 2 3 3 3 4 2" xfId="44640"/>
    <cellStyle name="Обычный 6 2 3 3 3 4 3" xfId="44641"/>
    <cellStyle name="Обычный 6 2 3 3 3 5" xfId="44642"/>
    <cellStyle name="Обычный 6 2 3 3 3 5 2" xfId="44643"/>
    <cellStyle name="Обычный 6 2 3 3 3 5 3" xfId="44644"/>
    <cellStyle name="Обычный 6 2 3 3 3 6" xfId="44645"/>
    <cellStyle name="Обычный 6 2 3 3 3 6 2" xfId="44646"/>
    <cellStyle name="Обычный 6 2 3 3 3 7" xfId="44647"/>
    <cellStyle name="Обычный 6 2 3 3 3 8" xfId="44648"/>
    <cellStyle name="Обычный 6 2 3 3 3 9" xfId="44649"/>
    <cellStyle name="Обычный 6 2 3 3 4" xfId="44650"/>
    <cellStyle name="Обычный 6 2 3 3 4 2" xfId="44651"/>
    <cellStyle name="Обычный 6 2 3 3 4 2 2" xfId="44652"/>
    <cellStyle name="Обычный 6 2 3 3 4 2 3" xfId="44653"/>
    <cellStyle name="Обычный 6 2 3 3 4 3" xfId="44654"/>
    <cellStyle name="Обычный 6 2 3 3 4 3 2" xfId="44655"/>
    <cellStyle name="Обычный 6 2 3 3 4 3 3" xfId="44656"/>
    <cellStyle name="Обычный 6 2 3 3 4 4" xfId="44657"/>
    <cellStyle name="Обычный 6 2 3 3 4 4 2" xfId="44658"/>
    <cellStyle name="Обычный 6 2 3 3 4 4 3" xfId="44659"/>
    <cellStyle name="Обычный 6 2 3 3 4 5" xfId="44660"/>
    <cellStyle name="Обычный 6 2 3 3 4 5 2" xfId="44661"/>
    <cellStyle name="Обычный 6 2 3 3 4 6" xfId="44662"/>
    <cellStyle name="Обычный 6 2 3 3 4 7" xfId="44663"/>
    <cellStyle name="Обычный 6 2 3 3 4 8" xfId="44664"/>
    <cellStyle name="Обычный 6 2 3 3 4 9" xfId="44665"/>
    <cellStyle name="Обычный 6 2 3 3 5" xfId="44666"/>
    <cellStyle name="Обычный 6 2 3 3 5 2" xfId="44667"/>
    <cellStyle name="Обычный 6 2 3 3 5 2 2" xfId="44668"/>
    <cellStyle name="Обычный 6 2 3 3 5 2 3" xfId="44669"/>
    <cellStyle name="Обычный 6 2 3 3 5 3" xfId="44670"/>
    <cellStyle name="Обычный 6 2 3 3 5 3 2" xfId="44671"/>
    <cellStyle name="Обычный 6 2 3 3 5 3 3" xfId="44672"/>
    <cellStyle name="Обычный 6 2 3 3 5 4" xfId="44673"/>
    <cellStyle name="Обычный 6 2 3 3 5 4 2" xfId="44674"/>
    <cellStyle name="Обычный 6 2 3 3 5 4 3" xfId="44675"/>
    <cellStyle name="Обычный 6 2 3 3 5 5" xfId="44676"/>
    <cellStyle name="Обычный 6 2 3 3 5 5 2" xfId="44677"/>
    <cellStyle name="Обычный 6 2 3 3 5 6" xfId="44678"/>
    <cellStyle name="Обычный 6 2 3 3 5 7" xfId="44679"/>
    <cellStyle name="Обычный 6 2 3 3 6" xfId="44680"/>
    <cellStyle name="Обычный 6 2 3 3 6 2" xfId="44681"/>
    <cellStyle name="Обычный 6 2 3 3 6 2 2" xfId="44682"/>
    <cellStyle name="Обычный 6 2 3 3 6 2 3" xfId="44683"/>
    <cellStyle name="Обычный 6 2 3 3 6 3" xfId="44684"/>
    <cellStyle name="Обычный 6 2 3 3 6 3 2" xfId="44685"/>
    <cellStyle name="Обычный 6 2 3 3 6 3 3" xfId="44686"/>
    <cellStyle name="Обычный 6 2 3 3 6 4" xfId="44687"/>
    <cellStyle name="Обычный 6 2 3 3 6 4 2" xfId="44688"/>
    <cellStyle name="Обычный 6 2 3 3 6 4 3" xfId="44689"/>
    <cellStyle name="Обычный 6 2 3 3 6 5" xfId="44690"/>
    <cellStyle name="Обычный 6 2 3 3 6 5 2" xfId="44691"/>
    <cellStyle name="Обычный 6 2 3 3 6 6" xfId="44692"/>
    <cellStyle name="Обычный 6 2 3 3 6 7" xfId="44693"/>
    <cellStyle name="Обычный 6 2 3 3 7" xfId="44694"/>
    <cellStyle name="Обычный 6 2 3 3 7 2" xfId="44695"/>
    <cellStyle name="Обычный 6 2 3 3 7 2 2" xfId="44696"/>
    <cellStyle name="Обычный 6 2 3 3 7 2 3" xfId="44697"/>
    <cellStyle name="Обычный 6 2 3 3 7 3" xfId="44698"/>
    <cellStyle name="Обычный 6 2 3 3 7 3 2" xfId="44699"/>
    <cellStyle name="Обычный 6 2 3 3 7 3 3" xfId="44700"/>
    <cellStyle name="Обычный 6 2 3 3 7 4" xfId="44701"/>
    <cellStyle name="Обычный 6 2 3 3 7 4 2" xfId="44702"/>
    <cellStyle name="Обычный 6 2 3 3 7 4 3" xfId="44703"/>
    <cellStyle name="Обычный 6 2 3 3 7 5" xfId="44704"/>
    <cellStyle name="Обычный 6 2 3 3 7 5 2" xfId="44705"/>
    <cellStyle name="Обычный 6 2 3 3 7 6" xfId="44706"/>
    <cellStyle name="Обычный 6 2 3 3 7 7" xfId="44707"/>
    <cellStyle name="Обычный 6 2 3 3 8" xfId="44708"/>
    <cellStyle name="Обычный 6 2 3 3 8 2" xfId="44709"/>
    <cellStyle name="Обычный 6 2 3 3 8 2 2" xfId="44710"/>
    <cellStyle name="Обычный 6 2 3 3 8 2 3" xfId="44711"/>
    <cellStyle name="Обычный 6 2 3 3 8 3" xfId="44712"/>
    <cellStyle name="Обычный 6 2 3 3 8 3 2" xfId="44713"/>
    <cellStyle name="Обычный 6 2 3 3 8 3 3" xfId="44714"/>
    <cellStyle name="Обычный 6 2 3 3 8 4" xfId="44715"/>
    <cellStyle name="Обычный 6 2 3 3 8 4 2" xfId="44716"/>
    <cellStyle name="Обычный 6 2 3 3 8 5" xfId="44717"/>
    <cellStyle name="Обычный 6 2 3 3 8 5 2" xfId="44718"/>
    <cellStyle name="Обычный 6 2 3 3 8 6" xfId="44719"/>
    <cellStyle name="Обычный 6 2 3 3 8 7" xfId="44720"/>
    <cellStyle name="Обычный 6 2 3 3 9" xfId="44721"/>
    <cellStyle name="Обычный 6 2 3 3 9 2" xfId="44722"/>
    <cellStyle name="Обычный 6 2 3 3 9 3" xfId="44723"/>
    <cellStyle name="Обычный 6 2 3 4" xfId="44724"/>
    <cellStyle name="Обычный 6 2 3 4 10" xfId="44725"/>
    <cellStyle name="Обычный 6 2 3 4 10 2" xfId="44726"/>
    <cellStyle name="Обычный 6 2 3 4 11" xfId="44727"/>
    <cellStyle name="Обычный 6 2 3 4 12" xfId="44728"/>
    <cellStyle name="Обычный 6 2 3 4 13" xfId="44729"/>
    <cellStyle name="Обычный 6 2 3 4 14" xfId="44730"/>
    <cellStyle name="Обычный 6 2 3 4 2" xfId="44731"/>
    <cellStyle name="Обычный 6 2 3 4 2 10" xfId="44732"/>
    <cellStyle name="Обычный 6 2 3 4 2 2" xfId="44733"/>
    <cellStyle name="Обычный 6 2 3 4 2 2 2" xfId="44734"/>
    <cellStyle name="Обычный 6 2 3 4 2 2 2 2" xfId="44735"/>
    <cellStyle name="Обычный 6 2 3 4 2 2 3" xfId="44736"/>
    <cellStyle name="Обычный 6 2 3 4 2 2 4" xfId="44737"/>
    <cellStyle name="Обычный 6 2 3 4 2 2 5" xfId="44738"/>
    <cellStyle name="Обычный 6 2 3 4 2 2 6" xfId="44739"/>
    <cellStyle name="Обычный 6 2 3 4 2 3" xfId="44740"/>
    <cellStyle name="Обычный 6 2 3 4 2 3 2" xfId="44741"/>
    <cellStyle name="Обычный 6 2 3 4 2 3 3" xfId="44742"/>
    <cellStyle name="Обычный 6 2 3 4 2 3 4" xfId="44743"/>
    <cellStyle name="Обычный 6 2 3 4 2 3 5" xfId="44744"/>
    <cellStyle name="Обычный 6 2 3 4 2 4" xfId="44745"/>
    <cellStyle name="Обычный 6 2 3 4 2 4 2" xfId="44746"/>
    <cellStyle name="Обычный 6 2 3 4 2 4 3" xfId="44747"/>
    <cellStyle name="Обычный 6 2 3 4 2 5" xfId="44748"/>
    <cellStyle name="Обычный 6 2 3 4 2 5 2" xfId="44749"/>
    <cellStyle name="Обычный 6 2 3 4 2 5 3" xfId="44750"/>
    <cellStyle name="Обычный 6 2 3 4 2 6" xfId="44751"/>
    <cellStyle name="Обычный 6 2 3 4 2 6 2" xfId="44752"/>
    <cellStyle name="Обычный 6 2 3 4 2 7" xfId="44753"/>
    <cellStyle name="Обычный 6 2 3 4 2 8" xfId="44754"/>
    <cellStyle name="Обычный 6 2 3 4 2 9" xfId="44755"/>
    <cellStyle name="Обычный 6 2 3 4 3" xfId="44756"/>
    <cellStyle name="Обычный 6 2 3 4 3 10" xfId="44757"/>
    <cellStyle name="Обычный 6 2 3 4 3 2" xfId="44758"/>
    <cellStyle name="Обычный 6 2 3 4 3 2 2" xfId="44759"/>
    <cellStyle name="Обычный 6 2 3 4 3 2 2 2" xfId="44760"/>
    <cellStyle name="Обычный 6 2 3 4 3 2 3" xfId="44761"/>
    <cellStyle name="Обычный 6 2 3 4 3 2 4" xfId="44762"/>
    <cellStyle name="Обычный 6 2 3 4 3 3" xfId="44763"/>
    <cellStyle name="Обычный 6 2 3 4 3 3 2" xfId="44764"/>
    <cellStyle name="Обычный 6 2 3 4 3 3 3" xfId="44765"/>
    <cellStyle name="Обычный 6 2 3 4 3 4" xfId="44766"/>
    <cellStyle name="Обычный 6 2 3 4 3 4 2" xfId="44767"/>
    <cellStyle name="Обычный 6 2 3 4 3 4 3" xfId="44768"/>
    <cellStyle name="Обычный 6 2 3 4 3 5" xfId="44769"/>
    <cellStyle name="Обычный 6 2 3 4 3 5 2" xfId="44770"/>
    <cellStyle name="Обычный 6 2 3 4 3 5 3" xfId="44771"/>
    <cellStyle name="Обычный 6 2 3 4 3 6" xfId="44772"/>
    <cellStyle name="Обычный 6 2 3 4 3 6 2" xfId="44773"/>
    <cellStyle name="Обычный 6 2 3 4 3 7" xfId="44774"/>
    <cellStyle name="Обычный 6 2 3 4 3 8" xfId="44775"/>
    <cellStyle name="Обычный 6 2 3 4 3 9" xfId="44776"/>
    <cellStyle name="Обычный 6 2 3 4 4" xfId="44777"/>
    <cellStyle name="Обычный 6 2 3 4 4 2" xfId="44778"/>
    <cellStyle name="Обычный 6 2 3 4 4 2 2" xfId="44779"/>
    <cellStyle name="Обычный 6 2 3 4 4 2 3" xfId="44780"/>
    <cellStyle name="Обычный 6 2 3 4 4 3" xfId="44781"/>
    <cellStyle name="Обычный 6 2 3 4 4 3 2" xfId="44782"/>
    <cellStyle name="Обычный 6 2 3 4 4 3 3" xfId="44783"/>
    <cellStyle name="Обычный 6 2 3 4 4 4" xfId="44784"/>
    <cellStyle name="Обычный 6 2 3 4 4 4 2" xfId="44785"/>
    <cellStyle name="Обычный 6 2 3 4 4 4 3" xfId="44786"/>
    <cellStyle name="Обычный 6 2 3 4 4 5" xfId="44787"/>
    <cellStyle name="Обычный 6 2 3 4 4 5 2" xfId="44788"/>
    <cellStyle name="Обычный 6 2 3 4 4 6" xfId="44789"/>
    <cellStyle name="Обычный 6 2 3 4 4 7" xfId="44790"/>
    <cellStyle name="Обычный 6 2 3 4 4 8" xfId="44791"/>
    <cellStyle name="Обычный 6 2 3 4 4 9" xfId="44792"/>
    <cellStyle name="Обычный 6 2 3 4 5" xfId="44793"/>
    <cellStyle name="Обычный 6 2 3 4 5 2" xfId="44794"/>
    <cellStyle name="Обычный 6 2 3 4 5 2 2" xfId="44795"/>
    <cellStyle name="Обычный 6 2 3 4 5 2 3" xfId="44796"/>
    <cellStyle name="Обычный 6 2 3 4 5 3" xfId="44797"/>
    <cellStyle name="Обычный 6 2 3 4 5 3 2" xfId="44798"/>
    <cellStyle name="Обычный 6 2 3 4 5 3 3" xfId="44799"/>
    <cellStyle name="Обычный 6 2 3 4 5 4" xfId="44800"/>
    <cellStyle name="Обычный 6 2 3 4 5 4 2" xfId="44801"/>
    <cellStyle name="Обычный 6 2 3 4 5 4 3" xfId="44802"/>
    <cellStyle name="Обычный 6 2 3 4 5 5" xfId="44803"/>
    <cellStyle name="Обычный 6 2 3 4 5 5 2" xfId="44804"/>
    <cellStyle name="Обычный 6 2 3 4 5 6" xfId="44805"/>
    <cellStyle name="Обычный 6 2 3 4 5 7" xfId="44806"/>
    <cellStyle name="Обычный 6 2 3 4 6" xfId="44807"/>
    <cellStyle name="Обычный 6 2 3 4 6 2" xfId="44808"/>
    <cellStyle name="Обычный 6 2 3 4 6 2 2" xfId="44809"/>
    <cellStyle name="Обычный 6 2 3 4 6 2 3" xfId="44810"/>
    <cellStyle name="Обычный 6 2 3 4 6 3" xfId="44811"/>
    <cellStyle name="Обычный 6 2 3 4 6 3 2" xfId="44812"/>
    <cellStyle name="Обычный 6 2 3 4 6 3 3" xfId="44813"/>
    <cellStyle name="Обычный 6 2 3 4 6 4" xfId="44814"/>
    <cellStyle name="Обычный 6 2 3 4 6 4 2" xfId="44815"/>
    <cellStyle name="Обычный 6 2 3 4 6 5" xfId="44816"/>
    <cellStyle name="Обычный 6 2 3 4 6 5 2" xfId="44817"/>
    <cellStyle name="Обычный 6 2 3 4 6 6" xfId="44818"/>
    <cellStyle name="Обычный 6 2 3 4 6 7" xfId="44819"/>
    <cellStyle name="Обычный 6 2 3 4 7" xfId="44820"/>
    <cellStyle name="Обычный 6 2 3 4 7 2" xfId="44821"/>
    <cellStyle name="Обычный 6 2 3 4 7 3" xfId="44822"/>
    <cellStyle name="Обычный 6 2 3 4 8" xfId="44823"/>
    <cellStyle name="Обычный 6 2 3 4 8 2" xfId="44824"/>
    <cellStyle name="Обычный 6 2 3 4 8 3" xfId="44825"/>
    <cellStyle name="Обычный 6 2 3 4 9" xfId="44826"/>
    <cellStyle name="Обычный 6 2 3 4 9 2" xfId="44827"/>
    <cellStyle name="Обычный 6 2 3 4 9 3" xfId="44828"/>
    <cellStyle name="Обычный 6 2 3 5" xfId="44829"/>
    <cellStyle name="Обычный 6 2 3 5 10" xfId="44830"/>
    <cellStyle name="Обычный 6 2 3 5 11" xfId="44831"/>
    <cellStyle name="Обычный 6 2 3 5 2" xfId="44832"/>
    <cellStyle name="Обычный 6 2 3 5 2 2" xfId="44833"/>
    <cellStyle name="Обычный 6 2 3 5 2 2 2" xfId="44834"/>
    <cellStyle name="Обычный 6 2 3 5 2 2 3" xfId="44835"/>
    <cellStyle name="Обычный 6 2 3 5 2 3" xfId="44836"/>
    <cellStyle name="Обычный 6 2 3 5 2 3 2" xfId="44837"/>
    <cellStyle name="Обычный 6 2 3 5 2 3 3" xfId="44838"/>
    <cellStyle name="Обычный 6 2 3 5 2 4" xfId="44839"/>
    <cellStyle name="Обычный 6 2 3 5 2 4 2" xfId="44840"/>
    <cellStyle name="Обычный 6 2 3 5 2 4 3" xfId="44841"/>
    <cellStyle name="Обычный 6 2 3 5 2 5" xfId="44842"/>
    <cellStyle name="Обычный 6 2 3 5 2 5 2" xfId="44843"/>
    <cellStyle name="Обычный 6 2 3 5 2 6" xfId="44844"/>
    <cellStyle name="Обычный 6 2 3 5 2 7" xfId="44845"/>
    <cellStyle name="Обычный 6 2 3 5 2 8" xfId="44846"/>
    <cellStyle name="Обычный 6 2 3 5 2 9" xfId="44847"/>
    <cellStyle name="Обычный 6 2 3 5 3" xfId="44848"/>
    <cellStyle name="Обычный 6 2 3 5 3 2" xfId="44849"/>
    <cellStyle name="Обычный 6 2 3 5 3 2 2" xfId="44850"/>
    <cellStyle name="Обычный 6 2 3 5 3 3" xfId="44851"/>
    <cellStyle name="Обычный 6 2 3 5 3 4" xfId="44852"/>
    <cellStyle name="Обычный 6 2 3 5 3 5" xfId="44853"/>
    <cellStyle name="Обычный 6 2 3 5 3 6" xfId="44854"/>
    <cellStyle name="Обычный 6 2 3 5 4" xfId="44855"/>
    <cellStyle name="Обычный 6 2 3 5 4 2" xfId="44856"/>
    <cellStyle name="Обычный 6 2 3 5 4 3" xfId="44857"/>
    <cellStyle name="Обычный 6 2 3 5 5" xfId="44858"/>
    <cellStyle name="Обычный 6 2 3 5 5 2" xfId="44859"/>
    <cellStyle name="Обычный 6 2 3 5 5 3" xfId="44860"/>
    <cellStyle name="Обычный 6 2 3 5 6" xfId="44861"/>
    <cellStyle name="Обычный 6 2 3 5 6 2" xfId="44862"/>
    <cellStyle name="Обычный 6 2 3 5 6 3" xfId="44863"/>
    <cellStyle name="Обычный 6 2 3 5 7" xfId="44864"/>
    <cellStyle name="Обычный 6 2 3 5 7 2" xfId="44865"/>
    <cellStyle name="Обычный 6 2 3 5 8" xfId="44866"/>
    <cellStyle name="Обычный 6 2 3 5 9" xfId="44867"/>
    <cellStyle name="Обычный 6 2 3 6" xfId="44868"/>
    <cellStyle name="Обычный 6 2 3 6 2" xfId="44869"/>
    <cellStyle name="Обычный 6 2 3 6 3" xfId="44870"/>
    <cellStyle name="Обычный 6 2 3 6 3 2" xfId="44871"/>
    <cellStyle name="Обычный 6 2 3 6 3 3" xfId="44872"/>
    <cellStyle name="Обычный 6 2 3 6 4" xfId="44873"/>
    <cellStyle name="Обычный 6 2 3 6 4 2" xfId="44874"/>
    <cellStyle name="Обычный 6 2 3 6 5" xfId="44875"/>
    <cellStyle name="Обычный 6 2 3 6 6" xfId="44876"/>
    <cellStyle name="Обычный 6 2 3 7" xfId="44877"/>
    <cellStyle name="Обычный 6 2 3 7 10" xfId="44878"/>
    <cellStyle name="Обычный 6 2 3 7 2" xfId="44879"/>
    <cellStyle name="Обычный 6 2 3 7 2 2" xfId="44880"/>
    <cellStyle name="Обычный 6 2 3 7 2 2 2" xfId="44881"/>
    <cellStyle name="Обычный 6 2 3 7 2 3" xfId="44882"/>
    <cellStyle name="Обычный 6 2 3 7 2 4" xfId="44883"/>
    <cellStyle name="Обычный 6 2 3 7 3" xfId="44884"/>
    <cellStyle name="Обычный 6 2 3 7 3 2" xfId="44885"/>
    <cellStyle name="Обычный 6 2 3 7 3 3" xfId="44886"/>
    <cellStyle name="Обычный 6 2 3 7 4" xfId="44887"/>
    <cellStyle name="Обычный 6 2 3 7 4 2" xfId="44888"/>
    <cellStyle name="Обычный 6 2 3 7 4 3" xfId="44889"/>
    <cellStyle name="Обычный 6 2 3 7 5" xfId="44890"/>
    <cellStyle name="Обычный 6 2 3 7 5 2" xfId="44891"/>
    <cellStyle name="Обычный 6 2 3 7 5 3" xfId="44892"/>
    <cellStyle name="Обычный 6 2 3 7 6" xfId="44893"/>
    <cellStyle name="Обычный 6 2 3 7 6 2" xfId="44894"/>
    <cellStyle name="Обычный 6 2 3 7 7" xfId="44895"/>
    <cellStyle name="Обычный 6 2 3 7 8" xfId="44896"/>
    <cellStyle name="Обычный 6 2 3 7 9" xfId="44897"/>
    <cellStyle name="Обычный 6 2 3 8" xfId="44898"/>
    <cellStyle name="Обычный 6 2 3 8 2" xfId="44899"/>
    <cellStyle name="Обычный 6 2 3 8 2 2" xfId="44900"/>
    <cellStyle name="Обычный 6 2 3 8 2 3" xfId="44901"/>
    <cellStyle name="Обычный 6 2 3 8 3" xfId="44902"/>
    <cellStyle name="Обычный 6 2 3 8 3 2" xfId="44903"/>
    <cellStyle name="Обычный 6 2 3 8 3 3" xfId="44904"/>
    <cellStyle name="Обычный 6 2 3 8 4" xfId="44905"/>
    <cellStyle name="Обычный 6 2 3 8 4 2" xfId="44906"/>
    <cellStyle name="Обычный 6 2 3 8 4 3" xfId="44907"/>
    <cellStyle name="Обычный 6 2 3 8 5" xfId="44908"/>
    <cellStyle name="Обычный 6 2 3 8 5 2" xfId="44909"/>
    <cellStyle name="Обычный 6 2 3 8 6" xfId="44910"/>
    <cellStyle name="Обычный 6 2 3 8 7" xfId="44911"/>
    <cellStyle name="Обычный 6 2 3 8 8" xfId="44912"/>
    <cellStyle name="Обычный 6 2 3 8 9" xfId="44913"/>
    <cellStyle name="Обычный 6 2 3 9" xfId="44914"/>
    <cellStyle name="Обычный 6 2 3 9 2" xfId="44915"/>
    <cellStyle name="Обычный 6 2 3 9 2 2" xfId="44916"/>
    <cellStyle name="Обычный 6 2 3 9 2 3" xfId="44917"/>
    <cellStyle name="Обычный 6 2 3 9 3" xfId="44918"/>
    <cellStyle name="Обычный 6 2 3 9 3 2" xfId="44919"/>
    <cellStyle name="Обычный 6 2 3 9 3 3" xfId="44920"/>
    <cellStyle name="Обычный 6 2 3 9 4" xfId="44921"/>
    <cellStyle name="Обычный 6 2 3 9 4 2" xfId="44922"/>
    <cellStyle name="Обычный 6 2 3 9 4 3" xfId="44923"/>
    <cellStyle name="Обычный 6 2 3 9 5" xfId="44924"/>
    <cellStyle name="Обычный 6 2 3 9 5 2" xfId="44925"/>
    <cellStyle name="Обычный 6 2 3 9 6" xfId="44926"/>
    <cellStyle name="Обычный 6 2 3 9 7" xfId="44927"/>
    <cellStyle name="Обычный 6 2 4" xfId="44928"/>
    <cellStyle name="Обычный 6 2 4 10" xfId="44929"/>
    <cellStyle name="Обычный 6 2 4 10 2" xfId="44930"/>
    <cellStyle name="Обычный 6 2 4 10 2 2" xfId="44931"/>
    <cellStyle name="Обычный 6 2 4 10 2 3" xfId="44932"/>
    <cellStyle name="Обычный 6 2 4 10 3" xfId="44933"/>
    <cellStyle name="Обычный 6 2 4 10 3 2" xfId="44934"/>
    <cellStyle name="Обычный 6 2 4 10 3 3" xfId="44935"/>
    <cellStyle name="Обычный 6 2 4 10 4" xfId="44936"/>
    <cellStyle name="Обычный 6 2 4 10 4 2" xfId="44937"/>
    <cellStyle name="Обычный 6 2 4 10 4 3" xfId="44938"/>
    <cellStyle name="Обычный 6 2 4 10 5" xfId="44939"/>
    <cellStyle name="Обычный 6 2 4 10 5 2" xfId="44940"/>
    <cellStyle name="Обычный 6 2 4 10 6" xfId="44941"/>
    <cellStyle name="Обычный 6 2 4 10 7" xfId="44942"/>
    <cellStyle name="Обычный 6 2 4 11" xfId="44943"/>
    <cellStyle name="Обычный 6 2 4 11 2" xfId="44944"/>
    <cellStyle name="Обычный 6 2 4 11 3" xfId="44945"/>
    <cellStyle name="Обычный 6 2 4 12" xfId="44946"/>
    <cellStyle name="Обычный 6 2 4 12 2" xfId="44947"/>
    <cellStyle name="Обычный 6 2 4 12 3" xfId="44948"/>
    <cellStyle name="Обычный 6 2 4 13" xfId="44949"/>
    <cellStyle name="Обычный 6 2 4 13 2" xfId="44950"/>
    <cellStyle name="Обычный 6 2 4 13 3" xfId="44951"/>
    <cellStyle name="Обычный 6 2 4 14" xfId="44952"/>
    <cellStyle name="Обычный 6 2 4 14 2" xfId="44953"/>
    <cellStyle name="Обычный 6 2 4 15" xfId="44954"/>
    <cellStyle name="Обычный 6 2 4 16" xfId="44955"/>
    <cellStyle name="Обычный 6 2 4 17" xfId="44956"/>
    <cellStyle name="Обычный 6 2 4 18" xfId="44957"/>
    <cellStyle name="Обычный 6 2 4 2" xfId="44958"/>
    <cellStyle name="Обычный 6 2 4 2 10" xfId="44959"/>
    <cellStyle name="Обычный 6 2 4 2 10 2" xfId="44960"/>
    <cellStyle name="Обычный 6 2 4 2 10 3" xfId="44961"/>
    <cellStyle name="Обычный 6 2 4 2 11" xfId="44962"/>
    <cellStyle name="Обычный 6 2 4 2 11 2" xfId="44963"/>
    <cellStyle name="Обычный 6 2 4 2 11 3" xfId="44964"/>
    <cellStyle name="Обычный 6 2 4 2 12" xfId="44965"/>
    <cellStyle name="Обычный 6 2 4 2 12 2" xfId="44966"/>
    <cellStyle name="Обычный 6 2 4 2 13" xfId="44967"/>
    <cellStyle name="Обычный 6 2 4 2 14" xfId="44968"/>
    <cellStyle name="Обычный 6 2 4 2 15" xfId="44969"/>
    <cellStyle name="Обычный 6 2 4 2 16" xfId="44970"/>
    <cellStyle name="Обычный 6 2 4 2 2" xfId="44971"/>
    <cellStyle name="Обычный 6 2 4 2 2 10" xfId="44972"/>
    <cellStyle name="Обычный 6 2 4 2 2 11" xfId="44973"/>
    <cellStyle name="Обычный 6 2 4 2 2 2" xfId="44974"/>
    <cellStyle name="Обычный 6 2 4 2 2 2 2" xfId="44975"/>
    <cellStyle name="Обычный 6 2 4 2 2 2 2 2" xfId="44976"/>
    <cellStyle name="Обычный 6 2 4 2 2 2 2 3" xfId="44977"/>
    <cellStyle name="Обычный 6 2 4 2 2 2 3" xfId="44978"/>
    <cellStyle name="Обычный 6 2 4 2 2 2 3 2" xfId="44979"/>
    <cellStyle name="Обычный 6 2 4 2 2 2 3 3" xfId="44980"/>
    <cellStyle name="Обычный 6 2 4 2 2 2 4" xfId="44981"/>
    <cellStyle name="Обычный 6 2 4 2 2 2 4 2" xfId="44982"/>
    <cellStyle name="Обычный 6 2 4 2 2 2 4 3" xfId="44983"/>
    <cellStyle name="Обычный 6 2 4 2 2 2 5" xfId="44984"/>
    <cellStyle name="Обычный 6 2 4 2 2 2 5 2" xfId="44985"/>
    <cellStyle name="Обычный 6 2 4 2 2 2 6" xfId="44986"/>
    <cellStyle name="Обычный 6 2 4 2 2 2 7" xfId="44987"/>
    <cellStyle name="Обычный 6 2 4 2 2 3" xfId="44988"/>
    <cellStyle name="Обычный 6 2 4 2 2 3 2" xfId="44989"/>
    <cellStyle name="Обычный 6 2 4 2 2 3 2 2" xfId="44990"/>
    <cellStyle name="Обычный 6 2 4 2 2 3 3" xfId="44991"/>
    <cellStyle name="Обычный 6 2 4 2 2 3 4" xfId="44992"/>
    <cellStyle name="Обычный 6 2 4 2 2 4" xfId="44993"/>
    <cellStyle name="Обычный 6 2 4 2 2 4 2" xfId="44994"/>
    <cellStyle name="Обычный 6 2 4 2 2 4 3" xfId="44995"/>
    <cellStyle name="Обычный 6 2 4 2 2 5" xfId="44996"/>
    <cellStyle name="Обычный 6 2 4 2 2 5 2" xfId="44997"/>
    <cellStyle name="Обычный 6 2 4 2 2 5 3" xfId="44998"/>
    <cellStyle name="Обычный 6 2 4 2 2 6" xfId="44999"/>
    <cellStyle name="Обычный 6 2 4 2 2 6 2" xfId="45000"/>
    <cellStyle name="Обычный 6 2 4 2 2 6 3" xfId="45001"/>
    <cellStyle name="Обычный 6 2 4 2 2 7" xfId="45002"/>
    <cellStyle name="Обычный 6 2 4 2 2 7 2" xfId="45003"/>
    <cellStyle name="Обычный 6 2 4 2 2 8" xfId="45004"/>
    <cellStyle name="Обычный 6 2 4 2 2 9" xfId="45005"/>
    <cellStyle name="Обычный 6 2 4 2 3" xfId="45006"/>
    <cellStyle name="Обычный 6 2 4 2 3 10" xfId="45007"/>
    <cellStyle name="Обычный 6 2 4 2 3 2" xfId="45008"/>
    <cellStyle name="Обычный 6 2 4 2 3 2 2" xfId="45009"/>
    <cellStyle name="Обычный 6 2 4 2 3 2 2 2" xfId="45010"/>
    <cellStyle name="Обычный 6 2 4 2 3 2 3" xfId="45011"/>
    <cellStyle name="Обычный 6 2 4 2 3 2 4" xfId="45012"/>
    <cellStyle name="Обычный 6 2 4 2 3 3" xfId="45013"/>
    <cellStyle name="Обычный 6 2 4 2 3 3 2" xfId="45014"/>
    <cellStyle name="Обычный 6 2 4 2 3 3 3" xfId="45015"/>
    <cellStyle name="Обычный 6 2 4 2 3 4" xfId="45016"/>
    <cellStyle name="Обычный 6 2 4 2 3 4 2" xfId="45017"/>
    <cellStyle name="Обычный 6 2 4 2 3 4 3" xfId="45018"/>
    <cellStyle name="Обычный 6 2 4 2 3 5" xfId="45019"/>
    <cellStyle name="Обычный 6 2 4 2 3 5 2" xfId="45020"/>
    <cellStyle name="Обычный 6 2 4 2 3 5 3" xfId="45021"/>
    <cellStyle name="Обычный 6 2 4 2 3 6" xfId="45022"/>
    <cellStyle name="Обычный 6 2 4 2 3 6 2" xfId="45023"/>
    <cellStyle name="Обычный 6 2 4 2 3 7" xfId="45024"/>
    <cellStyle name="Обычный 6 2 4 2 3 8" xfId="45025"/>
    <cellStyle name="Обычный 6 2 4 2 3 9" xfId="45026"/>
    <cellStyle name="Обычный 6 2 4 2 4" xfId="45027"/>
    <cellStyle name="Обычный 6 2 4 2 4 2" xfId="45028"/>
    <cellStyle name="Обычный 6 2 4 2 4 2 2" xfId="45029"/>
    <cellStyle name="Обычный 6 2 4 2 4 2 3" xfId="45030"/>
    <cellStyle name="Обычный 6 2 4 2 4 3" xfId="45031"/>
    <cellStyle name="Обычный 6 2 4 2 4 3 2" xfId="45032"/>
    <cellStyle name="Обычный 6 2 4 2 4 3 3" xfId="45033"/>
    <cellStyle name="Обычный 6 2 4 2 4 4" xfId="45034"/>
    <cellStyle name="Обычный 6 2 4 2 4 4 2" xfId="45035"/>
    <cellStyle name="Обычный 6 2 4 2 4 4 3" xfId="45036"/>
    <cellStyle name="Обычный 6 2 4 2 4 5" xfId="45037"/>
    <cellStyle name="Обычный 6 2 4 2 4 5 2" xfId="45038"/>
    <cellStyle name="Обычный 6 2 4 2 4 6" xfId="45039"/>
    <cellStyle name="Обычный 6 2 4 2 4 7" xfId="45040"/>
    <cellStyle name="Обычный 6 2 4 2 5" xfId="45041"/>
    <cellStyle name="Обычный 6 2 4 2 5 2" xfId="45042"/>
    <cellStyle name="Обычный 6 2 4 2 5 2 2" xfId="45043"/>
    <cellStyle name="Обычный 6 2 4 2 5 2 3" xfId="45044"/>
    <cellStyle name="Обычный 6 2 4 2 5 3" xfId="45045"/>
    <cellStyle name="Обычный 6 2 4 2 5 3 2" xfId="45046"/>
    <cellStyle name="Обычный 6 2 4 2 5 3 3" xfId="45047"/>
    <cellStyle name="Обычный 6 2 4 2 5 4" xfId="45048"/>
    <cellStyle name="Обычный 6 2 4 2 5 4 2" xfId="45049"/>
    <cellStyle name="Обычный 6 2 4 2 5 4 3" xfId="45050"/>
    <cellStyle name="Обычный 6 2 4 2 5 5" xfId="45051"/>
    <cellStyle name="Обычный 6 2 4 2 5 5 2" xfId="45052"/>
    <cellStyle name="Обычный 6 2 4 2 5 6" xfId="45053"/>
    <cellStyle name="Обычный 6 2 4 2 5 7" xfId="45054"/>
    <cellStyle name="Обычный 6 2 4 2 6" xfId="45055"/>
    <cellStyle name="Обычный 6 2 4 2 6 2" xfId="45056"/>
    <cellStyle name="Обычный 6 2 4 2 6 2 2" xfId="45057"/>
    <cellStyle name="Обычный 6 2 4 2 6 2 3" xfId="45058"/>
    <cellStyle name="Обычный 6 2 4 2 6 3" xfId="45059"/>
    <cellStyle name="Обычный 6 2 4 2 6 3 2" xfId="45060"/>
    <cellStyle name="Обычный 6 2 4 2 6 3 3" xfId="45061"/>
    <cellStyle name="Обычный 6 2 4 2 6 4" xfId="45062"/>
    <cellStyle name="Обычный 6 2 4 2 6 4 2" xfId="45063"/>
    <cellStyle name="Обычный 6 2 4 2 6 4 3" xfId="45064"/>
    <cellStyle name="Обычный 6 2 4 2 6 5" xfId="45065"/>
    <cellStyle name="Обычный 6 2 4 2 6 5 2" xfId="45066"/>
    <cellStyle name="Обычный 6 2 4 2 6 6" xfId="45067"/>
    <cellStyle name="Обычный 6 2 4 2 6 7" xfId="45068"/>
    <cellStyle name="Обычный 6 2 4 2 7" xfId="45069"/>
    <cellStyle name="Обычный 6 2 4 2 7 2" xfId="45070"/>
    <cellStyle name="Обычный 6 2 4 2 7 2 2" xfId="45071"/>
    <cellStyle name="Обычный 6 2 4 2 7 2 3" xfId="45072"/>
    <cellStyle name="Обычный 6 2 4 2 7 3" xfId="45073"/>
    <cellStyle name="Обычный 6 2 4 2 7 3 2" xfId="45074"/>
    <cellStyle name="Обычный 6 2 4 2 7 3 3" xfId="45075"/>
    <cellStyle name="Обычный 6 2 4 2 7 4" xfId="45076"/>
    <cellStyle name="Обычный 6 2 4 2 7 4 2" xfId="45077"/>
    <cellStyle name="Обычный 6 2 4 2 7 4 3" xfId="45078"/>
    <cellStyle name="Обычный 6 2 4 2 7 5" xfId="45079"/>
    <cellStyle name="Обычный 6 2 4 2 7 5 2" xfId="45080"/>
    <cellStyle name="Обычный 6 2 4 2 7 6" xfId="45081"/>
    <cellStyle name="Обычный 6 2 4 2 7 7" xfId="45082"/>
    <cellStyle name="Обычный 6 2 4 2 8" xfId="45083"/>
    <cellStyle name="Обычный 6 2 4 2 8 2" xfId="45084"/>
    <cellStyle name="Обычный 6 2 4 2 8 2 2" xfId="45085"/>
    <cellStyle name="Обычный 6 2 4 2 8 2 3" xfId="45086"/>
    <cellStyle name="Обычный 6 2 4 2 8 3" xfId="45087"/>
    <cellStyle name="Обычный 6 2 4 2 8 3 2" xfId="45088"/>
    <cellStyle name="Обычный 6 2 4 2 8 3 3" xfId="45089"/>
    <cellStyle name="Обычный 6 2 4 2 8 4" xfId="45090"/>
    <cellStyle name="Обычный 6 2 4 2 8 4 2" xfId="45091"/>
    <cellStyle name="Обычный 6 2 4 2 8 5" xfId="45092"/>
    <cellStyle name="Обычный 6 2 4 2 8 5 2" xfId="45093"/>
    <cellStyle name="Обычный 6 2 4 2 8 6" xfId="45094"/>
    <cellStyle name="Обычный 6 2 4 2 8 7" xfId="45095"/>
    <cellStyle name="Обычный 6 2 4 2 9" xfId="45096"/>
    <cellStyle name="Обычный 6 2 4 2 9 2" xfId="45097"/>
    <cellStyle name="Обычный 6 2 4 2 9 3" xfId="45098"/>
    <cellStyle name="Обычный 6 2 4 3" xfId="45099"/>
    <cellStyle name="Обычный 6 2 4 3 10" xfId="45100"/>
    <cellStyle name="Обычный 6 2 4 3 10 2" xfId="45101"/>
    <cellStyle name="Обычный 6 2 4 3 11" xfId="45102"/>
    <cellStyle name="Обычный 6 2 4 3 12" xfId="45103"/>
    <cellStyle name="Обычный 6 2 4 3 13" xfId="45104"/>
    <cellStyle name="Обычный 6 2 4 3 14" xfId="45105"/>
    <cellStyle name="Обычный 6 2 4 3 2" xfId="45106"/>
    <cellStyle name="Обычный 6 2 4 3 2 2" xfId="45107"/>
    <cellStyle name="Обычный 6 2 4 3 2 2 2" xfId="45108"/>
    <cellStyle name="Обычный 6 2 4 3 2 2 2 2" xfId="45109"/>
    <cellStyle name="Обычный 6 2 4 3 2 2 3" xfId="45110"/>
    <cellStyle name="Обычный 6 2 4 3 2 2 4" xfId="45111"/>
    <cellStyle name="Обычный 6 2 4 3 2 3" xfId="45112"/>
    <cellStyle name="Обычный 6 2 4 3 2 3 2" xfId="45113"/>
    <cellStyle name="Обычный 6 2 4 3 2 3 3" xfId="45114"/>
    <cellStyle name="Обычный 6 2 4 3 2 4" xfId="45115"/>
    <cellStyle name="Обычный 6 2 4 3 2 4 2" xfId="45116"/>
    <cellStyle name="Обычный 6 2 4 3 2 4 3" xfId="45117"/>
    <cellStyle name="Обычный 6 2 4 3 2 5" xfId="45118"/>
    <cellStyle name="Обычный 6 2 4 3 2 5 2" xfId="45119"/>
    <cellStyle name="Обычный 6 2 4 3 2 5 3" xfId="45120"/>
    <cellStyle name="Обычный 6 2 4 3 2 6" xfId="45121"/>
    <cellStyle name="Обычный 6 2 4 3 2 6 2" xfId="45122"/>
    <cellStyle name="Обычный 6 2 4 3 2 7" xfId="45123"/>
    <cellStyle name="Обычный 6 2 4 3 2 8" xfId="45124"/>
    <cellStyle name="Обычный 6 2 4 3 3" xfId="45125"/>
    <cellStyle name="Обычный 6 2 4 3 3 2" xfId="45126"/>
    <cellStyle name="Обычный 6 2 4 3 3 2 2" xfId="45127"/>
    <cellStyle name="Обычный 6 2 4 3 3 2 2 2" xfId="45128"/>
    <cellStyle name="Обычный 6 2 4 3 3 2 3" xfId="45129"/>
    <cellStyle name="Обычный 6 2 4 3 3 2 4" xfId="45130"/>
    <cellStyle name="Обычный 6 2 4 3 3 3" xfId="45131"/>
    <cellStyle name="Обычный 6 2 4 3 3 3 2" xfId="45132"/>
    <cellStyle name="Обычный 6 2 4 3 3 3 3" xfId="45133"/>
    <cellStyle name="Обычный 6 2 4 3 3 4" xfId="45134"/>
    <cellStyle name="Обычный 6 2 4 3 3 4 2" xfId="45135"/>
    <cellStyle name="Обычный 6 2 4 3 3 4 3" xfId="45136"/>
    <cellStyle name="Обычный 6 2 4 3 3 5" xfId="45137"/>
    <cellStyle name="Обычный 6 2 4 3 3 5 2" xfId="45138"/>
    <cellStyle name="Обычный 6 2 4 3 3 5 3" xfId="45139"/>
    <cellStyle name="Обычный 6 2 4 3 3 6" xfId="45140"/>
    <cellStyle name="Обычный 6 2 4 3 3 6 2" xfId="45141"/>
    <cellStyle name="Обычный 6 2 4 3 3 7" xfId="45142"/>
    <cellStyle name="Обычный 6 2 4 3 3 8" xfId="45143"/>
    <cellStyle name="Обычный 6 2 4 3 4" xfId="45144"/>
    <cellStyle name="Обычный 6 2 4 3 4 2" xfId="45145"/>
    <cellStyle name="Обычный 6 2 4 3 4 2 2" xfId="45146"/>
    <cellStyle name="Обычный 6 2 4 3 4 2 3" xfId="45147"/>
    <cellStyle name="Обычный 6 2 4 3 4 3" xfId="45148"/>
    <cellStyle name="Обычный 6 2 4 3 4 3 2" xfId="45149"/>
    <cellStyle name="Обычный 6 2 4 3 4 3 3" xfId="45150"/>
    <cellStyle name="Обычный 6 2 4 3 4 4" xfId="45151"/>
    <cellStyle name="Обычный 6 2 4 3 4 4 2" xfId="45152"/>
    <cellStyle name="Обычный 6 2 4 3 4 4 3" xfId="45153"/>
    <cellStyle name="Обычный 6 2 4 3 4 5" xfId="45154"/>
    <cellStyle name="Обычный 6 2 4 3 4 5 2" xfId="45155"/>
    <cellStyle name="Обычный 6 2 4 3 4 6" xfId="45156"/>
    <cellStyle name="Обычный 6 2 4 3 4 7" xfId="45157"/>
    <cellStyle name="Обычный 6 2 4 3 5" xfId="45158"/>
    <cellStyle name="Обычный 6 2 4 3 5 2" xfId="45159"/>
    <cellStyle name="Обычный 6 2 4 3 5 2 2" xfId="45160"/>
    <cellStyle name="Обычный 6 2 4 3 5 2 3" xfId="45161"/>
    <cellStyle name="Обычный 6 2 4 3 5 3" xfId="45162"/>
    <cellStyle name="Обычный 6 2 4 3 5 3 2" xfId="45163"/>
    <cellStyle name="Обычный 6 2 4 3 5 3 3" xfId="45164"/>
    <cellStyle name="Обычный 6 2 4 3 5 4" xfId="45165"/>
    <cellStyle name="Обычный 6 2 4 3 5 4 2" xfId="45166"/>
    <cellStyle name="Обычный 6 2 4 3 5 4 3" xfId="45167"/>
    <cellStyle name="Обычный 6 2 4 3 5 5" xfId="45168"/>
    <cellStyle name="Обычный 6 2 4 3 5 5 2" xfId="45169"/>
    <cellStyle name="Обычный 6 2 4 3 5 6" xfId="45170"/>
    <cellStyle name="Обычный 6 2 4 3 5 7" xfId="45171"/>
    <cellStyle name="Обычный 6 2 4 3 6" xfId="45172"/>
    <cellStyle name="Обычный 6 2 4 3 6 2" xfId="45173"/>
    <cellStyle name="Обычный 6 2 4 3 6 2 2" xfId="45174"/>
    <cellStyle name="Обычный 6 2 4 3 6 2 3" xfId="45175"/>
    <cellStyle name="Обычный 6 2 4 3 6 3" xfId="45176"/>
    <cellStyle name="Обычный 6 2 4 3 6 3 2" xfId="45177"/>
    <cellStyle name="Обычный 6 2 4 3 6 3 3" xfId="45178"/>
    <cellStyle name="Обычный 6 2 4 3 6 4" xfId="45179"/>
    <cellStyle name="Обычный 6 2 4 3 6 4 2" xfId="45180"/>
    <cellStyle name="Обычный 6 2 4 3 6 5" xfId="45181"/>
    <cellStyle name="Обычный 6 2 4 3 6 5 2" xfId="45182"/>
    <cellStyle name="Обычный 6 2 4 3 6 6" xfId="45183"/>
    <cellStyle name="Обычный 6 2 4 3 6 7" xfId="45184"/>
    <cellStyle name="Обычный 6 2 4 3 7" xfId="45185"/>
    <cellStyle name="Обычный 6 2 4 3 7 2" xfId="45186"/>
    <cellStyle name="Обычный 6 2 4 3 7 3" xfId="45187"/>
    <cellStyle name="Обычный 6 2 4 3 8" xfId="45188"/>
    <cellStyle name="Обычный 6 2 4 3 8 2" xfId="45189"/>
    <cellStyle name="Обычный 6 2 4 3 8 3" xfId="45190"/>
    <cellStyle name="Обычный 6 2 4 3 9" xfId="45191"/>
    <cellStyle name="Обычный 6 2 4 3 9 2" xfId="45192"/>
    <cellStyle name="Обычный 6 2 4 3 9 3" xfId="45193"/>
    <cellStyle name="Обычный 6 2 4 4" xfId="45194"/>
    <cellStyle name="Обычный 6 2 4 4 10" xfId="45195"/>
    <cellStyle name="Обычный 6 2 4 4 11" xfId="45196"/>
    <cellStyle name="Обычный 6 2 4 4 2" xfId="45197"/>
    <cellStyle name="Обычный 6 2 4 4 2 2" xfId="45198"/>
    <cellStyle name="Обычный 6 2 4 4 2 2 2" xfId="45199"/>
    <cellStyle name="Обычный 6 2 4 4 2 2 3" xfId="45200"/>
    <cellStyle name="Обычный 6 2 4 4 2 3" xfId="45201"/>
    <cellStyle name="Обычный 6 2 4 4 2 3 2" xfId="45202"/>
    <cellStyle name="Обычный 6 2 4 4 2 3 3" xfId="45203"/>
    <cellStyle name="Обычный 6 2 4 4 2 4" xfId="45204"/>
    <cellStyle name="Обычный 6 2 4 4 2 4 2" xfId="45205"/>
    <cellStyle name="Обычный 6 2 4 4 2 4 3" xfId="45206"/>
    <cellStyle name="Обычный 6 2 4 4 2 5" xfId="45207"/>
    <cellStyle name="Обычный 6 2 4 4 2 5 2" xfId="45208"/>
    <cellStyle name="Обычный 6 2 4 4 2 6" xfId="45209"/>
    <cellStyle name="Обычный 6 2 4 4 2 7" xfId="45210"/>
    <cellStyle name="Обычный 6 2 4 4 3" xfId="45211"/>
    <cellStyle name="Обычный 6 2 4 4 3 2" xfId="45212"/>
    <cellStyle name="Обычный 6 2 4 4 3 2 2" xfId="45213"/>
    <cellStyle name="Обычный 6 2 4 4 3 3" xfId="45214"/>
    <cellStyle name="Обычный 6 2 4 4 3 4" xfId="45215"/>
    <cellStyle name="Обычный 6 2 4 4 4" xfId="45216"/>
    <cellStyle name="Обычный 6 2 4 4 4 2" xfId="45217"/>
    <cellStyle name="Обычный 6 2 4 4 4 3" xfId="45218"/>
    <cellStyle name="Обычный 6 2 4 4 5" xfId="45219"/>
    <cellStyle name="Обычный 6 2 4 4 5 2" xfId="45220"/>
    <cellStyle name="Обычный 6 2 4 4 5 3" xfId="45221"/>
    <cellStyle name="Обычный 6 2 4 4 6" xfId="45222"/>
    <cellStyle name="Обычный 6 2 4 4 6 2" xfId="45223"/>
    <cellStyle name="Обычный 6 2 4 4 6 3" xfId="45224"/>
    <cellStyle name="Обычный 6 2 4 4 7" xfId="45225"/>
    <cellStyle name="Обычный 6 2 4 4 7 2" xfId="45226"/>
    <cellStyle name="Обычный 6 2 4 4 8" xfId="45227"/>
    <cellStyle name="Обычный 6 2 4 4 9" xfId="45228"/>
    <cellStyle name="Обычный 6 2 4 5" xfId="45229"/>
    <cellStyle name="Обычный 6 2 4 5 2" xfId="45230"/>
    <cellStyle name="Обычный 6 2 4 5 2 2" xfId="45231"/>
    <cellStyle name="Обычный 6 2 4 5 2 2 2" xfId="45232"/>
    <cellStyle name="Обычный 6 2 4 5 2 3" xfId="45233"/>
    <cellStyle name="Обычный 6 2 4 5 2 4" xfId="45234"/>
    <cellStyle name="Обычный 6 2 4 5 3" xfId="45235"/>
    <cellStyle name="Обычный 6 2 4 5 3 2" xfId="45236"/>
    <cellStyle name="Обычный 6 2 4 5 3 3" xfId="45237"/>
    <cellStyle name="Обычный 6 2 4 5 4" xfId="45238"/>
    <cellStyle name="Обычный 6 2 4 5 4 2" xfId="45239"/>
    <cellStyle name="Обычный 6 2 4 5 4 3" xfId="45240"/>
    <cellStyle name="Обычный 6 2 4 5 5" xfId="45241"/>
    <cellStyle name="Обычный 6 2 4 5 5 2" xfId="45242"/>
    <cellStyle name="Обычный 6 2 4 5 5 3" xfId="45243"/>
    <cellStyle name="Обычный 6 2 4 5 6" xfId="45244"/>
    <cellStyle name="Обычный 6 2 4 5 6 2" xfId="45245"/>
    <cellStyle name="Обычный 6 2 4 5 7" xfId="45246"/>
    <cellStyle name="Обычный 6 2 4 5 8" xfId="45247"/>
    <cellStyle name="Обычный 6 2 4 6" xfId="45248"/>
    <cellStyle name="Обычный 6 2 4 6 2" xfId="45249"/>
    <cellStyle name="Обычный 6 2 4 6 2 2" xfId="45250"/>
    <cellStyle name="Обычный 6 2 4 6 2 2 2" xfId="45251"/>
    <cellStyle name="Обычный 6 2 4 6 2 3" xfId="45252"/>
    <cellStyle name="Обычный 6 2 4 6 2 4" xfId="45253"/>
    <cellStyle name="Обычный 6 2 4 6 3" xfId="45254"/>
    <cellStyle name="Обычный 6 2 4 6 3 2" xfId="45255"/>
    <cellStyle name="Обычный 6 2 4 6 3 3" xfId="45256"/>
    <cellStyle name="Обычный 6 2 4 6 4" xfId="45257"/>
    <cellStyle name="Обычный 6 2 4 6 4 2" xfId="45258"/>
    <cellStyle name="Обычный 6 2 4 6 4 3" xfId="45259"/>
    <cellStyle name="Обычный 6 2 4 6 5" xfId="45260"/>
    <cellStyle name="Обычный 6 2 4 6 5 2" xfId="45261"/>
    <cellStyle name="Обычный 6 2 4 6 5 3" xfId="45262"/>
    <cellStyle name="Обычный 6 2 4 6 6" xfId="45263"/>
    <cellStyle name="Обычный 6 2 4 6 6 2" xfId="45264"/>
    <cellStyle name="Обычный 6 2 4 6 7" xfId="45265"/>
    <cellStyle name="Обычный 6 2 4 6 8" xfId="45266"/>
    <cellStyle name="Обычный 6 2 4 7" xfId="45267"/>
    <cellStyle name="Обычный 6 2 4 7 2" xfId="45268"/>
    <cellStyle name="Обычный 6 2 4 7 2 2" xfId="45269"/>
    <cellStyle name="Обычный 6 2 4 7 2 3" xfId="45270"/>
    <cellStyle name="Обычный 6 2 4 7 3" xfId="45271"/>
    <cellStyle name="Обычный 6 2 4 7 3 2" xfId="45272"/>
    <cellStyle name="Обычный 6 2 4 7 3 3" xfId="45273"/>
    <cellStyle name="Обычный 6 2 4 7 4" xfId="45274"/>
    <cellStyle name="Обычный 6 2 4 7 4 2" xfId="45275"/>
    <cellStyle name="Обычный 6 2 4 7 4 3" xfId="45276"/>
    <cellStyle name="Обычный 6 2 4 7 5" xfId="45277"/>
    <cellStyle name="Обычный 6 2 4 7 5 2" xfId="45278"/>
    <cellStyle name="Обычный 6 2 4 7 6" xfId="45279"/>
    <cellStyle name="Обычный 6 2 4 7 7" xfId="45280"/>
    <cellStyle name="Обычный 6 2 4 8" xfId="45281"/>
    <cellStyle name="Обычный 6 2 4 8 2" xfId="45282"/>
    <cellStyle name="Обычный 6 2 4 8 2 2" xfId="45283"/>
    <cellStyle name="Обычный 6 2 4 8 2 3" xfId="45284"/>
    <cellStyle name="Обычный 6 2 4 8 3" xfId="45285"/>
    <cellStyle name="Обычный 6 2 4 8 3 2" xfId="45286"/>
    <cellStyle name="Обычный 6 2 4 8 3 3" xfId="45287"/>
    <cellStyle name="Обычный 6 2 4 8 4" xfId="45288"/>
    <cellStyle name="Обычный 6 2 4 8 4 2" xfId="45289"/>
    <cellStyle name="Обычный 6 2 4 8 4 3" xfId="45290"/>
    <cellStyle name="Обычный 6 2 4 8 5" xfId="45291"/>
    <cellStyle name="Обычный 6 2 4 8 5 2" xfId="45292"/>
    <cellStyle name="Обычный 6 2 4 8 6" xfId="45293"/>
    <cellStyle name="Обычный 6 2 4 8 7" xfId="45294"/>
    <cellStyle name="Обычный 6 2 4 9" xfId="45295"/>
    <cellStyle name="Обычный 6 2 4 9 2" xfId="45296"/>
    <cellStyle name="Обычный 6 2 4 9 2 2" xfId="45297"/>
    <cellStyle name="Обычный 6 2 4 9 2 3" xfId="45298"/>
    <cellStyle name="Обычный 6 2 4 9 3" xfId="45299"/>
    <cellStyle name="Обычный 6 2 4 9 3 2" xfId="45300"/>
    <cellStyle name="Обычный 6 2 4 9 3 3" xfId="45301"/>
    <cellStyle name="Обычный 6 2 4 9 4" xfId="45302"/>
    <cellStyle name="Обычный 6 2 4 9 4 2" xfId="45303"/>
    <cellStyle name="Обычный 6 2 4 9 4 3" xfId="45304"/>
    <cellStyle name="Обычный 6 2 4 9 5" xfId="45305"/>
    <cellStyle name="Обычный 6 2 4 9 5 2" xfId="45306"/>
    <cellStyle name="Обычный 6 2 4 9 6" xfId="45307"/>
    <cellStyle name="Обычный 6 2 4 9 7" xfId="45308"/>
    <cellStyle name="Обычный 6 2 5" xfId="45309"/>
    <cellStyle name="Обычный 6 2 5 10" xfId="45310"/>
    <cellStyle name="Обычный 6 2 5 10 2" xfId="45311"/>
    <cellStyle name="Обычный 6 2 5 10 2 2" xfId="45312"/>
    <cellStyle name="Обычный 6 2 5 10 2 3" xfId="45313"/>
    <cellStyle name="Обычный 6 2 5 10 3" xfId="45314"/>
    <cellStyle name="Обычный 6 2 5 10 3 2" xfId="45315"/>
    <cellStyle name="Обычный 6 2 5 10 3 3" xfId="45316"/>
    <cellStyle name="Обычный 6 2 5 10 4" xfId="45317"/>
    <cellStyle name="Обычный 6 2 5 10 4 2" xfId="45318"/>
    <cellStyle name="Обычный 6 2 5 10 4 3" xfId="45319"/>
    <cellStyle name="Обычный 6 2 5 10 5" xfId="45320"/>
    <cellStyle name="Обычный 6 2 5 10 5 2" xfId="45321"/>
    <cellStyle name="Обычный 6 2 5 10 6" xfId="45322"/>
    <cellStyle name="Обычный 6 2 5 10 7" xfId="45323"/>
    <cellStyle name="Обычный 6 2 5 11" xfId="45324"/>
    <cellStyle name="Обычный 6 2 5 11 2" xfId="45325"/>
    <cellStyle name="Обычный 6 2 5 11 3" xfId="45326"/>
    <cellStyle name="Обычный 6 2 5 12" xfId="45327"/>
    <cellStyle name="Обычный 6 2 5 12 2" xfId="45328"/>
    <cellStyle name="Обычный 6 2 5 12 3" xfId="45329"/>
    <cellStyle name="Обычный 6 2 5 13" xfId="45330"/>
    <cellStyle name="Обычный 6 2 5 13 2" xfId="45331"/>
    <cellStyle name="Обычный 6 2 5 13 3" xfId="45332"/>
    <cellStyle name="Обычный 6 2 5 14" xfId="45333"/>
    <cellStyle name="Обычный 6 2 5 14 2" xfId="45334"/>
    <cellStyle name="Обычный 6 2 5 15" xfId="45335"/>
    <cellStyle name="Обычный 6 2 5 16" xfId="45336"/>
    <cellStyle name="Обычный 6 2 5 17" xfId="45337"/>
    <cellStyle name="Обычный 6 2 5 18" xfId="45338"/>
    <cellStyle name="Обычный 6 2 5 2" xfId="45339"/>
    <cellStyle name="Обычный 6 2 5 2 10" xfId="45340"/>
    <cellStyle name="Обычный 6 2 5 2 10 2" xfId="45341"/>
    <cellStyle name="Обычный 6 2 5 2 10 3" xfId="45342"/>
    <cellStyle name="Обычный 6 2 5 2 11" xfId="45343"/>
    <cellStyle name="Обычный 6 2 5 2 11 2" xfId="45344"/>
    <cellStyle name="Обычный 6 2 5 2 12" xfId="45345"/>
    <cellStyle name="Обычный 6 2 5 2 13" xfId="45346"/>
    <cellStyle name="Обычный 6 2 5 2 14" xfId="45347"/>
    <cellStyle name="Обычный 6 2 5 2 15" xfId="45348"/>
    <cellStyle name="Обычный 6 2 5 2 2" xfId="45349"/>
    <cellStyle name="Обычный 6 2 5 2 2 10" xfId="45350"/>
    <cellStyle name="Обычный 6 2 5 2 2 2" xfId="45351"/>
    <cellStyle name="Обычный 6 2 5 2 2 2 2" xfId="45352"/>
    <cellStyle name="Обычный 6 2 5 2 2 2 2 2" xfId="45353"/>
    <cellStyle name="Обычный 6 2 5 2 2 2 3" xfId="45354"/>
    <cellStyle name="Обычный 6 2 5 2 2 2 4" xfId="45355"/>
    <cellStyle name="Обычный 6 2 5 2 2 3" xfId="45356"/>
    <cellStyle name="Обычный 6 2 5 2 2 3 2" xfId="45357"/>
    <cellStyle name="Обычный 6 2 5 2 2 3 3" xfId="45358"/>
    <cellStyle name="Обычный 6 2 5 2 2 4" xfId="45359"/>
    <cellStyle name="Обычный 6 2 5 2 2 4 2" xfId="45360"/>
    <cellStyle name="Обычный 6 2 5 2 2 4 3" xfId="45361"/>
    <cellStyle name="Обычный 6 2 5 2 2 5" xfId="45362"/>
    <cellStyle name="Обычный 6 2 5 2 2 5 2" xfId="45363"/>
    <cellStyle name="Обычный 6 2 5 2 2 5 3" xfId="45364"/>
    <cellStyle name="Обычный 6 2 5 2 2 6" xfId="45365"/>
    <cellStyle name="Обычный 6 2 5 2 2 6 2" xfId="45366"/>
    <cellStyle name="Обычный 6 2 5 2 2 7" xfId="45367"/>
    <cellStyle name="Обычный 6 2 5 2 2 8" xfId="45368"/>
    <cellStyle name="Обычный 6 2 5 2 2 9" xfId="45369"/>
    <cellStyle name="Обычный 6 2 5 2 3" xfId="45370"/>
    <cellStyle name="Обычный 6 2 5 2 3 10" xfId="45371"/>
    <cellStyle name="Обычный 6 2 5 2 3 2" xfId="45372"/>
    <cellStyle name="Обычный 6 2 5 2 3 2 2" xfId="45373"/>
    <cellStyle name="Обычный 6 2 5 2 3 2 2 2" xfId="45374"/>
    <cellStyle name="Обычный 6 2 5 2 3 2 3" xfId="45375"/>
    <cellStyle name="Обычный 6 2 5 2 3 2 4" xfId="45376"/>
    <cellStyle name="Обычный 6 2 5 2 3 3" xfId="45377"/>
    <cellStyle name="Обычный 6 2 5 2 3 3 2" xfId="45378"/>
    <cellStyle name="Обычный 6 2 5 2 3 3 3" xfId="45379"/>
    <cellStyle name="Обычный 6 2 5 2 3 4" xfId="45380"/>
    <cellStyle name="Обычный 6 2 5 2 3 4 2" xfId="45381"/>
    <cellStyle name="Обычный 6 2 5 2 3 4 3" xfId="45382"/>
    <cellStyle name="Обычный 6 2 5 2 3 5" xfId="45383"/>
    <cellStyle name="Обычный 6 2 5 2 3 5 2" xfId="45384"/>
    <cellStyle name="Обычный 6 2 5 2 3 5 3" xfId="45385"/>
    <cellStyle name="Обычный 6 2 5 2 3 6" xfId="45386"/>
    <cellStyle name="Обычный 6 2 5 2 3 6 2" xfId="45387"/>
    <cellStyle name="Обычный 6 2 5 2 3 7" xfId="45388"/>
    <cellStyle name="Обычный 6 2 5 2 3 8" xfId="45389"/>
    <cellStyle name="Обычный 6 2 5 2 3 9" xfId="45390"/>
    <cellStyle name="Обычный 6 2 5 2 4" xfId="45391"/>
    <cellStyle name="Обычный 6 2 5 2 4 2" xfId="45392"/>
    <cellStyle name="Обычный 6 2 5 2 4 2 2" xfId="45393"/>
    <cellStyle name="Обычный 6 2 5 2 4 2 3" xfId="45394"/>
    <cellStyle name="Обычный 6 2 5 2 4 3" xfId="45395"/>
    <cellStyle name="Обычный 6 2 5 2 4 3 2" xfId="45396"/>
    <cellStyle name="Обычный 6 2 5 2 4 3 3" xfId="45397"/>
    <cellStyle name="Обычный 6 2 5 2 4 4" xfId="45398"/>
    <cellStyle name="Обычный 6 2 5 2 4 4 2" xfId="45399"/>
    <cellStyle name="Обычный 6 2 5 2 4 4 3" xfId="45400"/>
    <cellStyle name="Обычный 6 2 5 2 4 5" xfId="45401"/>
    <cellStyle name="Обычный 6 2 5 2 4 5 2" xfId="45402"/>
    <cellStyle name="Обычный 6 2 5 2 4 6" xfId="45403"/>
    <cellStyle name="Обычный 6 2 5 2 4 7" xfId="45404"/>
    <cellStyle name="Обычный 6 2 5 2 5" xfId="45405"/>
    <cellStyle name="Обычный 6 2 5 2 5 2" xfId="45406"/>
    <cellStyle name="Обычный 6 2 5 2 5 2 2" xfId="45407"/>
    <cellStyle name="Обычный 6 2 5 2 5 2 3" xfId="45408"/>
    <cellStyle name="Обычный 6 2 5 2 5 3" xfId="45409"/>
    <cellStyle name="Обычный 6 2 5 2 5 3 2" xfId="45410"/>
    <cellStyle name="Обычный 6 2 5 2 5 3 3" xfId="45411"/>
    <cellStyle name="Обычный 6 2 5 2 5 4" xfId="45412"/>
    <cellStyle name="Обычный 6 2 5 2 5 4 2" xfId="45413"/>
    <cellStyle name="Обычный 6 2 5 2 5 4 3" xfId="45414"/>
    <cellStyle name="Обычный 6 2 5 2 5 5" xfId="45415"/>
    <cellStyle name="Обычный 6 2 5 2 5 5 2" xfId="45416"/>
    <cellStyle name="Обычный 6 2 5 2 5 6" xfId="45417"/>
    <cellStyle name="Обычный 6 2 5 2 5 7" xfId="45418"/>
    <cellStyle name="Обычный 6 2 5 2 6" xfId="45419"/>
    <cellStyle name="Обычный 6 2 5 2 6 2" xfId="45420"/>
    <cellStyle name="Обычный 6 2 5 2 6 2 2" xfId="45421"/>
    <cellStyle name="Обычный 6 2 5 2 6 2 3" xfId="45422"/>
    <cellStyle name="Обычный 6 2 5 2 6 3" xfId="45423"/>
    <cellStyle name="Обычный 6 2 5 2 6 3 2" xfId="45424"/>
    <cellStyle name="Обычный 6 2 5 2 6 3 3" xfId="45425"/>
    <cellStyle name="Обычный 6 2 5 2 6 4" xfId="45426"/>
    <cellStyle name="Обычный 6 2 5 2 6 4 2" xfId="45427"/>
    <cellStyle name="Обычный 6 2 5 2 6 4 3" xfId="45428"/>
    <cellStyle name="Обычный 6 2 5 2 6 5" xfId="45429"/>
    <cellStyle name="Обычный 6 2 5 2 6 5 2" xfId="45430"/>
    <cellStyle name="Обычный 6 2 5 2 6 6" xfId="45431"/>
    <cellStyle name="Обычный 6 2 5 2 6 7" xfId="45432"/>
    <cellStyle name="Обычный 6 2 5 2 7" xfId="45433"/>
    <cellStyle name="Обычный 6 2 5 2 7 2" xfId="45434"/>
    <cellStyle name="Обычный 6 2 5 2 7 2 2" xfId="45435"/>
    <cellStyle name="Обычный 6 2 5 2 7 2 3" xfId="45436"/>
    <cellStyle name="Обычный 6 2 5 2 7 3" xfId="45437"/>
    <cellStyle name="Обычный 6 2 5 2 7 3 2" xfId="45438"/>
    <cellStyle name="Обычный 6 2 5 2 7 3 3" xfId="45439"/>
    <cellStyle name="Обычный 6 2 5 2 7 4" xfId="45440"/>
    <cellStyle name="Обычный 6 2 5 2 7 4 2" xfId="45441"/>
    <cellStyle name="Обычный 6 2 5 2 7 5" xfId="45442"/>
    <cellStyle name="Обычный 6 2 5 2 7 5 2" xfId="45443"/>
    <cellStyle name="Обычный 6 2 5 2 7 6" xfId="45444"/>
    <cellStyle name="Обычный 6 2 5 2 7 7" xfId="45445"/>
    <cellStyle name="Обычный 6 2 5 2 8" xfId="45446"/>
    <cellStyle name="Обычный 6 2 5 2 8 2" xfId="45447"/>
    <cellStyle name="Обычный 6 2 5 2 8 3" xfId="45448"/>
    <cellStyle name="Обычный 6 2 5 2 9" xfId="45449"/>
    <cellStyle name="Обычный 6 2 5 2 9 2" xfId="45450"/>
    <cellStyle name="Обычный 6 2 5 2 9 3" xfId="45451"/>
    <cellStyle name="Обычный 6 2 5 3" xfId="45452"/>
    <cellStyle name="Обычный 6 2 5 3 10" xfId="45453"/>
    <cellStyle name="Обычный 6 2 5 3 10 2" xfId="45454"/>
    <cellStyle name="Обычный 6 2 5 3 11" xfId="45455"/>
    <cellStyle name="Обычный 6 2 5 3 12" xfId="45456"/>
    <cellStyle name="Обычный 6 2 5 3 13" xfId="45457"/>
    <cellStyle name="Обычный 6 2 5 3 14" xfId="45458"/>
    <cellStyle name="Обычный 6 2 5 3 2" xfId="45459"/>
    <cellStyle name="Обычный 6 2 5 3 2 2" xfId="45460"/>
    <cellStyle name="Обычный 6 2 5 3 2 2 2" xfId="45461"/>
    <cellStyle name="Обычный 6 2 5 3 2 2 2 2" xfId="45462"/>
    <cellStyle name="Обычный 6 2 5 3 2 2 3" xfId="45463"/>
    <cellStyle name="Обычный 6 2 5 3 2 2 4" xfId="45464"/>
    <cellStyle name="Обычный 6 2 5 3 2 3" xfId="45465"/>
    <cellStyle name="Обычный 6 2 5 3 2 3 2" xfId="45466"/>
    <cellStyle name="Обычный 6 2 5 3 2 3 3" xfId="45467"/>
    <cellStyle name="Обычный 6 2 5 3 2 4" xfId="45468"/>
    <cellStyle name="Обычный 6 2 5 3 2 4 2" xfId="45469"/>
    <cellStyle name="Обычный 6 2 5 3 2 4 3" xfId="45470"/>
    <cellStyle name="Обычный 6 2 5 3 2 5" xfId="45471"/>
    <cellStyle name="Обычный 6 2 5 3 2 5 2" xfId="45472"/>
    <cellStyle name="Обычный 6 2 5 3 2 5 3" xfId="45473"/>
    <cellStyle name="Обычный 6 2 5 3 2 6" xfId="45474"/>
    <cellStyle name="Обычный 6 2 5 3 2 6 2" xfId="45475"/>
    <cellStyle name="Обычный 6 2 5 3 2 7" xfId="45476"/>
    <cellStyle name="Обычный 6 2 5 3 2 8" xfId="45477"/>
    <cellStyle name="Обычный 6 2 5 3 3" xfId="45478"/>
    <cellStyle name="Обычный 6 2 5 3 3 2" xfId="45479"/>
    <cellStyle name="Обычный 6 2 5 3 3 2 2" xfId="45480"/>
    <cellStyle name="Обычный 6 2 5 3 3 2 2 2" xfId="45481"/>
    <cellStyle name="Обычный 6 2 5 3 3 2 3" xfId="45482"/>
    <cellStyle name="Обычный 6 2 5 3 3 2 4" xfId="45483"/>
    <cellStyle name="Обычный 6 2 5 3 3 3" xfId="45484"/>
    <cellStyle name="Обычный 6 2 5 3 3 3 2" xfId="45485"/>
    <cellStyle name="Обычный 6 2 5 3 3 3 3" xfId="45486"/>
    <cellStyle name="Обычный 6 2 5 3 3 4" xfId="45487"/>
    <cellStyle name="Обычный 6 2 5 3 3 4 2" xfId="45488"/>
    <cellStyle name="Обычный 6 2 5 3 3 4 3" xfId="45489"/>
    <cellStyle name="Обычный 6 2 5 3 3 5" xfId="45490"/>
    <cellStyle name="Обычный 6 2 5 3 3 5 2" xfId="45491"/>
    <cellStyle name="Обычный 6 2 5 3 3 5 3" xfId="45492"/>
    <cellStyle name="Обычный 6 2 5 3 3 6" xfId="45493"/>
    <cellStyle name="Обычный 6 2 5 3 3 6 2" xfId="45494"/>
    <cellStyle name="Обычный 6 2 5 3 3 7" xfId="45495"/>
    <cellStyle name="Обычный 6 2 5 3 3 8" xfId="45496"/>
    <cellStyle name="Обычный 6 2 5 3 4" xfId="45497"/>
    <cellStyle name="Обычный 6 2 5 3 4 2" xfId="45498"/>
    <cellStyle name="Обычный 6 2 5 3 4 2 2" xfId="45499"/>
    <cellStyle name="Обычный 6 2 5 3 4 2 3" xfId="45500"/>
    <cellStyle name="Обычный 6 2 5 3 4 3" xfId="45501"/>
    <cellStyle name="Обычный 6 2 5 3 4 3 2" xfId="45502"/>
    <cellStyle name="Обычный 6 2 5 3 4 3 3" xfId="45503"/>
    <cellStyle name="Обычный 6 2 5 3 4 4" xfId="45504"/>
    <cellStyle name="Обычный 6 2 5 3 4 4 2" xfId="45505"/>
    <cellStyle name="Обычный 6 2 5 3 4 4 3" xfId="45506"/>
    <cellStyle name="Обычный 6 2 5 3 4 5" xfId="45507"/>
    <cellStyle name="Обычный 6 2 5 3 4 5 2" xfId="45508"/>
    <cellStyle name="Обычный 6 2 5 3 4 6" xfId="45509"/>
    <cellStyle name="Обычный 6 2 5 3 4 7" xfId="45510"/>
    <cellStyle name="Обычный 6 2 5 3 5" xfId="45511"/>
    <cellStyle name="Обычный 6 2 5 3 5 2" xfId="45512"/>
    <cellStyle name="Обычный 6 2 5 3 5 2 2" xfId="45513"/>
    <cellStyle name="Обычный 6 2 5 3 5 2 3" xfId="45514"/>
    <cellStyle name="Обычный 6 2 5 3 5 3" xfId="45515"/>
    <cellStyle name="Обычный 6 2 5 3 5 3 2" xfId="45516"/>
    <cellStyle name="Обычный 6 2 5 3 5 3 3" xfId="45517"/>
    <cellStyle name="Обычный 6 2 5 3 5 4" xfId="45518"/>
    <cellStyle name="Обычный 6 2 5 3 5 4 2" xfId="45519"/>
    <cellStyle name="Обычный 6 2 5 3 5 4 3" xfId="45520"/>
    <cellStyle name="Обычный 6 2 5 3 5 5" xfId="45521"/>
    <cellStyle name="Обычный 6 2 5 3 5 5 2" xfId="45522"/>
    <cellStyle name="Обычный 6 2 5 3 5 6" xfId="45523"/>
    <cellStyle name="Обычный 6 2 5 3 5 7" xfId="45524"/>
    <cellStyle name="Обычный 6 2 5 3 6" xfId="45525"/>
    <cellStyle name="Обычный 6 2 5 3 6 2" xfId="45526"/>
    <cellStyle name="Обычный 6 2 5 3 6 2 2" xfId="45527"/>
    <cellStyle name="Обычный 6 2 5 3 6 2 3" xfId="45528"/>
    <cellStyle name="Обычный 6 2 5 3 6 3" xfId="45529"/>
    <cellStyle name="Обычный 6 2 5 3 6 3 2" xfId="45530"/>
    <cellStyle name="Обычный 6 2 5 3 6 3 3" xfId="45531"/>
    <cellStyle name="Обычный 6 2 5 3 6 4" xfId="45532"/>
    <cellStyle name="Обычный 6 2 5 3 6 4 2" xfId="45533"/>
    <cellStyle name="Обычный 6 2 5 3 6 5" xfId="45534"/>
    <cellStyle name="Обычный 6 2 5 3 6 5 2" xfId="45535"/>
    <cellStyle name="Обычный 6 2 5 3 6 6" xfId="45536"/>
    <cellStyle name="Обычный 6 2 5 3 6 7" xfId="45537"/>
    <cellStyle name="Обычный 6 2 5 3 7" xfId="45538"/>
    <cellStyle name="Обычный 6 2 5 3 7 2" xfId="45539"/>
    <cellStyle name="Обычный 6 2 5 3 7 3" xfId="45540"/>
    <cellStyle name="Обычный 6 2 5 3 8" xfId="45541"/>
    <cellStyle name="Обычный 6 2 5 3 8 2" xfId="45542"/>
    <cellStyle name="Обычный 6 2 5 3 8 3" xfId="45543"/>
    <cellStyle name="Обычный 6 2 5 3 9" xfId="45544"/>
    <cellStyle name="Обычный 6 2 5 3 9 2" xfId="45545"/>
    <cellStyle name="Обычный 6 2 5 3 9 3" xfId="45546"/>
    <cellStyle name="Обычный 6 2 5 4" xfId="45547"/>
    <cellStyle name="Обычный 6 2 5 4 10" xfId="45548"/>
    <cellStyle name="Обычный 6 2 5 4 11" xfId="45549"/>
    <cellStyle name="Обычный 6 2 5 4 2" xfId="45550"/>
    <cellStyle name="Обычный 6 2 5 4 2 2" xfId="45551"/>
    <cellStyle name="Обычный 6 2 5 4 2 2 2" xfId="45552"/>
    <cellStyle name="Обычный 6 2 5 4 2 2 3" xfId="45553"/>
    <cellStyle name="Обычный 6 2 5 4 2 3" xfId="45554"/>
    <cellStyle name="Обычный 6 2 5 4 2 3 2" xfId="45555"/>
    <cellStyle name="Обычный 6 2 5 4 2 3 3" xfId="45556"/>
    <cellStyle name="Обычный 6 2 5 4 2 4" xfId="45557"/>
    <cellStyle name="Обычный 6 2 5 4 2 4 2" xfId="45558"/>
    <cellStyle name="Обычный 6 2 5 4 2 4 3" xfId="45559"/>
    <cellStyle name="Обычный 6 2 5 4 2 5" xfId="45560"/>
    <cellStyle name="Обычный 6 2 5 4 2 5 2" xfId="45561"/>
    <cellStyle name="Обычный 6 2 5 4 2 6" xfId="45562"/>
    <cellStyle name="Обычный 6 2 5 4 2 7" xfId="45563"/>
    <cellStyle name="Обычный 6 2 5 4 3" xfId="45564"/>
    <cellStyle name="Обычный 6 2 5 4 3 2" xfId="45565"/>
    <cellStyle name="Обычный 6 2 5 4 3 2 2" xfId="45566"/>
    <cellStyle name="Обычный 6 2 5 4 3 3" xfId="45567"/>
    <cellStyle name="Обычный 6 2 5 4 3 4" xfId="45568"/>
    <cellStyle name="Обычный 6 2 5 4 4" xfId="45569"/>
    <cellStyle name="Обычный 6 2 5 4 4 2" xfId="45570"/>
    <cellStyle name="Обычный 6 2 5 4 4 3" xfId="45571"/>
    <cellStyle name="Обычный 6 2 5 4 5" xfId="45572"/>
    <cellStyle name="Обычный 6 2 5 4 5 2" xfId="45573"/>
    <cellStyle name="Обычный 6 2 5 4 5 3" xfId="45574"/>
    <cellStyle name="Обычный 6 2 5 4 6" xfId="45575"/>
    <cellStyle name="Обычный 6 2 5 4 6 2" xfId="45576"/>
    <cellStyle name="Обычный 6 2 5 4 6 3" xfId="45577"/>
    <cellStyle name="Обычный 6 2 5 4 7" xfId="45578"/>
    <cellStyle name="Обычный 6 2 5 4 7 2" xfId="45579"/>
    <cellStyle name="Обычный 6 2 5 4 8" xfId="45580"/>
    <cellStyle name="Обычный 6 2 5 4 9" xfId="45581"/>
    <cellStyle name="Обычный 6 2 5 5" xfId="45582"/>
    <cellStyle name="Обычный 6 2 5 5 2" xfId="45583"/>
    <cellStyle name="Обычный 6 2 5 5 2 2" xfId="45584"/>
    <cellStyle name="Обычный 6 2 5 5 2 2 2" xfId="45585"/>
    <cellStyle name="Обычный 6 2 5 5 2 3" xfId="45586"/>
    <cellStyle name="Обычный 6 2 5 5 2 4" xfId="45587"/>
    <cellStyle name="Обычный 6 2 5 5 3" xfId="45588"/>
    <cellStyle name="Обычный 6 2 5 5 3 2" xfId="45589"/>
    <cellStyle name="Обычный 6 2 5 5 3 3" xfId="45590"/>
    <cellStyle name="Обычный 6 2 5 5 4" xfId="45591"/>
    <cellStyle name="Обычный 6 2 5 5 4 2" xfId="45592"/>
    <cellStyle name="Обычный 6 2 5 5 4 3" xfId="45593"/>
    <cellStyle name="Обычный 6 2 5 5 5" xfId="45594"/>
    <cellStyle name="Обычный 6 2 5 5 5 2" xfId="45595"/>
    <cellStyle name="Обычный 6 2 5 5 5 3" xfId="45596"/>
    <cellStyle name="Обычный 6 2 5 5 6" xfId="45597"/>
    <cellStyle name="Обычный 6 2 5 5 6 2" xfId="45598"/>
    <cellStyle name="Обычный 6 2 5 5 7" xfId="45599"/>
    <cellStyle name="Обычный 6 2 5 5 8" xfId="45600"/>
    <cellStyle name="Обычный 6 2 5 6" xfId="45601"/>
    <cellStyle name="Обычный 6 2 5 6 2" xfId="45602"/>
    <cellStyle name="Обычный 6 2 5 6 2 2" xfId="45603"/>
    <cellStyle name="Обычный 6 2 5 6 2 2 2" xfId="45604"/>
    <cellStyle name="Обычный 6 2 5 6 2 3" xfId="45605"/>
    <cellStyle name="Обычный 6 2 5 6 2 4" xfId="45606"/>
    <cellStyle name="Обычный 6 2 5 6 3" xfId="45607"/>
    <cellStyle name="Обычный 6 2 5 6 3 2" xfId="45608"/>
    <cellStyle name="Обычный 6 2 5 6 3 3" xfId="45609"/>
    <cellStyle name="Обычный 6 2 5 6 4" xfId="45610"/>
    <cellStyle name="Обычный 6 2 5 6 4 2" xfId="45611"/>
    <cellStyle name="Обычный 6 2 5 6 4 3" xfId="45612"/>
    <cellStyle name="Обычный 6 2 5 6 5" xfId="45613"/>
    <cellStyle name="Обычный 6 2 5 6 5 2" xfId="45614"/>
    <cellStyle name="Обычный 6 2 5 6 5 3" xfId="45615"/>
    <cellStyle name="Обычный 6 2 5 6 6" xfId="45616"/>
    <cellStyle name="Обычный 6 2 5 6 6 2" xfId="45617"/>
    <cellStyle name="Обычный 6 2 5 6 7" xfId="45618"/>
    <cellStyle name="Обычный 6 2 5 6 8" xfId="45619"/>
    <cellStyle name="Обычный 6 2 5 7" xfId="45620"/>
    <cellStyle name="Обычный 6 2 5 7 2" xfId="45621"/>
    <cellStyle name="Обычный 6 2 5 7 2 2" xfId="45622"/>
    <cellStyle name="Обычный 6 2 5 7 2 3" xfId="45623"/>
    <cellStyle name="Обычный 6 2 5 7 3" xfId="45624"/>
    <cellStyle name="Обычный 6 2 5 7 3 2" xfId="45625"/>
    <cellStyle name="Обычный 6 2 5 7 3 3" xfId="45626"/>
    <cellStyle name="Обычный 6 2 5 7 4" xfId="45627"/>
    <cellStyle name="Обычный 6 2 5 7 4 2" xfId="45628"/>
    <cellStyle name="Обычный 6 2 5 7 4 3" xfId="45629"/>
    <cellStyle name="Обычный 6 2 5 7 5" xfId="45630"/>
    <cellStyle name="Обычный 6 2 5 7 5 2" xfId="45631"/>
    <cellStyle name="Обычный 6 2 5 7 6" xfId="45632"/>
    <cellStyle name="Обычный 6 2 5 7 7" xfId="45633"/>
    <cellStyle name="Обычный 6 2 5 8" xfId="45634"/>
    <cellStyle name="Обычный 6 2 5 8 2" xfId="45635"/>
    <cellStyle name="Обычный 6 2 5 8 2 2" xfId="45636"/>
    <cellStyle name="Обычный 6 2 5 8 2 3" xfId="45637"/>
    <cellStyle name="Обычный 6 2 5 8 3" xfId="45638"/>
    <cellStyle name="Обычный 6 2 5 8 3 2" xfId="45639"/>
    <cellStyle name="Обычный 6 2 5 8 3 3" xfId="45640"/>
    <cellStyle name="Обычный 6 2 5 8 4" xfId="45641"/>
    <cellStyle name="Обычный 6 2 5 8 4 2" xfId="45642"/>
    <cellStyle name="Обычный 6 2 5 8 4 3" xfId="45643"/>
    <cellStyle name="Обычный 6 2 5 8 5" xfId="45644"/>
    <cellStyle name="Обычный 6 2 5 8 5 2" xfId="45645"/>
    <cellStyle name="Обычный 6 2 5 8 6" xfId="45646"/>
    <cellStyle name="Обычный 6 2 5 8 7" xfId="45647"/>
    <cellStyle name="Обычный 6 2 5 9" xfId="45648"/>
    <cellStyle name="Обычный 6 2 5 9 2" xfId="45649"/>
    <cellStyle name="Обычный 6 2 5 9 2 2" xfId="45650"/>
    <cellStyle name="Обычный 6 2 5 9 2 3" xfId="45651"/>
    <cellStyle name="Обычный 6 2 5 9 3" xfId="45652"/>
    <cellStyle name="Обычный 6 2 5 9 3 2" xfId="45653"/>
    <cellStyle name="Обычный 6 2 5 9 3 3" xfId="45654"/>
    <cellStyle name="Обычный 6 2 5 9 4" xfId="45655"/>
    <cellStyle name="Обычный 6 2 5 9 4 2" xfId="45656"/>
    <cellStyle name="Обычный 6 2 5 9 4 3" xfId="45657"/>
    <cellStyle name="Обычный 6 2 5 9 5" xfId="45658"/>
    <cellStyle name="Обычный 6 2 5 9 5 2" xfId="45659"/>
    <cellStyle name="Обычный 6 2 5 9 6" xfId="45660"/>
    <cellStyle name="Обычный 6 2 5 9 7" xfId="45661"/>
    <cellStyle name="Обычный 6 2 6" xfId="45662"/>
    <cellStyle name="Обычный 6 2 6 10" xfId="45663"/>
    <cellStyle name="Обычный 6 2 6 10 2" xfId="45664"/>
    <cellStyle name="Обычный 6 2 6 10 3" xfId="45665"/>
    <cellStyle name="Обычный 6 2 6 11" xfId="45666"/>
    <cellStyle name="Обычный 6 2 6 11 2" xfId="45667"/>
    <cellStyle name="Обычный 6 2 6 11 3" xfId="45668"/>
    <cellStyle name="Обычный 6 2 6 12" xfId="45669"/>
    <cellStyle name="Обычный 6 2 6 12 2" xfId="45670"/>
    <cellStyle name="Обычный 6 2 6 13" xfId="45671"/>
    <cellStyle name="Обычный 6 2 6 14" xfId="45672"/>
    <cellStyle name="Обычный 6 2 6 15" xfId="45673"/>
    <cellStyle name="Обычный 6 2 6 16" xfId="45674"/>
    <cellStyle name="Обычный 6 2 6 2" xfId="45675"/>
    <cellStyle name="Обычный 6 2 6 2 10" xfId="45676"/>
    <cellStyle name="Обычный 6 2 6 2 11" xfId="45677"/>
    <cellStyle name="Обычный 6 2 6 2 2" xfId="45678"/>
    <cellStyle name="Обычный 6 2 6 2 2 2" xfId="45679"/>
    <cellStyle name="Обычный 6 2 6 2 2 2 2" xfId="45680"/>
    <cellStyle name="Обычный 6 2 6 2 2 2 3" xfId="45681"/>
    <cellStyle name="Обычный 6 2 6 2 2 3" xfId="45682"/>
    <cellStyle name="Обычный 6 2 6 2 2 3 2" xfId="45683"/>
    <cellStyle name="Обычный 6 2 6 2 2 3 3" xfId="45684"/>
    <cellStyle name="Обычный 6 2 6 2 2 4" xfId="45685"/>
    <cellStyle name="Обычный 6 2 6 2 2 4 2" xfId="45686"/>
    <cellStyle name="Обычный 6 2 6 2 2 4 3" xfId="45687"/>
    <cellStyle name="Обычный 6 2 6 2 2 5" xfId="45688"/>
    <cellStyle name="Обычный 6 2 6 2 2 5 2" xfId="45689"/>
    <cellStyle name="Обычный 6 2 6 2 2 6" xfId="45690"/>
    <cellStyle name="Обычный 6 2 6 2 2 7" xfId="45691"/>
    <cellStyle name="Обычный 6 2 6 2 3" xfId="45692"/>
    <cellStyle name="Обычный 6 2 6 2 3 2" xfId="45693"/>
    <cellStyle name="Обычный 6 2 6 2 3 2 2" xfId="45694"/>
    <cellStyle name="Обычный 6 2 6 2 3 3" xfId="45695"/>
    <cellStyle name="Обычный 6 2 6 2 3 4" xfId="45696"/>
    <cellStyle name="Обычный 6 2 6 2 4" xfId="45697"/>
    <cellStyle name="Обычный 6 2 6 2 4 2" xfId="45698"/>
    <cellStyle name="Обычный 6 2 6 2 4 3" xfId="45699"/>
    <cellStyle name="Обычный 6 2 6 2 5" xfId="45700"/>
    <cellStyle name="Обычный 6 2 6 2 5 2" xfId="45701"/>
    <cellStyle name="Обычный 6 2 6 2 5 3" xfId="45702"/>
    <cellStyle name="Обычный 6 2 6 2 6" xfId="45703"/>
    <cellStyle name="Обычный 6 2 6 2 6 2" xfId="45704"/>
    <cellStyle name="Обычный 6 2 6 2 6 3" xfId="45705"/>
    <cellStyle name="Обычный 6 2 6 2 7" xfId="45706"/>
    <cellStyle name="Обычный 6 2 6 2 7 2" xfId="45707"/>
    <cellStyle name="Обычный 6 2 6 2 8" xfId="45708"/>
    <cellStyle name="Обычный 6 2 6 2 9" xfId="45709"/>
    <cellStyle name="Обычный 6 2 6 3" xfId="45710"/>
    <cellStyle name="Обычный 6 2 6 3 10" xfId="45711"/>
    <cellStyle name="Обычный 6 2 6 3 2" xfId="45712"/>
    <cellStyle name="Обычный 6 2 6 3 2 2" xfId="45713"/>
    <cellStyle name="Обычный 6 2 6 3 2 2 2" xfId="45714"/>
    <cellStyle name="Обычный 6 2 6 3 2 3" xfId="45715"/>
    <cellStyle name="Обычный 6 2 6 3 2 4" xfId="45716"/>
    <cellStyle name="Обычный 6 2 6 3 3" xfId="45717"/>
    <cellStyle name="Обычный 6 2 6 3 3 2" xfId="45718"/>
    <cellStyle name="Обычный 6 2 6 3 3 3" xfId="45719"/>
    <cellStyle name="Обычный 6 2 6 3 4" xfId="45720"/>
    <cellStyle name="Обычный 6 2 6 3 4 2" xfId="45721"/>
    <cellStyle name="Обычный 6 2 6 3 4 3" xfId="45722"/>
    <cellStyle name="Обычный 6 2 6 3 5" xfId="45723"/>
    <cellStyle name="Обычный 6 2 6 3 5 2" xfId="45724"/>
    <cellStyle name="Обычный 6 2 6 3 5 3" xfId="45725"/>
    <cellStyle name="Обычный 6 2 6 3 6" xfId="45726"/>
    <cellStyle name="Обычный 6 2 6 3 6 2" xfId="45727"/>
    <cellStyle name="Обычный 6 2 6 3 7" xfId="45728"/>
    <cellStyle name="Обычный 6 2 6 3 8" xfId="45729"/>
    <cellStyle name="Обычный 6 2 6 3 9" xfId="45730"/>
    <cellStyle name="Обычный 6 2 6 4" xfId="45731"/>
    <cellStyle name="Обычный 6 2 6 4 2" xfId="45732"/>
    <cellStyle name="Обычный 6 2 6 4 2 2" xfId="45733"/>
    <cellStyle name="Обычный 6 2 6 4 2 3" xfId="45734"/>
    <cellStyle name="Обычный 6 2 6 4 3" xfId="45735"/>
    <cellStyle name="Обычный 6 2 6 4 3 2" xfId="45736"/>
    <cellStyle name="Обычный 6 2 6 4 3 3" xfId="45737"/>
    <cellStyle name="Обычный 6 2 6 4 4" xfId="45738"/>
    <cellStyle name="Обычный 6 2 6 4 4 2" xfId="45739"/>
    <cellStyle name="Обычный 6 2 6 4 4 3" xfId="45740"/>
    <cellStyle name="Обычный 6 2 6 4 5" xfId="45741"/>
    <cellStyle name="Обычный 6 2 6 4 5 2" xfId="45742"/>
    <cellStyle name="Обычный 6 2 6 4 6" xfId="45743"/>
    <cellStyle name="Обычный 6 2 6 4 7" xfId="45744"/>
    <cellStyle name="Обычный 6 2 6 5" xfId="45745"/>
    <cellStyle name="Обычный 6 2 6 5 2" xfId="45746"/>
    <cellStyle name="Обычный 6 2 6 5 2 2" xfId="45747"/>
    <cellStyle name="Обычный 6 2 6 5 2 3" xfId="45748"/>
    <cellStyle name="Обычный 6 2 6 5 3" xfId="45749"/>
    <cellStyle name="Обычный 6 2 6 5 3 2" xfId="45750"/>
    <cellStyle name="Обычный 6 2 6 5 3 3" xfId="45751"/>
    <cellStyle name="Обычный 6 2 6 5 4" xfId="45752"/>
    <cellStyle name="Обычный 6 2 6 5 4 2" xfId="45753"/>
    <cellStyle name="Обычный 6 2 6 5 4 3" xfId="45754"/>
    <cellStyle name="Обычный 6 2 6 5 5" xfId="45755"/>
    <cellStyle name="Обычный 6 2 6 5 5 2" xfId="45756"/>
    <cellStyle name="Обычный 6 2 6 5 6" xfId="45757"/>
    <cellStyle name="Обычный 6 2 6 5 7" xfId="45758"/>
    <cellStyle name="Обычный 6 2 6 6" xfId="45759"/>
    <cellStyle name="Обычный 6 2 6 6 2" xfId="45760"/>
    <cellStyle name="Обычный 6 2 6 6 2 2" xfId="45761"/>
    <cellStyle name="Обычный 6 2 6 6 2 3" xfId="45762"/>
    <cellStyle name="Обычный 6 2 6 6 3" xfId="45763"/>
    <cellStyle name="Обычный 6 2 6 6 3 2" xfId="45764"/>
    <cellStyle name="Обычный 6 2 6 6 3 3" xfId="45765"/>
    <cellStyle name="Обычный 6 2 6 6 4" xfId="45766"/>
    <cellStyle name="Обычный 6 2 6 6 4 2" xfId="45767"/>
    <cellStyle name="Обычный 6 2 6 6 4 3" xfId="45768"/>
    <cellStyle name="Обычный 6 2 6 6 5" xfId="45769"/>
    <cellStyle name="Обычный 6 2 6 6 5 2" xfId="45770"/>
    <cellStyle name="Обычный 6 2 6 6 6" xfId="45771"/>
    <cellStyle name="Обычный 6 2 6 6 7" xfId="45772"/>
    <cellStyle name="Обычный 6 2 6 7" xfId="45773"/>
    <cellStyle name="Обычный 6 2 6 7 2" xfId="45774"/>
    <cellStyle name="Обычный 6 2 6 7 2 2" xfId="45775"/>
    <cellStyle name="Обычный 6 2 6 7 2 3" xfId="45776"/>
    <cellStyle name="Обычный 6 2 6 7 3" xfId="45777"/>
    <cellStyle name="Обычный 6 2 6 7 3 2" xfId="45778"/>
    <cellStyle name="Обычный 6 2 6 7 3 3" xfId="45779"/>
    <cellStyle name="Обычный 6 2 6 7 4" xfId="45780"/>
    <cellStyle name="Обычный 6 2 6 7 4 2" xfId="45781"/>
    <cellStyle name="Обычный 6 2 6 7 4 3" xfId="45782"/>
    <cellStyle name="Обычный 6 2 6 7 5" xfId="45783"/>
    <cellStyle name="Обычный 6 2 6 7 5 2" xfId="45784"/>
    <cellStyle name="Обычный 6 2 6 7 6" xfId="45785"/>
    <cellStyle name="Обычный 6 2 6 7 7" xfId="45786"/>
    <cellStyle name="Обычный 6 2 6 8" xfId="45787"/>
    <cellStyle name="Обычный 6 2 6 8 2" xfId="45788"/>
    <cellStyle name="Обычный 6 2 6 8 2 2" xfId="45789"/>
    <cellStyle name="Обычный 6 2 6 8 2 3" xfId="45790"/>
    <cellStyle name="Обычный 6 2 6 8 3" xfId="45791"/>
    <cellStyle name="Обычный 6 2 6 8 3 2" xfId="45792"/>
    <cellStyle name="Обычный 6 2 6 8 3 3" xfId="45793"/>
    <cellStyle name="Обычный 6 2 6 8 4" xfId="45794"/>
    <cellStyle name="Обычный 6 2 6 8 4 2" xfId="45795"/>
    <cellStyle name="Обычный 6 2 6 8 5" xfId="45796"/>
    <cellStyle name="Обычный 6 2 6 8 5 2" xfId="45797"/>
    <cellStyle name="Обычный 6 2 6 8 6" xfId="45798"/>
    <cellStyle name="Обычный 6 2 6 8 7" xfId="45799"/>
    <cellStyle name="Обычный 6 2 6 9" xfId="45800"/>
    <cellStyle name="Обычный 6 2 6 9 2" xfId="45801"/>
    <cellStyle name="Обычный 6 2 6 9 3" xfId="45802"/>
    <cellStyle name="Обычный 6 2 7" xfId="45803"/>
    <cellStyle name="Обычный 6 2 7 10" xfId="45804"/>
    <cellStyle name="Обычный 6 2 7 10 2" xfId="45805"/>
    <cellStyle name="Обычный 6 2 7 11" xfId="45806"/>
    <cellStyle name="Обычный 6 2 7 12" xfId="45807"/>
    <cellStyle name="Обычный 6 2 7 13" xfId="45808"/>
    <cellStyle name="Обычный 6 2 7 14" xfId="45809"/>
    <cellStyle name="Обычный 6 2 7 2" xfId="45810"/>
    <cellStyle name="Обычный 6 2 7 2 2" xfId="45811"/>
    <cellStyle name="Обычный 6 2 7 2 2 2" xfId="45812"/>
    <cellStyle name="Обычный 6 2 7 2 2 2 2" xfId="45813"/>
    <cellStyle name="Обычный 6 2 7 2 2 3" xfId="45814"/>
    <cellStyle name="Обычный 6 2 7 2 2 4" xfId="45815"/>
    <cellStyle name="Обычный 6 2 7 2 3" xfId="45816"/>
    <cellStyle name="Обычный 6 2 7 2 3 2" xfId="45817"/>
    <cellStyle name="Обычный 6 2 7 2 3 3" xfId="45818"/>
    <cellStyle name="Обычный 6 2 7 2 4" xfId="45819"/>
    <cellStyle name="Обычный 6 2 7 2 4 2" xfId="45820"/>
    <cellStyle name="Обычный 6 2 7 2 4 3" xfId="45821"/>
    <cellStyle name="Обычный 6 2 7 2 5" xfId="45822"/>
    <cellStyle name="Обычный 6 2 7 2 5 2" xfId="45823"/>
    <cellStyle name="Обычный 6 2 7 2 5 3" xfId="45824"/>
    <cellStyle name="Обычный 6 2 7 2 6" xfId="45825"/>
    <cellStyle name="Обычный 6 2 7 2 6 2" xfId="45826"/>
    <cellStyle name="Обычный 6 2 7 2 7" xfId="45827"/>
    <cellStyle name="Обычный 6 2 7 2 8" xfId="45828"/>
    <cellStyle name="Обычный 6 2 7 3" xfId="45829"/>
    <cellStyle name="Обычный 6 2 7 3 2" xfId="45830"/>
    <cellStyle name="Обычный 6 2 7 3 2 2" xfId="45831"/>
    <cellStyle name="Обычный 6 2 7 3 2 2 2" xfId="45832"/>
    <cellStyle name="Обычный 6 2 7 3 2 3" xfId="45833"/>
    <cellStyle name="Обычный 6 2 7 3 2 4" xfId="45834"/>
    <cellStyle name="Обычный 6 2 7 3 3" xfId="45835"/>
    <cellStyle name="Обычный 6 2 7 3 3 2" xfId="45836"/>
    <cellStyle name="Обычный 6 2 7 3 3 3" xfId="45837"/>
    <cellStyle name="Обычный 6 2 7 3 4" xfId="45838"/>
    <cellStyle name="Обычный 6 2 7 3 4 2" xfId="45839"/>
    <cellStyle name="Обычный 6 2 7 3 4 3" xfId="45840"/>
    <cellStyle name="Обычный 6 2 7 3 5" xfId="45841"/>
    <cellStyle name="Обычный 6 2 7 3 5 2" xfId="45842"/>
    <cellStyle name="Обычный 6 2 7 3 5 3" xfId="45843"/>
    <cellStyle name="Обычный 6 2 7 3 6" xfId="45844"/>
    <cellStyle name="Обычный 6 2 7 3 6 2" xfId="45845"/>
    <cellStyle name="Обычный 6 2 7 3 7" xfId="45846"/>
    <cellStyle name="Обычный 6 2 7 3 8" xfId="45847"/>
    <cellStyle name="Обычный 6 2 7 4" xfId="45848"/>
    <cellStyle name="Обычный 6 2 7 4 2" xfId="45849"/>
    <cellStyle name="Обычный 6 2 7 4 2 2" xfId="45850"/>
    <cellStyle name="Обычный 6 2 7 4 2 3" xfId="45851"/>
    <cellStyle name="Обычный 6 2 7 4 3" xfId="45852"/>
    <cellStyle name="Обычный 6 2 7 4 3 2" xfId="45853"/>
    <cellStyle name="Обычный 6 2 7 4 3 3" xfId="45854"/>
    <cellStyle name="Обычный 6 2 7 4 4" xfId="45855"/>
    <cellStyle name="Обычный 6 2 7 4 4 2" xfId="45856"/>
    <cellStyle name="Обычный 6 2 7 4 4 3" xfId="45857"/>
    <cellStyle name="Обычный 6 2 7 4 5" xfId="45858"/>
    <cellStyle name="Обычный 6 2 7 4 5 2" xfId="45859"/>
    <cellStyle name="Обычный 6 2 7 4 6" xfId="45860"/>
    <cellStyle name="Обычный 6 2 7 4 7" xfId="45861"/>
    <cellStyle name="Обычный 6 2 7 5" xfId="45862"/>
    <cellStyle name="Обычный 6 2 7 5 2" xfId="45863"/>
    <cellStyle name="Обычный 6 2 7 5 2 2" xfId="45864"/>
    <cellStyle name="Обычный 6 2 7 5 2 3" xfId="45865"/>
    <cellStyle name="Обычный 6 2 7 5 3" xfId="45866"/>
    <cellStyle name="Обычный 6 2 7 5 3 2" xfId="45867"/>
    <cellStyle name="Обычный 6 2 7 5 3 3" xfId="45868"/>
    <cellStyle name="Обычный 6 2 7 5 4" xfId="45869"/>
    <cellStyle name="Обычный 6 2 7 5 4 2" xfId="45870"/>
    <cellStyle name="Обычный 6 2 7 5 4 3" xfId="45871"/>
    <cellStyle name="Обычный 6 2 7 5 5" xfId="45872"/>
    <cellStyle name="Обычный 6 2 7 5 5 2" xfId="45873"/>
    <cellStyle name="Обычный 6 2 7 5 6" xfId="45874"/>
    <cellStyle name="Обычный 6 2 7 5 7" xfId="45875"/>
    <cellStyle name="Обычный 6 2 7 6" xfId="45876"/>
    <cellStyle name="Обычный 6 2 7 6 2" xfId="45877"/>
    <cellStyle name="Обычный 6 2 7 6 2 2" xfId="45878"/>
    <cellStyle name="Обычный 6 2 7 6 2 3" xfId="45879"/>
    <cellStyle name="Обычный 6 2 7 6 3" xfId="45880"/>
    <cellStyle name="Обычный 6 2 7 6 3 2" xfId="45881"/>
    <cellStyle name="Обычный 6 2 7 6 3 3" xfId="45882"/>
    <cellStyle name="Обычный 6 2 7 6 4" xfId="45883"/>
    <cellStyle name="Обычный 6 2 7 6 4 2" xfId="45884"/>
    <cellStyle name="Обычный 6 2 7 6 5" xfId="45885"/>
    <cellStyle name="Обычный 6 2 7 6 5 2" xfId="45886"/>
    <cellStyle name="Обычный 6 2 7 6 6" xfId="45887"/>
    <cellStyle name="Обычный 6 2 7 6 7" xfId="45888"/>
    <cellStyle name="Обычный 6 2 7 7" xfId="45889"/>
    <cellStyle name="Обычный 6 2 7 7 2" xfId="45890"/>
    <cellStyle name="Обычный 6 2 7 7 3" xfId="45891"/>
    <cellStyle name="Обычный 6 2 7 8" xfId="45892"/>
    <cellStyle name="Обычный 6 2 7 8 2" xfId="45893"/>
    <cellStyle name="Обычный 6 2 7 8 3" xfId="45894"/>
    <cellStyle name="Обычный 6 2 7 9" xfId="45895"/>
    <cellStyle name="Обычный 6 2 7 9 2" xfId="45896"/>
    <cellStyle name="Обычный 6 2 7 9 3" xfId="45897"/>
    <cellStyle name="Обычный 6 2 8" xfId="45898"/>
    <cellStyle name="Обычный 6 2 8 10" xfId="45899"/>
    <cellStyle name="Обычный 6 2 8 11" xfId="45900"/>
    <cellStyle name="Обычный 6 2 8 2" xfId="45901"/>
    <cellStyle name="Обычный 6 2 8 2 2" xfId="45902"/>
    <cellStyle name="Обычный 6 2 8 2 2 2" xfId="45903"/>
    <cellStyle name="Обычный 6 2 8 2 2 3" xfId="45904"/>
    <cellStyle name="Обычный 6 2 8 2 3" xfId="45905"/>
    <cellStyle name="Обычный 6 2 8 2 3 2" xfId="45906"/>
    <cellStyle name="Обычный 6 2 8 2 3 3" xfId="45907"/>
    <cellStyle name="Обычный 6 2 8 2 4" xfId="45908"/>
    <cellStyle name="Обычный 6 2 8 2 4 2" xfId="45909"/>
    <cellStyle name="Обычный 6 2 8 2 4 3" xfId="45910"/>
    <cellStyle name="Обычный 6 2 8 2 5" xfId="45911"/>
    <cellStyle name="Обычный 6 2 8 2 5 2" xfId="45912"/>
    <cellStyle name="Обычный 6 2 8 2 6" xfId="45913"/>
    <cellStyle name="Обычный 6 2 8 2 7" xfId="45914"/>
    <cellStyle name="Обычный 6 2 8 3" xfId="45915"/>
    <cellStyle name="Обычный 6 2 8 3 2" xfId="45916"/>
    <cellStyle name="Обычный 6 2 8 3 2 2" xfId="45917"/>
    <cellStyle name="Обычный 6 2 8 3 3" xfId="45918"/>
    <cellStyle name="Обычный 6 2 8 3 4" xfId="45919"/>
    <cellStyle name="Обычный 6 2 8 4" xfId="45920"/>
    <cellStyle name="Обычный 6 2 8 4 2" xfId="45921"/>
    <cellStyle name="Обычный 6 2 8 4 3" xfId="45922"/>
    <cellStyle name="Обычный 6 2 8 5" xfId="45923"/>
    <cellStyle name="Обычный 6 2 8 5 2" xfId="45924"/>
    <cellStyle name="Обычный 6 2 8 5 3" xfId="45925"/>
    <cellStyle name="Обычный 6 2 8 6" xfId="45926"/>
    <cellStyle name="Обычный 6 2 8 6 2" xfId="45927"/>
    <cellStyle name="Обычный 6 2 8 6 3" xfId="45928"/>
    <cellStyle name="Обычный 6 2 8 7" xfId="45929"/>
    <cellStyle name="Обычный 6 2 8 7 2" xfId="45930"/>
    <cellStyle name="Обычный 6 2 8 8" xfId="45931"/>
    <cellStyle name="Обычный 6 2 8 9" xfId="45932"/>
    <cellStyle name="Обычный 6 2 9" xfId="45933"/>
    <cellStyle name="Обычный 6 2 9 10" xfId="45934"/>
    <cellStyle name="Обычный 6 2 9 11" xfId="45935"/>
    <cellStyle name="Обычный 6 2 9 2" xfId="45936"/>
    <cellStyle name="Обычный 6 2 9 2 2" xfId="45937"/>
    <cellStyle name="Обычный 6 2 9 2 2 2" xfId="45938"/>
    <cellStyle name="Обычный 6 2 9 2 2 3" xfId="45939"/>
    <cellStyle name="Обычный 6 2 9 2 3" xfId="45940"/>
    <cellStyle name="Обычный 6 2 9 2 3 2" xfId="45941"/>
    <cellStyle name="Обычный 6 2 9 2 3 3" xfId="45942"/>
    <cellStyle name="Обычный 6 2 9 2 4" xfId="45943"/>
    <cellStyle name="Обычный 6 2 9 2 4 2" xfId="45944"/>
    <cellStyle name="Обычный 6 2 9 2 4 3" xfId="45945"/>
    <cellStyle name="Обычный 6 2 9 2 5" xfId="45946"/>
    <cellStyle name="Обычный 6 2 9 2 5 2" xfId="45947"/>
    <cellStyle name="Обычный 6 2 9 2 6" xfId="45948"/>
    <cellStyle name="Обычный 6 2 9 2 7" xfId="45949"/>
    <cellStyle name="Обычный 6 2 9 3" xfId="45950"/>
    <cellStyle name="Обычный 6 2 9 3 2" xfId="45951"/>
    <cellStyle name="Обычный 6 2 9 3 2 2" xfId="45952"/>
    <cellStyle name="Обычный 6 2 9 3 3" xfId="45953"/>
    <cellStyle name="Обычный 6 2 9 3 4" xfId="45954"/>
    <cellStyle name="Обычный 6 2 9 4" xfId="45955"/>
    <cellStyle name="Обычный 6 2 9 4 2" xfId="45956"/>
    <cellStyle name="Обычный 6 2 9 4 3" xfId="45957"/>
    <cellStyle name="Обычный 6 2 9 5" xfId="45958"/>
    <cellStyle name="Обычный 6 2 9 5 2" xfId="45959"/>
    <cellStyle name="Обычный 6 2 9 5 3" xfId="45960"/>
    <cellStyle name="Обычный 6 2 9 6" xfId="45961"/>
    <cellStyle name="Обычный 6 2 9 6 2" xfId="45962"/>
    <cellStyle name="Обычный 6 2 9 6 3" xfId="45963"/>
    <cellStyle name="Обычный 6 2 9 7" xfId="45964"/>
    <cellStyle name="Обычный 6 2 9 7 2" xfId="45965"/>
    <cellStyle name="Обычный 6 2 9 8" xfId="45966"/>
    <cellStyle name="Обычный 6 2 9 9" xfId="45967"/>
    <cellStyle name="Обычный 6 3" xfId="45968"/>
    <cellStyle name="Обычный 6 3 2" xfId="45969"/>
    <cellStyle name="Обычный 6 3 2 2" xfId="45970"/>
    <cellStyle name="Обычный 6 3 2 2 2" xfId="45971"/>
    <cellStyle name="Обычный 6 3 2 2 3" xfId="45972"/>
    <cellStyle name="Обычный 6 3 2 3" xfId="45973"/>
    <cellStyle name="Обычный 6 3 2 3 2" xfId="45974"/>
    <cellStyle name="Обычный 6 3 2 3 3" xfId="45975"/>
    <cellStyle name="Обычный 6 3 2 4" xfId="45976"/>
    <cellStyle name="Обычный 6 3 2 5" xfId="45977"/>
    <cellStyle name="Обычный 6 3 3" xfId="45978"/>
    <cellStyle name="Обычный 6 3 3 2" xfId="45979"/>
    <cellStyle name="Обычный 6 3 3 3" xfId="45980"/>
    <cellStyle name="Обычный 6 3 4" xfId="45981"/>
    <cellStyle name="Обычный 6 3 4 2" xfId="45982"/>
    <cellStyle name="Обычный 6 3 5" xfId="45983"/>
    <cellStyle name="Обычный 6 3 6" xfId="45984"/>
    <cellStyle name="Обычный 6 4" xfId="45985"/>
    <cellStyle name="Обычный 6 4 2" xfId="45986"/>
    <cellStyle name="Обычный 6 4 2 2" xfId="45987"/>
    <cellStyle name="Обычный 6 4 2 2 2" xfId="45988"/>
    <cellStyle name="Обычный 6 4 2 3" xfId="45989"/>
    <cellStyle name="Обычный 6 4 2 3 2" xfId="45990"/>
    <cellStyle name="Обычный 6 4 2 4" xfId="45991"/>
    <cellStyle name="Обычный 6 4 3" xfId="45992"/>
    <cellStyle name="Обычный 6 4 3 2" xfId="45993"/>
    <cellStyle name="Обычный 6 4 4" xfId="45994"/>
    <cellStyle name="Обычный 6 4 4 2" xfId="45995"/>
    <cellStyle name="Обычный 6 4 5" xfId="45996"/>
    <cellStyle name="Обычный 6 4 6" xfId="45997"/>
    <cellStyle name="Обычный 6 5" xfId="45998"/>
    <cellStyle name="Обычный 6 5 2" xfId="45999"/>
    <cellStyle name="Обычный 6 5 2 2" xfId="46000"/>
    <cellStyle name="Обычный 6 5 3" xfId="46001"/>
    <cellStyle name="Обычный 6 5 3 2" xfId="46002"/>
    <cellStyle name="Обычный 6 5 4" xfId="46003"/>
    <cellStyle name="Обычный 6 5 5" xfId="46004"/>
    <cellStyle name="Обычный 6 6" xfId="46005"/>
    <cellStyle name="Обычный 6 6 2" xfId="46006"/>
    <cellStyle name="Обычный 6 6 3" xfId="46007"/>
    <cellStyle name="Обычный 6 7" xfId="46008"/>
    <cellStyle name="Обычный 6 7 2" xfId="46009"/>
    <cellStyle name="Обычный 6 8" xfId="46010"/>
    <cellStyle name="Обычный 6 8 2" xfId="46011"/>
    <cellStyle name="Обычный 6 9" xfId="46012"/>
    <cellStyle name="Обычный 6_Расчет индивидуальных тарифов" xfId="46013"/>
    <cellStyle name="Обычный 60" xfId="46014"/>
    <cellStyle name="Обычный 60 2" xfId="46015"/>
    <cellStyle name="Обычный 60 3" xfId="46016"/>
    <cellStyle name="Обычный 61" xfId="46017"/>
    <cellStyle name="Обычный 62" xfId="46018"/>
    <cellStyle name="Обычный 63" xfId="46019"/>
    <cellStyle name="Обычный 64" xfId="46020"/>
    <cellStyle name="Обычный 65" xfId="46021"/>
    <cellStyle name="Обычный 66" xfId="46022"/>
    <cellStyle name="Обычный 66 2" xfId="46023"/>
    <cellStyle name="Обычный 66 2 2" xfId="46024"/>
    <cellStyle name="Обычный 67" xfId="46025"/>
    <cellStyle name="Обычный 67 2" xfId="46026"/>
    <cellStyle name="Обычный 67 2 2" xfId="46027"/>
    <cellStyle name="Обычный 68" xfId="46028"/>
    <cellStyle name="Обычный 68 2" xfId="46029"/>
    <cellStyle name="Обычный 68 2 2" xfId="46030"/>
    <cellStyle name="Обычный 69" xfId="46031"/>
    <cellStyle name="Обычный 7" xfId="46032"/>
    <cellStyle name="Обычный 7 2" xfId="46033"/>
    <cellStyle name="Обычный 7 2 2" xfId="46034"/>
    <cellStyle name="Обычный 7 2 2 2" xfId="46035"/>
    <cellStyle name="Обычный 7 2 2 2 2" xfId="46036"/>
    <cellStyle name="Обычный 7 2 2 2 2 2" xfId="46037"/>
    <cellStyle name="Обычный 7 2 2 2 3" xfId="46038"/>
    <cellStyle name="Обычный 7 2 2 2 3 2" xfId="46039"/>
    <cellStyle name="Обычный 7 2 2 2 4" xfId="46040"/>
    <cellStyle name="Обычный 7 2 2 2 5" xfId="46041"/>
    <cellStyle name="Обычный 7 2 2 3" xfId="46042"/>
    <cellStyle name="Обычный 7 2 2 3 2" xfId="46043"/>
    <cellStyle name="Обычный 7 2 2 3 3" xfId="46044"/>
    <cellStyle name="Обычный 7 2 2 4" xfId="46045"/>
    <cellStyle name="Обычный 7 2 2 4 2" xfId="46046"/>
    <cellStyle name="Обычный 7 2 2 5" xfId="46047"/>
    <cellStyle name="Обычный 7 2 2 6" xfId="46048"/>
    <cellStyle name="Обычный 7 2 3" xfId="46049"/>
    <cellStyle name="Обычный 7 2 3 2" xfId="46050"/>
    <cellStyle name="Обычный 7 2 3 2 2" xfId="46051"/>
    <cellStyle name="Обычный 7 2 3 2 2 2" xfId="46052"/>
    <cellStyle name="Обычный 7 2 3 2 3" xfId="46053"/>
    <cellStyle name="Обычный 7 2 3 2 3 2" xfId="46054"/>
    <cellStyle name="Обычный 7 2 3 2 4" xfId="46055"/>
    <cellStyle name="Обычный 7 2 3 3" xfId="46056"/>
    <cellStyle name="Обычный 7 2 3 3 2" xfId="46057"/>
    <cellStyle name="Обычный 7 2 3 4" xfId="46058"/>
    <cellStyle name="Обычный 7 2 3 4 2" xfId="46059"/>
    <cellStyle name="Обычный 7 2 3 5" xfId="46060"/>
    <cellStyle name="Обычный 7 2 3 6" xfId="46061"/>
    <cellStyle name="Обычный 7 2 4" xfId="46062"/>
    <cellStyle name="Обычный 7 2 4 2" xfId="46063"/>
    <cellStyle name="Обычный 7 2 4 2 2" xfId="46064"/>
    <cellStyle name="Обычный 7 2 4 3" xfId="46065"/>
    <cellStyle name="Обычный 7 2 4 3 2" xfId="46066"/>
    <cellStyle name="Обычный 7 2 4 4" xfId="46067"/>
    <cellStyle name="Обычный 7 2 5" xfId="46068"/>
    <cellStyle name="Обычный 7 2 5 2" xfId="46069"/>
    <cellStyle name="Обычный 7 2 6" xfId="46070"/>
    <cellStyle name="Обычный 7 2 6 2" xfId="46071"/>
    <cellStyle name="Обычный 7 2 7" xfId="46072"/>
    <cellStyle name="Обычный 7 2 7 2" xfId="46073"/>
    <cellStyle name="Обычный 7 2 8" xfId="46074"/>
    <cellStyle name="Обычный 7 2 9" xfId="46075"/>
    <cellStyle name="Обычный 7 3" xfId="46076"/>
    <cellStyle name="Обычный 7 4" xfId="46077"/>
    <cellStyle name="Обычный 7 5" xfId="46078"/>
    <cellStyle name="Обычный 70" xfId="46079"/>
    <cellStyle name="Обычный 70 2" xfId="46080"/>
    <cellStyle name="Обычный 70 2 2" xfId="46081"/>
    <cellStyle name="Обычный 71" xfId="46082"/>
    <cellStyle name="Обычный 71 2" xfId="46083"/>
    <cellStyle name="Обычный 71 2 2" xfId="46084"/>
    <cellStyle name="Обычный 71 2 2 2" xfId="46085"/>
    <cellStyle name="Обычный 71 2 3" xfId="46086"/>
    <cellStyle name="Обычный 71 2 4" xfId="46087"/>
    <cellStyle name="Обычный 72" xfId="46088"/>
    <cellStyle name="Обычный 72 2" xfId="46089"/>
    <cellStyle name="Обычный 72 2 2" xfId="46090"/>
    <cellStyle name="Обычный 72 3" xfId="46091"/>
    <cellStyle name="Обычный 72 4" xfId="46092"/>
    <cellStyle name="Обычный 73" xfId="46093"/>
    <cellStyle name="Обычный 73 2" xfId="46094"/>
    <cellStyle name="Обычный 73 3" xfId="46095"/>
    <cellStyle name="Обычный 73 4" xfId="4"/>
    <cellStyle name="Обычный 74" xfId="46096"/>
    <cellStyle name="Обычный 74 2" xfId="46097"/>
    <cellStyle name="Обычный 75" xfId="46098"/>
    <cellStyle name="Обычный 75 2" xfId="46099"/>
    <cellStyle name="Обычный 76" xfId="46100"/>
    <cellStyle name="Обычный 77" xfId="46101"/>
    <cellStyle name="Обычный 78" xfId="46102"/>
    <cellStyle name="Обычный 78 2" xfId="46103"/>
    <cellStyle name="Обычный 78 2 2" xfId="46104"/>
    <cellStyle name="Обычный 78 2 3" xfId="46105"/>
    <cellStyle name="Обычный 78 2 4" xfId="46106"/>
    <cellStyle name="Обычный 79" xfId="46107"/>
    <cellStyle name="Обычный 8" xfId="46108"/>
    <cellStyle name="Обычный 8 2" xfId="46109"/>
    <cellStyle name="Обычный 8 2 2" xfId="46110"/>
    <cellStyle name="Обычный 8 2 3" xfId="46111"/>
    <cellStyle name="Обычный 8 3" xfId="46112"/>
    <cellStyle name="Обычный 8 3 2" xfId="46113"/>
    <cellStyle name="Обычный 8 4" xfId="46114"/>
    <cellStyle name="Обычный 8 4 2" xfId="46115"/>
    <cellStyle name="Обычный 8 4 2 2" xfId="46116"/>
    <cellStyle name="Обычный 8 4 2 3" xfId="46117"/>
    <cellStyle name="Обычный 8 4 3" xfId="46118"/>
    <cellStyle name="Обычный 8 5" xfId="46119"/>
    <cellStyle name="Обычный 8 6" xfId="46120"/>
    <cellStyle name="Обычный 8 7" xfId="46121"/>
    <cellStyle name="Обычный 8 8" xfId="46122"/>
    <cellStyle name="Обычный 80" xfId="46123"/>
    <cellStyle name="Обычный 81" xfId="46124"/>
    <cellStyle name="Обычный 82" xfId="46125"/>
    <cellStyle name="Обычный 83" xfId="46126"/>
    <cellStyle name="Обычный 9" xfId="46127"/>
    <cellStyle name="Обычный 9 10" xfId="46128"/>
    <cellStyle name="Обычный 9 10 10" xfId="46129"/>
    <cellStyle name="Обычный 9 10 10 2" xfId="46130"/>
    <cellStyle name="Обычный 9 10 11" xfId="46131"/>
    <cellStyle name="Обычный 9 10 12" xfId="46132"/>
    <cellStyle name="Обычный 9 10 2" xfId="46133"/>
    <cellStyle name="Обычный 9 10 2 2" xfId="46134"/>
    <cellStyle name="Обычный 9 10 2 2 2" xfId="46135"/>
    <cellStyle name="Обычный 9 10 2 2 2 2" xfId="46136"/>
    <cellStyle name="Обычный 9 10 2 2 3" xfId="46137"/>
    <cellStyle name="Обычный 9 10 2 2 4" xfId="46138"/>
    <cellStyle name="Обычный 9 10 2 3" xfId="46139"/>
    <cellStyle name="Обычный 9 10 2 3 2" xfId="46140"/>
    <cellStyle name="Обычный 9 10 2 3 3" xfId="46141"/>
    <cellStyle name="Обычный 9 10 2 4" xfId="46142"/>
    <cellStyle name="Обычный 9 10 2 4 2" xfId="46143"/>
    <cellStyle name="Обычный 9 10 2 4 3" xfId="46144"/>
    <cellStyle name="Обычный 9 10 2 5" xfId="46145"/>
    <cellStyle name="Обычный 9 10 2 5 2" xfId="46146"/>
    <cellStyle name="Обычный 9 10 2 5 3" xfId="46147"/>
    <cellStyle name="Обычный 9 10 2 6" xfId="46148"/>
    <cellStyle name="Обычный 9 10 2 6 2" xfId="46149"/>
    <cellStyle name="Обычный 9 10 2 7" xfId="46150"/>
    <cellStyle name="Обычный 9 10 2 8" xfId="46151"/>
    <cellStyle name="Обычный 9 10 3" xfId="46152"/>
    <cellStyle name="Обычный 9 10 3 2" xfId="46153"/>
    <cellStyle name="Обычный 9 10 3 2 2" xfId="46154"/>
    <cellStyle name="Обычный 9 10 3 2 2 2" xfId="46155"/>
    <cellStyle name="Обычный 9 10 3 2 3" xfId="46156"/>
    <cellStyle name="Обычный 9 10 3 2 4" xfId="46157"/>
    <cellStyle name="Обычный 9 10 3 3" xfId="46158"/>
    <cellStyle name="Обычный 9 10 3 3 2" xfId="46159"/>
    <cellStyle name="Обычный 9 10 3 3 3" xfId="46160"/>
    <cellStyle name="Обычный 9 10 3 4" xfId="46161"/>
    <cellStyle name="Обычный 9 10 3 4 2" xfId="46162"/>
    <cellStyle name="Обычный 9 10 3 4 3" xfId="46163"/>
    <cellStyle name="Обычный 9 10 3 5" xfId="46164"/>
    <cellStyle name="Обычный 9 10 3 5 2" xfId="46165"/>
    <cellStyle name="Обычный 9 10 3 5 3" xfId="46166"/>
    <cellStyle name="Обычный 9 10 3 6" xfId="46167"/>
    <cellStyle name="Обычный 9 10 3 6 2" xfId="46168"/>
    <cellStyle name="Обычный 9 10 3 7" xfId="46169"/>
    <cellStyle name="Обычный 9 10 3 8" xfId="46170"/>
    <cellStyle name="Обычный 9 10 4" xfId="46171"/>
    <cellStyle name="Обычный 9 10 4 2" xfId="46172"/>
    <cellStyle name="Обычный 9 10 4 2 2" xfId="46173"/>
    <cellStyle name="Обычный 9 10 4 2 3" xfId="46174"/>
    <cellStyle name="Обычный 9 10 4 3" xfId="46175"/>
    <cellStyle name="Обычный 9 10 4 3 2" xfId="46176"/>
    <cellStyle name="Обычный 9 10 4 3 3" xfId="46177"/>
    <cellStyle name="Обычный 9 10 4 4" xfId="46178"/>
    <cellStyle name="Обычный 9 10 4 4 2" xfId="46179"/>
    <cellStyle name="Обычный 9 10 4 4 3" xfId="46180"/>
    <cellStyle name="Обычный 9 10 4 5" xfId="46181"/>
    <cellStyle name="Обычный 9 10 4 5 2" xfId="46182"/>
    <cellStyle name="Обычный 9 10 4 6" xfId="46183"/>
    <cellStyle name="Обычный 9 10 4 7" xfId="46184"/>
    <cellStyle name="Обычный 9 10 5" xfId="46185"/>
    <cellStyle name="Обычный 9 10 5 2" xfId="46186"/>
    <cellStyle name="Обычный 9 10 5 2 2" xfId="46187"/>
    <cellStyle name="Обычный 9 10 5 2 3" xfId="46188"/>
    <cellStyle name="Обычный 9 10 5 3" xfId="46189"/>
    <cellStyle name="Обычный 9 10 5 3 2" xfId="46190"/>
    <cellStyle name="Обычный 9 10 5 3 3" xfId="46191"/>
    <cellStyle name="Обычный 9 10 5 4" xfId="46192"/>
    <cellStyle name="Обычный 9 10 5 4 2" xfId="46193"/>
    <cellStyle name="Обычный 9 10 5 4 3" xfId="46194"/>
    <cellStyle name="Обычный 9 10 5 5" xfId="46195"/>
    <cellStyle name="Обычный 9 10 5 5 2" xfId="46196"/>
    <cellStyle name="Обычный 9 10 5 6" xfId="46197"/>
    <cellStyle name="Обычный 9 10 5 7" xfId="46198"/>
    <cellStyle name="Обычный 9 10 6" xfId="46199"/>
    <cellStyle name="Обычный 9 10 6 2" xfId="46200"/>
    <cellStyle name="Обычный 9 10 6 2 2" xfId="46201"/>
    <cellStyle name="Обычный 9 10 6 2 3" xfId="46202"/>
    <cellStyle name="Обычный 9 10 6 3" xfId="46203"/>
    <cellStyle name="Обычный 9 10 6 3 2" xfId="46204"/>
    <cellStyle name="Обычный 9 10 6 3 3" xfId="46205"/>
    <cellStyle name="Обычный 9 10 6 4" xfId="46206"/>
    <cellStyle name="Обычный 9 10 6 4 2" xfId="46207"/>
    <cellStyle name="Обычный 9 10 6 5" xfId="46208"/>
    <cellStyle name="Обычный 9 10 6 5 2" xfId="46209"/>
    <cellStyle name="Обычный 9 10 6 6" xfId="46210"/>
    <cellStyle name="Обычный 9 10 6 7" xfId="46211"/>
    <cellStyle name="Обычный 9 10 7" xfId="46212"/>
    <cellStyle name="Обычный 9 10 7 2" xfId="46213"/>
    <cellStyle name="Обычный 9 10 7 3" xfId="46214"/>
    <cellStyle name="Обычный 9 10 8" xfId="46215"/>
    <cellStyle name="Обычный 9 10 8 2" xfId="46216"/>
    <cellStyle name="Обычный 9 10 8 3" xfId="46217"/>
    <cellStyle name="Обычный 9 10 9" xfId="46218"/>
    <cellStyle name="Обычный 9 10 9 2" xfId="46219"/>
    <cellStyle name="Обычный 9 10 9 3" xfId="46220"/>
    <cellStyle name="Обычный 9 11" xfId="46221"/>
    <cellStyle name="Обычный 9 11 2" xfId="46222"/>
    <cellStyle name="Обычный 9 11 2 2" xfId="46223"/>
    <cellStyle name="Обычный 9 11 2 2 2" xfId="46224"/>
    <cellStyle name="Обычный 9 11 2 2 3" xfId="46225"/>
    <cellStyle name="Обычный 9 11 2 3" xfId="46226"/>
    <cellStyle name="Обычный 9 11 2 3 2" xfId="46227"/>
    <cellStyle name="Обычный 9 11 2 3 3" xfId="46228"/>
    <cellStyle name="Обычный 9 11 2 4" xfId="46229"/>
    <cellStyle name="Обычный 9 11 2 4 2" xfId="46230"/>
    <cellStyle name="Обычный 9 11 2 4 3" xfId="46231"/>
    <cellStyle name="Обычный 9 11 2 5" xfId="46232"/>
    <cellStyle name="Обычный 9 11 2 5 2" xfId="46233"/>
    <cellStyle name="Обычный 9 11 2 6" xfId="46234"/>
    <cellStyle name="Обычный 9 11 2 7" xfId="46235"/>
    <cellStyle name="Обычный 9 11 3" xfId="46236"/>
    <cellStyle name="Обычный 9 11 3 2" xfId="46237"/>
    <cellStyle name="Обычный 9 11 3 2 2" xfId="46238"/>
    <cellStyle name="Обычный 9 11 3 3" xfId="46239"/>
    <cellStyle name="Обычный 9 11 3 4" xfId="46240"/>
    <cellStyle name="Обычный 9 11 4" xfId="46241"/>
    <cellStyle name="Обычный 9 11 4 2" xfId="46242"/>
    <cellStyle name="Обычный 9 11 4 3" xfId="46243"/>
    <cellStyle name="Обычный 9 11 5" xfId="46244"/>
    <cellStyle name="Обычный 9 11 5 2" xfId="46245"/>
    <cellStyle name="Обычный 9 11 5 3" xfId="46246"/>
    <cellStyle name="Обычный 9 11 6" xfId="46247"/>
    <cellStyle name="Обычный 9 11 6 2" xfId="46248"/>
    <cellStyle name="Обычный 9 11 6 3" xfId="46249"/>
    <cellStyle name="Обычный 9 11 7" xfId="46250"/>
    <cellStyle name="Обычный 9 11 7 2" xfId="46251"/>
    <cellStyle name="Обычный 9 11 8" xfId="46252"/>
    <cellStyle name="Обычный 9 11 9" xfId="46253"/>
    <cellStyle name="Обычный 9 12" xfId="46254"/>
    <cellStyle name="Обычный 9 12 2" xfId="46255"/>
    <cellStyle name="Обычный 9 12 2 2" xfId="46256"/>
    <cellStyle name="Обычный 9 12 2 2 2" xfId="46257"/>
    <cellStyle name="Обычный 9 12 2 2 3" xfId="46258"/>
    <cellStyle name="Обычный 9 12 2 3" xfId="46259"/>
    <cellStyle name="Обычный 9 12 2 3 2" xfId="46260"/>
    <cellStyle name="Обычный 9 12 2 3 3" xfId="46261"/>
    <cellStyle name="Обычный 9 12 2 4" xfId="46262"/>
    <cellStyle name="Обычный 9 12 2 4 2" xfId="46263"/>
    <cellStyle name="Обычный 9 12 2 4 3" xfId="46264"/>
    <cellStyle name="Обычный 9 12 2 5" xfId="46265"/>
    <cellStyle name="Обычный 9 12 2 5 2" xfId="46266"/>
    <cellStyle name="Обычный 9 12 2 6" xfId="46267"/>
    <cellStyle name="Обычный 9 12 2 7" xfId="46268"/>
    <cellStyle name="Обычный 9 12 3" xfId="46269"/>
    <cellStyle name="Обычный 9 12 3 2" xfId="46270"/>
    <cellStyle name="Обычный 9 12 3 2 2" xfId="46271"/>
    <cellStyle name="Обычный 9 12 3 3" xfId="46272"/>
    <cellStyle name="Обычный 9 12 3 4" xfId="46273"/>
    <cellStyle name="Обычный 9 12 4" xfId="46274"/>
    <cellStyle name="Обычный 9 12 4 2" xfId="46275"/>
    <cellStyle name="Обычный 9 12 4 3" xfId="46276"/>
    <cellStyle name="Обычный 9 12 5" xfId="46277"/>
    <cellStyle name="Обычный 9 12 5 2" xfId="46278"/>
    <cellStyle name="Обычный 9 12 5 3" xfId="46279"/>
    <cellStyle name="Обычный 9 12 6" xfId="46280"/>
    <cellStyle name="Обычный 9 12 6 2" xfId="46281"/>
    <cellStyle name="Обычный 9 12 6 3" xfId="46282"/>
    <cellStyle name="Обычный 9 12 7" xfId="46283"/>
    <cellStyle name="Обычный 9 12 7 2" xfId="46284"/>
    <cellStyle name="Обычный 9 12 8" xfId="46285"/>
    <cellStyle name="Обычный 9 12 9" xfId="46286"/>
    <cellStyle name="Обычный 9 13" xfId="46287"/>
    <cellStyle name="Обычный 9 13 2" xfId="46288"/>
    <cellStyle name="Обычный 9 13 2 2" xfId="46289"/>
    <cellStyle name="Обычный 9 13 2 2 2" xfId="46290"/>
    <cellStyle name="Обычный 9 13 2 3" xfId="46291"/>
    <cellStyle name="Обычный 9 13 2 4" xfId="46292"/>
    <cellStyle name="Обычный 9 13 3" xfId="46293"/>
    <cellStyle name="Обычный 9 13 3 2" xfId="46294"/>
    <cellStyle name="Обычный 9 13 3 3" xfId="46295"/>
    <cellStyle name="Обычный 9 13 4" xfId="46296"/>
    <cellStyle name="Обычный 9 13 4 2" xfId="46297"/>
    <cellStyle name="Обычный 9 13 4 3" xfId="46298"/>
    <cellStyle name="Обычный 9 13 5" xfId="46299"/>
    <cellStyle name="Обычный 9 13 5 2" xfId="46300"/>
    <cellStyle name="Обычный 9 13 5 3" xfId="46301"/>
    <cellStyle name="Обычный 9 13 6" xfId="46302"/>
    <cellStyle name="Обычный 9 13 6 2" xfId="46303"/>
    <cellStyle name="Обычный 9 13 7" xfId="46304"/>
    <cellStyle name="Обычный 9 13 8" xfId="46305"/>
    <cellStyle name="Обычный 9 14" xfId="46306"/>
    <cellStyle name="Обычный 9 14 2" xfId="46307"/>
    <cellStyle name="Обычный 9 14 2 2" xfId="46308"/>
    <cellStyle name="Обычный 9 14 2 3" xfId="46309"/>
    <cellStyle name="Обычный 9 14 3" xfId="46310"/>
    <cellStyle name="Обычный 9 14 3 2" xfId="46311"/>
    <cellStyle name="Обычный 9 14 3 3" xfId="46312"/>
    <cellStyle name="Обычный 9 14 4" xfId="46313"/>
    <cellStyle name="Обычный 9 14 4 2" xfId="46314"/>
    <cellStyle name="Обычный 9 14 4 3" xfId="46315"/>
    <cellStyle name="Обычный 9 14 5" xfId="46316"/>
    <cellStyle name="Обычный 9 14 5 2" xfId="46317"/>
    <cellStyle name="Обычный 9 14 6" xfId="46318"/>
    <cellStyle name="Обычный 9 14 7" xfId="46319"/>
    <cellStyle name="Обычный 9 15" xfId="46320"/>
    <cellStyle name="Обычный 9 15 2" xfId="46321"/>
    <cellStyle name="Обычный 9 15 2 2" xfId="46322"/>
    <cellStyle name="Обычный 9 15 2 3" xfId="46323"/>
    <cellStyle name="Обычный 9 15 3" xfId="46324"/>
    <cellStyle name="Обычный 9 15 3 2" xfId="46325"/>
    <cellStyle name="Обычный 9 15 3 3" xfId="46326"/>
    <cellStyle name="Обычный 9 15 4" xfId="46327"/>
    <cellStyle name="Обычный 9 15 4 2" xfId="46328"/>
    <cellStyle name="Обычный 9 15 4 3" xfId="46329"/>
    <cellStyle name="Обычный 9 15 5" xfId="46330"/>
    <cellStyle name="Обычный 9 15 5 2" xfId="46331"/>
    <cellStyle name="Обычный 9 15 6" xfId="46332"/>
    <cellStyle name="Обычный 9 15 7" xfId="46333"/>
    <cellStyle name="Обычный 9 16" xfId="46334"/>
    <cellStyle name="Обычный 9 16 2" xfId="46335"/>
    <cellStyle name="Обычный 9 16 2 2" xfId="46336"/>
    <cellStyle name="Обычный 9 16 2 3" xfId="46337"/>
    <cellStyle name="Обычный 9 16 3" xfId="46338"/>
    <cellStyle name="Обычный 9 16 3 2" xfId="46339"/>
    <cellStyle name="Обычный 9 16 3 3" xfId="46340"/>
    <cellStyle name="Обычный 9 16 4" xfId="46341"/>
    <cellStyle name="Обычный 9 16 4 2" xfId="46342"/>
    <cellStyle name="Обычный 9 16 4 3" xfId="46343"/>
    <cellStyle name="Обычный 9 16 5" xfId="46344"/>
    <cellStyle name="Обычный 9 16 5 2" xfId="46345"/>
    <cellStyle name="Обычный 9 16 6" xfId="46346"/>
    <cellStyle name="Обычный 9 16 7" xfId="46347"/>
    <cellStyle name="Обычный 9 17" xfId="46348"/>
    <cellStyle name="Обычный 9 17 2" xfId="46349"/>
    <cellStyle name="Обычный 9 17 2 2" xfId="46350"/>
    <cellStyle name="Обычный 9 17 2 3" xfId="46351"/>
    <cellStyle name="Обычный 9 17 3" xfId="46352"/>
    <cellStyle name="Обычный 9 17 3 2" xfId="46353"/>
    <cellStyle name="Обычный 9 17 3 3" xfId="46354"/>
    <cellStyle name="Обычный 9 17 4" xfId="46355"/>
    <cellStyle name="Обычный 9 17 4 2" xfId="46356"/>
    <cellStyle name="Обычный 9 17 4 3" xfId="46357"/>
    <cellStyle name="Обычный 9 17 5" xfId="46358"/>
    <cellStyle name="Обычный 9 17 5 2" xfId="46359"/>
    <cellStyle name="Обычный 9 17 6" xfId="46360"/>
    <cellStyle name="Обычный 9 17 7" xfId="46361"/>
    <cellStyle name="Обычный 9 18" xfId="46362"/>
    <cellStyle name="Обычный 9 18 2" xfId="46363"/>
    <cellStyle name="Обычный 9 18 2 2" xfId="46364"/>
    <cellStyle name="Обычный 9 18 2 3" xfId="46365"/>
    <cellStyle name="Обычный 9 18 3" xfId="46366"/>
    <cellStyle name="Обычный 9 18 3 2" xfId="46367"/>
    <cellStyle name="Обычный 9 18 3 3" xfId="46368"/>
    <cellStyle name="Обычный 9 18 4" xfId="46369"/>
    <cellStyle name="Обычный 9 18 4 2" xfId="46370"/>
    <cellStyle name="Обычный 9 18 4 3" xfId="46371"/>
    <cellStyle name="Обычный 9 18 5" xfId="46372"/>
    <cellStyle name="Обычный 9 18 5 2" xfId="46373"/>
    <cellStyle name="Обычный 9 18 6" xfId="46374"/>
    <cellStyle name="Обычный 9 18 7" xfId="46375"/>
    <cellStyle name="Обычный 9 19" xfId="46376"/>
    <cellStyle name="Обычный 9 19 2" xfId="46377"/>
    <cellStyle name="Обычный 9 19 2 2" xfId="46378"/>
    <cellStyle name="Обычный 9 19 3" xfId="46379"/>
    <cellStyle name="Обычный 9 2" xfId="46380"/>
    <cellStyle name="Обычный 9 2 2" xfId="46381"/>
    <cellStyle name="Обычный 9 2 2 2" xfId="46382"/>
    <cellStyle name="Обычный 9 2 2 2 2" xfId="46383"/>
    <cellStyle name="Обычный 9 2 2 2 3" xfId="46384"/>
    <cellStyle name="Обычный 9 2 2 2 4" xfId="46385"/>
    <cellStyle name="Обычный 9 2 2 2 5" xfId="46386"/>
    <cellStyle name="Обычный 9 2 2 3" xfId="46387"/>
    <cellStyle name="Обычный 9 2 2 3 2" xfId="46388"/>
    <cellStyle name="Обычный 9 2 2 3 3" xfId="46389"/>
    <cellStyle name="Обычный 9 2 2 4" xfId="46390"/>
    <cellStyle name="Обычный 9 2 2 4 2" xfId="46391"/>
    <cellStyle name="Обычный 9 2 2 5" xfId="46392"/>
    <cellStyle name="Обычный 9 2 2 6" xfId="46393"/>
    <cellStyle name="Обычный 9 2 3" xfId="46394"/>
    <cellStyle name="Обычный 9 2 3 2" xfId="46395"/>
    <cellStyle name="Обычный 9 2 3 3" xfId="46396"/>
    <cellStyle name="Обычный 9 2 4" xfId="46397"/>
    <cellStyle name="Обычный 9 2 4 2" xfId="46398"/>
    <cellStyle name="Обычный 9 2 4 3" xfId="46399"/>
    <cellStyle name="Обычный 9 2 5" xfId="46400"/>
    <cellStyle name="Обычный 9 2 6" xfId="46401"/>
    <cellStyle name="Обычный 9 20" xfId="46402"/>
    <cellStyle name="Обычный 9 20 2" xfId="46403"/>
    <cellStyle name="Обычный 9 20 3" xfId="46404"/>
    <cellStyle name="Обычный 9 21" xfId="46405"/>
    <cellStyle name="Обычный 9 21 2" xfId="46406"/>
    <cellStyle name="Обычный 9 21 3" xfId="46407"/>
    <cellStyle name="Обычный 9 22" xfId="46408"/>
    <cellStyle name="Обычный 9 22 2" xfId="46409"/>
    <cellStyle name="Обычный 9 22 3" xfId="46410"/>
    <cellStyle name="Обычный 9 23" xfId="46411"/>
    <cellStyle name="Обычный 9 23 2" xfId="46412"/>
    <cellStyle name="Обычный 9 23 3" xfId="46413"/>
    <cellStyle name="Обычный 9 24" xfId="46414"/>
    <cellStyle name="Обычный 9 24 2" xfId="46415"/>
    <cellStyle name="Обычный 9 25" xfId="46416"/>
    <cellStyle name="Обычный 9 26" xfId="46417"/>
    <cellStyle name="Обычный 9 27" xfId="46418"/>
    <cellStyle name="Обычный 9 28" xfId="46419"/>
    <cellStyle name="Обычный 9 29" xfId="46420"/>
    <cellStyle name="Обычный 9 3" xfId="46421"/>
    <cellStyle name="Обычный 9 3 10" xfId="46422"/>
    <cellStyle name="Обычный 9 3 10 2" xfId="46423"/>
    <cellStyle name="Обычный 9 3 10 2 2" xfId="46424"/>
    <cellStyle name="Обычный 9 3 10 2 2 2" xfId="46425"/>
    <cellStyle name="Обычный 9 3 10 2 3" xfId="46426"/>
    <cellStyle name="Обычный 9 3 10 2 4" xfId="46427"/>
    <cellStyle name="Обычный 9 3 10 3" xfId="46428"/>
    <cellStyle name="Обычный 9 3 10 3 2" xfId="46429"/>
    <cellStyle name="Обычный 9 3 10 3 3" xfId="46430"/>
    <cellStyle name="Обычный 9 3 10 4" xfId="46431"/>
    <cellStyle name="Обычный 9 3 10 4 2" xfId="46432"/>
    <cellStyle name="Обычный 9 3 10 4 3" xfId="46433"/>
    <cellStyle name="Обычный 9 3 10 5" xfId="46434"/>
    <cellStyle name="Обычный 9 3 10 5 2" xfId="46435"/>
    <cellStyle name="Обычный 9 3 10 5 3" xfId="46436"/>
    <cellStyle name="Обычный 9 3 10 6" xfId="46437"/>
    <cellStyle name="Обычный 9 3 10 6 2" xfId="46438"/>
    <cellStyle name="Обычный 9 3 10 7" xfId="46439"/>
    <cellStyle name="Обычный 9 3 10 8" xfId="46440"/>
    <cellStyle name="Обычный 9 3 11" xfId="46441"/>
    <cellStyle name="Обычный 9 3 11 2" xfId="46442"/>
    <cellStyle name="Обычный 9 3 11 2 2" xfId="46443"/>
    <cellStyle name="Обычный 9 3 11 2 3" xfId="46444"/>
    <cellStyle name="Обычный 9 3 11 3" xfId="46445"/>
    <cellStyle name="Обычный 9 3 11 3 2" xfId="46446"/>
    <cellStyle name="Обычный 9 3 11 3 3" xfId="46447"/>
    <cellStyle name="Обычный 9 3 11 4" xfId="46448"/>
    <cellStyle name="Обычный 9 3 11 4 2" xfId="46449"/>
    <cellStyle name="Обычный 9 3 11 4 3" xfId="46450"/>
    <cellStyle name="Обычный 9 3 11 5" xfId="46451"/>
    <cellStyle name="Обычный 9 3 11 5 2" xfId="46452"/>
    <cellStyle name="Обычный 9 3 11 6" xfId="46453"/>
    <cellStyle name="Обычный 9 3 11 7" xfId="46454"/>
    <cellStyle name="Обычный 9 3 12" xfId="46455"/>
    <cellStyle name="Обычный 9 3 12 2" xfId="46456"/>
    <cellStyle name="Обычный 9 3 12 2 2" xfId="46457"/>
    <cellStyle name="Обычный 9 3 12 2 3" xfId="46458"/>
    <cellStyle name="Обычный 9 3 12 3" xfId="46459"/>
    <cellStyle name="Обычный 9 3 12 3 2" xfId="46460"/>
    <cellStyle name="Обычный 9 3 12 3 3" xfId="46461"/>
    <cellStyle name="Обычный 9 3 12 4" xfId="46462"/>
    <cellStyle name="Обычный 9 3 12 4 2" xfId="46463"/>
    <cellStyle name="Обычный 9 3 12 4 3" xfId="46464"/>
    <cellStyle name="Обычный 9 3 12 5" xfId="46465"/>
    <cellStyle name="Обычный 9 3 12 5 2" xfId="46466"/>
    <cellStyle name="Обычный 9 3 12 6" xfId="46467"/>
    <cellStyle name="Обычный 9 3 12 7" xfId="46468"/>
    <cellStyle name="Обычный 9 3 13" xfId="46469"/>
    <cellStyle name="Обычный 9 3 13 2" xfId="46470"/>
    <cellStyle name="Обычный 9 3 13 2 2" xfId="46471"/>
    <cellStyle name="Обычный 9 3 13 2 3" xfId="46472"/>
    <cellStyle name="Обычный 9 3 13 3" xfId="46473"/>
    <cellStyle name="Обычный 9 3 13 3 2" xfId="46474"/>
    <cellStyle name="Обычный 9 3 13 3 3" xfId="46475"/>
    <cellStyle name="Обычный 9 3 13 4" xfId="46476"/>
    <cellStyle name="Обычный 9 3 13 4 2" xfId="46477"/>
    <cellStyle name="Обычный 9 3 13 4 3" xfId="46478"/>
    <cellStyle name="Обычный 9 3 13 5" xfId="46479"/>
    <cellStyle name="Обычный 9 3 13 5 2" xfId="46480"/>
    <cellStyle name="Обычный 9 3 13 6" xfId="46481"/>
    <cellStyle name="Обычный 9 3 13 7" xfId="46482"/>
    <cellStyle name="Обычный 9 3 14" xfId="46483"/>
    <cellStyle name="Обычный 9 3 14 2" xfId="46484"/>
    <cellStyle name="Обычный 9 3 14 2 2" xfId="46485"/>
    <cellStyle name="Обычный 9 3 14 2 3" xfId="46486"/>
    <cellStyle name="Обычный 9 3 14 3" xfId="46487"/>
    <cellStyle name="Обычный 9 3 14 3 2" xfId="46488"/>
    <cellStyle name="Обычный 9 3 14 3 3" xfId="46489"/>
    <cellStyle name="Обычный 9 3 14 4" xfId="46490"/>
    <cellStyle name="Обычный 9 3 14 4 2" xfId="46491"/>
    <cellStyle name="Обычный 9 3 14 4 3" xfId="46492"/>
    <cellStyle name="Обычный 9 3 14 5" xfId="46493"/>
    <cellStyle name="Обычный 9 3 14 5 2" xfId="46494"/>
    <cellStyle name="Обычный 9 3 14 6" xfId="46495"/>
    <cellStyle name="Обычный 9 3 14 7" xfId="46496"/>
    <cellStyle name="Обычный 9 3 15" xfId="46497"/>
    <cellStyle name="Обычный 9 3 15 2" xfId="46498"/>
    <cellStyle name="Обычный 9 3 15 2 2" xfId="46499"/>
    <cellStyle name="Обычный 9 3 15 2 3" xfId="46500"/>
    <cellStyle name="Обычный 9 3 15 3" xfId="46501"/>
    <cellStyle name="Обычный 9 3 15 3 2" xfId="46502"/>
    <cellStyle name="Обычный 9 3 15 3 3" xfId="46503"/>
    <cellStyle name="Обычный 9 3 15 4" xfId="46504"/>
    <cellStyle name="Обычный 9 3 15 4 2" xfId="46505"/>
    <cellStyle name="Обычный 9 3 15 4 3" xfId="46506"/>
    <cellStyle name="Обычный 9 3 15 5" xfId="46507"/>
    <cellStyle name="Обычный 9 3 15 5 2" xfId="46508"/>
    <cellStyle name="Обычный 9 3 15 6" xfId="46509"/>
    <cellStyle name="Обычный 9 3 15 7" xfId="46510"/>
    <cellStyle name="Обычный 9 3 16" xfId="46511"/>
    <cellStyle name="Обычный 9 3 16 2" xfId="46512"/>
    <cellStyle name="Обычный 9 3 16 3" xfId="46513"/>
    <cellStyle name="Обычный 9 3 17" xfId="46514"/>
    <cellStyle name="Обычный 9 3 17 2" xfId="46515"/>
    <cellStyle name="Обычный 9 3 17 3" xfId="46516"/>
    <cellStyle name="Обычный 9 3 18" xfId="46517"/>
    <cellStyle name="Обычный 9 3 18 2" xfId="46518"/>
    <cellStyle name="Обычный 9 3 18 3" xfId="46519"/>
    <cellStyle name="Обычный 9 3 19" xfId="46520"/>
    <cellStyle name="Обычный 9 3 19 2" xfId="46521"/>
    <cellStyle name="Обычный 9 3 19 3" xfId="46522"/>
    <cellStyle name="Обычный 9 3 2" xfId="46523"/>
    <cellStyle name="Обычный 9 3 2 10" xfId="46524"/>
    <cellStyle name="Обычный 9 3 2 10 2" xfId="46525"/>
    <cellStyle name="Обычный 9 3 2 10 2 2" xfId="46526"/>
    <cellStyle name="Обычный 9 3 2 10 2 3" xfId="46527"/>
    <cellStyle name="Обычный 9 3 2 10 3" xfId="46528"/>
    <cellStyle name="Обычный 9 3 2 10 3 2" xfId="46529"/>
    <cellStyle name="Обычный 9 3 2 10 3 3" xfId="46530"/>
    <cellStyle name="Обычный 9 3 2 10 4" xfId="46531"/>
    <cellStyle name="Обычный 9 3 2 10 4 2" xfId="46532"/>
    <cellStyle name="Обычный 9 3 2 10 4 3" xfId="46533"/>
    <cellStyle name="Обычный 9 3 2 10 5" xfId="46534"/>
    <cellStyle name="Обычный 9 3 2 10 5 2" xfId="46535"/>
    <cellStyle name="Обычный 9 3 2 10 6" xfId="46536"/>
    <cellStyle name="Обычный 9 3 2 10 7" xfId="46537"/>
    <cellStyle name="Обычный 9 3 2 11" xfId="46538"/>
    <cellStyle name="Обычный 9 3 2 11 2" xfId="46539"/>
    <cellStyle name="Обычный 9 3 2 11 2 2" xfId="46540"/>
    <cellStyle name="Обычный 9 3 2 11 2 3" xfId="46541"/>
    <cellStyle name="Обычный 9 3 2 11 3" xfId="46542"/>
    <cellStyle name="Обычный 9 3 2 11 3 2" xfId="46543"/>
    <cellStyle name="Обычный 9 3 2 11 3 3" xfId="46544"/>
    <cellStyle name="Обычный 9 3 2 11 4" xfId="46545"/>
    <cellStyle name="Обычный 9 3 2 11 4 2" xfId="46546"/>
    <cellStyle name="Обычный 9 3 2 11 4 3" xfId="46547"/>
    <cellStyle name="Обычный 9 3 2 11 5" xfId="46548"/>
    <cellStyle name="Обычный 9 3 2 11 5 2" xfId="46549"/>
    <cellStyle name="Обычный 9 3 2 11 6" xfId="46550"/>
    <cellStyle name="Обычный 9 3 2 11 7" xfId="46551"/>
    <cellStyle name="Обычный 9 3 2 12" xfId="46552"/>
    <cellStyle name="Обычный 9 3 2 12 2" xfId="46553"/>
    <cellStyle name="Обычный 9 3 2 12 3" xfId="46554"/>
    <cellStyle name="Обычный 9 3 2 13" xfId="46555"/>
    <cellStyle name="Обычный 9 3 2 13 2" xfId="46556"/>
    <cellStyle name="Обычный 9 3 2 13 3" xfId="46557"/>
    <cellStyle name="Обычный 9 3 2 14" xfId="46558"/>
    <cellStyle name="Обычный 9 3 2 14 2" xfId="46559"/>
    <cellStyle name="Обычный 9 3 2 14 3" xfId="46560"/>
    <cellStyle name="Обычный 9 3 2 15" xfId="46561"/>
    <cellStyle name="Обычный 9 3 2 15 2" xfId="46562"/>
    <cellStyle name="Обычный 9 3 2 16" xfId="46563"/>
    <cellStyle name="Обычный 9 3 2 17" xfId="46564"/>
    <cellStyle name="Обычный 9 3 2 18" xfId="46565"/>
    <cellStyle name="Обычный 9 3 2 19" xfId="46566"/>
    <cellStyle name="Обычный 9 3 2 2" xfId="46567"/>
    <cellStyle name="Обычный 9 3 2 2 10" xfId="46568"/>
    <cellStyle name="Обычный 9 3 2 2 10 2" xfId="46569"/>
    <cellStyle name="Обычный 9 3 2 2 10 2 2" xfId="46570"/>
    <cellStyle name="Обычный 9 3 2 2 10 2 3" xfId="46571"/>
    <cellStyle name="Обычный 9 3 2 2 10 3" xfId="46572"/>
    <cellStyle name="Обычный 9 3 2 2 10 3 2" xfId="46573"/>
    <cellStyle name="Обычный 9 3 2 2 10 3 3" xfId="46574"/>
    <cellStyle name="Обычный 9 3 2 2 10 4" xfId="46575"/>
    <cellStyle name="Обычный 9 3 2 2 10 4 2" xfId="46576"/>
    <cellStyle name="Обычный 9 3 2 2 10 4 3" xfId="46577"/>
    <cellStyle name="Обычный 9 3 2 2 10 5" xfId="46578"/>
    <cellStyle name="Обычный 9 3 2 2 10 5 2" xfId="46579"/>
    <cellStyle name="Обычный 9 3 2 2 10 6" xfId="46580"/>
    <cellStyle name="Обычный 9 3 2 2 10 7" xfId="46581"/>
    <cellStyle name="Обычный 9 3 2 2 11" xfId="46582"/>
    <cellStyle name="Обычный 9 3 2 2 11 2" xfId="46583"/>
    <cellStyle name="Обычный 9 3 2 2 11 3" xfId="46584"/>
    <cellStyle name="Обычный 9 3 2 2 12" xfId="46585"/>
    <cellStyle name="Обычный 9 3 2 2 12 2" xfId="46586"/>
    <cellStyle name="Обычный 9 3 2 2 12 3" xfId="46587"/>
    <cellStyle name="Обычный 9 3 2 2 13" xfId="46588"/>
    <cellStyle name="Обычный 9 3 2 2 13 2" xfId="46589"/>
    <cellStyle name="Обычный 9 3 2 2 13 3" xfId="46590"/>
    <cellStyle name="Обычный 9 3 2 2 14" xfId="46591"/>
    <cellStyle name="Обычный 9 3 2 2 14 2" xfId="46592"/>
    <cellStyle name="Обычный 9 3 2 2 15" xfId="46593"/>
    <cellStyle name="Обычный 9 3 2 2 16" xfId="46594"/>
    <cellStyle name="Обычный 9 3 2 2 2" xfId="46595"/>
    <cellStyle name="Обычный 9 3 2 2 2 10" xfId="46596"/>
    <cellStyle name="Обычный 9 3 2 2 2 10 2" xfId="46597"/>
    <cellStyle name="Обычный 9 3 2 2 2 10 3" xfId="46598"/>
    <cellStyle name="Обычный 9 3 2 2 2 11" xfId="46599"/>
    <cellStyle name="Обычный 9 3 2 2 2 11 2" xfId="46600"/>
    <cellStyle name="Обычный 9 3 2 2 2 12" xfId="46601"/>
    <cellStyle name="Обычный 9 3 2 2 2 13" xfId="46602"/>
    <cellStyle name="Обычный 9 3 2 2 2 2" xfId="46603"/>
    <cellStyle name="Обычный 9 3 2 2 2 2 2" xfId="46604"/>
    <cellStyle name="Обычный 9 3 2 2 2 2 2 2" xfId="46605"/>
    <cellStyle name="Обычный 9 3 2 2 2 2 2 2 2" xfId="46606"/>
    <cellStyle name="Обычный 9 3 2 2 2 2 2 3" xfId="46607"/>
    <cellStyle name="Обычный 9 3 2 2 2 2 2 4" xfId="46608"/>
    <cellStyle name="Обычный 9 3 2 2 2 2 3" xfId="46609"/>
    <cellStyle name="Обычный 9 3 2 2 2 2 3 2" xfId="46610"/>
    <cellStyle name="Обычный 9 3 2 2 2 2 3 3" xfId="46611"/>
    <cellStyle name="Обычный 9 3 2 2 2 2 4" xfId="46612"/>
    <cellStyle name="Обычный 9 3 2 2 2 2 4 2" xfId="46613"/>
    <cellStyle name="Обычный 9 3 2 2 2 2 4 3" xfId="46614"/>
    <cellStyle name="Обычный 9 3 2 2 2 2 5" xfId="46615"/>
    <cellStyle name="Обычный 9 3 2 2 2 2 5 2" xfId="46616"/>
    <cellStyle name="Обычный 9 3 2 2 2 2 5 3" xfId="46617"/>
    <cellStyle name="Обычный 9 3 2 2 2 2 6" xfId="46618"/>
    <cellStyle name="Обычный 9 3 2 2 2 2 6 2" xfId="46619"/>
    <cellStyle name="Обычный 9 3 2 2 2 2 7" xfId="46620"/>
    <cellStyle name="Обычный 9 3 2 2 2 2 8" xfId="46621"/>
    <cellStyle name="Обычный 9 3 2 2 2 3" xfId="46622"/>
    <cellStyle name="Обычный 9 3 2 2 2 3 2" xfId="46623"/>
    <cellStyle name="Обычный 9 3 2 2 2 3 2 2" xfId="46624"/>
    <cellStyle name="Обычный 9 3 2 2 2 3 2 2 2" xfId="46625"/>
    <cellStyle name="Обычный 9 3 2 2 2 3 2 3" xfId="46626"/>
    <cellStyle name="Обычный 9 3 2 2 2 3 2 4" xfId="46627"/>
    <cellStyle name="Обычный 9 3 2 2 2 3 3" xfId="46628"/>
    <cellStyle name="Обычный 9 3 2 2 2 3 3 2" xfId="46629"/>
    <cellStyle name="Обычный 9 3 2 2 2 3 3 3" xfId="46630"/>
    <cellStyle name="Обычный 9 3 2 2 2 3 4" xfId="46631"/>
    <cellStyle name="Обычный 9 3 2 2 2 3 4 2" xfId="46632"/>
    <cellStyle name="Обычный 9 3 2 2 2 3 4 3" xfId="46633"/>
    <cellStyle name="Обычный 9 3 2 2 2 3 5" xfId="46634"/>
    <cellStyle name="Обычный 9 3 2 2 2 3 5 2" xfId="46635"/>
    <cellStyle name="Обычный 9 3 2 2 2 3 5 3" xfId="46636"/>
    <cellStyle name="Обычный 9 3 2 2 2 3 6" xfId="46637"/>
    <cellStyle name="Обычный 9 3 2 2 2 3 6 2" xfId="46638"/>
    <cellStyle name="Обычный 9 3 2 2 2 3 7" xfId="46639"/>
    <cellStyle name="Обычный 9 3 2 2 2 3 8" xfId="46640"/>
    <cellStyle name="Обычный 9 3 2 2 2 4" xfId="46641"/>
    <cellStyle name="Обычный 9 3 2 2 2 4 2" xfId="46642"/>
    <cellStyle name="Обычный 9 3 2 2 2 4 2 2" xfId="46643"/>
    <cellStyle name="Обычный 9 3 2 2 2 4 2 3" xfId="46644"/>
    <cellStyle name="Обычный 9 3 2 2 2 4 3" xfId="46645"/>
    <cellStyle name="Обычный 9 3 2 2 2 4 3 2" xfId="46646"/>
    <cellStyle name="Обычный 9 3 2 2 2 4 3 3" xfId="46647"/>
    <cellStyle name="Обычный 9 3 2 2 2 4 4" xfId="46648"/>
    <cellStyle name="Обычный 9 3 2 2 2 4 4 2" xfId="46649"/>
    <cellStyle name="Обычный 9 3 2 2 2 4 4 3" xfId="46650"/>
    <cellStyle name="Обычный 9 3 2 2 2 4 5" xfId="46651"/>
    <cellStyle name="Обычный 9 3 2 2 2 4 5 2" xfId="46652"/>
    <cellStyle name="Обычный 9 3 2 2 2 4 6" xfId="46653"/>
    <cellStyle name="Обычный 9 3 2 2 2 4 7" xfId="46654"/>
    <cellStyle name="Обычный 9 3 2 2 2 5" xfId="46655"/>
    <cellStyle name="Обычный 9 3 2 2 2 5 2" xfId="46656"/>
    <cellStyle name="Обычный 9 3 2 2 2 5 2 2" xfId="46657"/>
    <cellStyle name="Обычный 9 3 2 2 2 5 2 3" xfId="46658"/>
    <cellStyle name="Обычный 9 3 2 2 2 5 3" xfId="46659"/>
    <cellStyle name="Обычный 9 3 2 2 2 5 3 2" xfId="46660"/>
    <cellStyle name="Обычный 9 3 2 2 2 5 3 3" xfId="46661"/>
    <cellStyle name="Обычный 9 3 2 2 2 5 4" xfId="46662"/>
    <cellStyle name="Обычный 9 3 2 2 2 5 4 2" xfId="46663"/>
    <cellStyle name="Обычный 9 3 2 2 2 5 4 3" xfId="46664"/>
    <cellStyle name="Обычный 9 3 2 2 2 5 5" xfId="46665"/>
    <cellStyle name="Обычный 9 3 2 2 2 5 5 2" xfId="46666"/>
    <cellStyle name="Обычный 9 3 2 2 2 5 6" xfId="46667"/>
    <cellStyle name="Обычный 9 3 2 2 2 5 7" xfId="46668"/>
    <cellStyle name="Обычный 9 3 2 2 2 6" xfId="46669"/>
    <cellStyle name="Обычный 9 3 2 2 2 6 2" xfId="46670"/>
    <cellStyle name="Обычный 9 3 2 2 2 6 2 2" xfId="46671"/>
    <cellStyle name="Обычный 9 3 2 2 2 6 2 3" xfId="46672"/>
    <cellStyle name="Обычный 9 3 2 2 2 6 3" xfId="46673"/>
    <cellStyle name="Обычный 9 3 2 2 2 6 3 2" xfId="46674"/>
    <cellStyle name="Обычный 9 3 2 2 2 6 3 3" xfId="46675"/>
    <cellStyle name="Обычный 9 3 2 2 2 6 4" xfId="46676"/>
    <cellStyle name="Обычный 9 3 2 2 2 6 4 2" xfId="46677"/>
    <cellStyle name="Обычный 9 3 2 2 2 6 4 3" xfId="46678"/>
    <cellStyle name="Обычный 9 3 2 2 2 6 5" xfId="46679"/>
    <cellStyle name="Обычный 9 3 2 2 2 6 5 2" xfId="46680"/>
    <cellStyle name="Обычный 9 3 2 2 2 6 6" xfId="46681"/>
    <cellStyle name="Обычный 9 3 2 2 2 6 7" xfId="46682"/>
    <cellStyle name="Обычный 9 3 2 2 2 7" xfId="46683"/>
    <cellStyle name="Обычный 9 3 2 2 2 7 2" xfId="46684"/>
    <cellStyle name="Обычный 9 3 2 2 2 7 2 2" xfId="46685"/>
    <cellStyle name="Обычный 9 3 2 2 2 7 2 3" xfId="46686"/>
    <cellStyle name="Обычный 9 3 2 2 2 7 3" xfId="46687"/>
    <cellStyle name="Обычный 9 3 2 2 2 7 3 2" xfId="46688"/>
    <cellStyle name="Обычный 9 3 2 2 2 7 3 3" xfId="46689"/>
    <cellStyle name="Обычный 9 3 2 2 2 7 4" xfId="46690"/>
    <cellStyle name="Обычный 9 3 2 2 2 7 4 2" xfId="46691"/>
    <cellStyle name="Обычный 9 3 2 2 2 7 5" xfId="46692"/>
    <cellStyle name="Обычный 9 3 2 2 2 7 5 2" xfId="46693"/>
    <cellStyle name="Обычный 9 3 2 2 2 7 6" xfId="46694"/>
    <cellStyle name="Обычный 9 3 2 2 2 7 7" xfId="46695"/>
    <cellStyle name="Обычный 9 3 2 2 2 8" xfId="46696"/>
    <cellStyle name="Обычный 9 3 2 2 2 8 2" xfId="46697"/>
    <cellStyle name="Обычный 9 3 2 2 2 8 3" xfId="46698"/>
    <cellStyle name="Обычный 9 3 2 2 2 9" xfId="46699"/>
    <cellStyle name="Обычный 9 3 2 2 2 9 2" xfId="46700"/>
    <cellStyle name="Обычный 9 3 2 2 2 9 3" xfId="46701"/>
    <cellStyle name="Обычный 9 3 2 2 3" xfId="46702"/>
    <cellStyle name="Обычный 9 3 2 2 3 10" xfId="46703"/>
    <cellStyle name="Обычный 9 3 2 2 3 10 2" xfId="46704"/>
    <cellStyle name="Обычный 9 3 2 2 3 11" xfId="46705"/>
    <cellStyle name="Обычный 9 3 2 2 3 12" xfId="46706"/>
    <cellStyle name="Обычный 9 3 2 2 3 2" xfId="46707"/>
    <cellStyle name="Обычный 9 3 2 2 3 2 2" xfId="46708"/>
    <cellStyle name="Обычный 9 3 2 2 3 2 2 2" xfId="46709"/>
    <cellStyle name="Обычный 9 3 2 2 3 2 2 2 2" xfId="46710"/>
    <cellStyle name="Обычный 9 3 2 2 3 2 2 3" xfId="46711"/>
    <cellStyle name="Обычный 9 3 2 2 3 2 2 4" xfId="46712"/>
    <cellStyle name="Обычный 9 3 2 2 3 2 3" xfId="46713"/>
    <cellStyle name="Обычный 9 3 2 2 3 2 3 2" xfId="46714"/>
    <cellStyle name="Обычный 9 3 2 2 3 2 3 3" xfId="46715"/>
    <cellStyle name="Обычный 9 3 2 2 3 2 4" xfId="46716"/>
    <cellStyle name="Обычный 9 3 2 2 3 2 4 2" xfId="46717"/>
    <cellStyle name="Обычный 9 3 2 2 3 2 4 3" xfId="46718"/>
    <cellStyle name="Обычный 9 3 2 2 3 2 5" xfId="46719"/>
    <cellStyle name="Обычный 9 3 2 2 3 2 5 2" xfId="46720"/>
    <cellStyle name="Обычный 9 3 2 2 3 2 5 3" xfId="46721"/>
    <cellStyle name="Обычный 9 3 2 2 3 2 6" xfId="46722"/>
    <cellStyle name="Обычный 9 3 2 2 3 2 6 2" xfId="46723"/>
    <cellStyle name="Обычный 9 3 2 2 3 2 7" xfId="46724"/>
    <cellStyle name="Обычный 9 3 2 2 3 2 8" xfId="46725"/>
    <cellStyle name="Обычный 9 3 2 2 3 3" xfId="46726"/>
    <cellStyle name="Обычный 9 3 2 2 3 3 2" xfId="46727"/>
    <cellStyle name="Обычный 9 3 2 2 3 3 2 2" xfId="46728"/>
    <cellStyle name="Обычный 9 3 2 2 3 3 2 2 2" xfId="46729"/>
    <cellStyle name="Обычный 9 3 2 2 3 3 2 3" xfId="46730"/>
    <cellStyle name="Обычный 9 3 2 2 3 3 2 4" xfId="46731"/>
    <cellStyle name="Обычный 9 3 2 2 3 3 3" xfId="46732"/>
    <cellStyle name="Обычный 9 3 2 2 3 3 3 2" xfId="46733"/>
    <cellStyle name="Обычный 9 3 2 2 3 3 3 3" xfId="46734"/>
    <cellStyle name="Обычный 9 3 2 2 3 3 4" xfId="46735"/>
    <cellStyle name="Обычный 9 3 2 2 3 3 4 2" xfId="46736"/>
    <cellStyle name="Обычный 9 3 2 2 3 3 4 3" xfId="46737"/>
    <cellStyle name="Обычный 9 3 2 2 3 3 5" xfId="46738"/>
    <cellStyle name="Обычный 9 3 2 2 3 3 5 2" xfId="46739"/>
    <cellStyle name="Обычный 9 3 2 2 3 3 5 3" xfId="46740"/>
    <cellStyle name="Обычный 9 3 2 2 3 3 6" xfId="46741"/>
    <cellStyle name="Обычный 9 3 2 2 3 3 6 2" xfId="46742"/>
    <cellStyle name="Обычный 9 3 2 2 3 3 7" xfId="46743"/>
    <cellStyle name="Обычный 9 3 2 2 3 3 8" xfId="46744"/>
    <cellStyle name="Обычный 9 3 2 2 3 4" xfId="46745"/>
    <cellStyle name="Обычный 9 3 2 2 3 4 2" xfId="46746"/>
    <cellStyle name="Обычный 9 3 2 2 3 4 2 2" xfId="46747"/>
    <cellStyle name="Обычный 9 3 2 2 3 4 2 3" xfId="46748"/>
    <cellStyle name="Обычный 9 3 2 2 3 4 3" xfId="46749"/>
    <cellStyle name="Обычный 9 3 2 2 3 4 3 2" xfId="46750"/>
    <cellStyle name="Обычный 9 3 2 2 3 4 3 3" xfId="46751"/>
    <cellStyle name="Обычный 9 3 2 2 3 4 4" xfId="46752"/>
    <cellStyle name="Обычный 9 3 2 2 3 4 4 2" xfId="46753"/>
    <cellStyle name="Обычный 9 3 2 2 3 4 4 3" xfId="46754"/>
    <cellStyle name="Обычный 9 3 2 2 3 4 5" xfId="46755"/>
    <cellStyle name="Обычный 9 3 2 2 3 4 5 2" xfId="46756"/>
    <cellStyle name="Обычный 9 3 2 2 3 4 6" xfId="46757"/>
    <cellStyle name="Обычный 9 3 2 2 3 4 7" xfId="46758"/>
    <cellStyle name="Обычный 9 3 2 2 3 5" xfId="46759"/>
    <cellStyle name="Обычный 9 3 2 2 3 5 2" xfId="46760"/>
    <cellStyle name="Обычный 9 3 2 2 3 5 2 2" xfId="46761"/>
    <cellStyle name="Обычный 9 3 2 2 3 5 2 3" xfId="46762"/>
    <cellStyle name="Обычный 9 3 2 2 3 5 3" xfId="46763"/>
    <cellStyle name="Обычный 9 3 2 2 3 5 3 2" xfId="46764"/>
    <cellStyle name="Обычный 9 3 2 2 3 5 3 3" xfId="46765"/>
    <cellStyle name="Обычный 9 3 2 2 3 5 4" xfId="46766"/>
    <cellStyle name="Обычный 9 3 2 2 3 5 4 2" xfId="46767"/>
    <cellStyle name="Обычный 9 3 2 2 3 5 4 3" xfId="46768"/>
    <cellStyle name="Обычный 9 3 2 2 3 5 5" xfId="46769"/>
    <cellStyle name="Обычный 9 3 2 2 3 5 5 2" xfId="46770"/>
    <cellStyle name="Обычный 9 3 2 2 3 5 6" xfId="46771"/>
    <cellStyle name="Обычный 9 3 2 2 3 5 7" xfId="46772"/>
    <cellStyle name="Обычный 9 3 2 2 3 6" xfId="46773"/>
    <cellStyle name="Обычный 9 3 2 2 3 6 2" xfId="46774"/>
    <cellStyle name="Обычный 9 3 2 2 3 6 2 2" xfId="46775"/>
    <cellStyle name="Обычный 9 3 2 2 3 6 2 3" xfId="46776"/>
    <cellStyle name="Обычный 9 3 2 2 3 6 3" xfId="46777"/>
    <cellStyle name="Обычный 9 3 2 2 3 6 3 2" xfId="46778"/>
    <cellStyle name="Обычный 9 3 2 2 3 6 3 3" xfId="46779"/>
    <cellStyle name="Обычный 9 3 2 2 3 6 4" xfId="46780"/>
    <cellStyle name="Обычный 9 3 2 2 3 6 4 2" xfId="46781"/>
    <cellStyle name="Обычный 9 3 2 2 3 6 5" xfId="46782"/>
    <cellStyle name="Обычный 9 3 2 2 3 6 5 2" xfId="46783"/>
    <cellStyle name="Обычный 9 3 2 2 3 6 6" xfId="46784"/>
    <cellStyle name="Обычный 9 3 2 2 3 6 7" xfId="46785"/>
    <cellStyle name="Обычный 9 3 2 2 3 7" xfId="46786"/>
    <cellStyle name="Обычный 9 3 2 2 3 7 2" xfId="46787"/>
    <cellStyle name="Обычный 9 3 2 2 3 7 3" xfId="46788"/>
    <cellStyle name="Обычный 9 3 2 2 3 8" xfId="46789"/>
    <cellStyle name="Обычный 9 3 2 2 3 8 2" xfId="46790"/>
    <cellStyle name="Обычный 9 3 2 2 3 8 3" xfId="46791"/>
    <cellStyle name="Обычный 9 3 2 2 3 9" xfId="46792"/>
    <cellStyle name="Обычный 9 3 2 2 3 9 2" xfId="46793"/>
    <cellStyle name="Обычный 9 3 2 2 3 9 3" xfId="46794"/>
    <cellStyle name="Обычный 9 3 2 2 4" xfId="46795"/>
    <cellStyle name="Обычный 9 3 2 2 4 2" xfId="46796"/>
    <cellStyle name="Обычный 9 3 2 2 4 2 2" xfId="46797"/>
    <cellStyle name="Обычный 9 3 2 2 4 2 2 2" xfId="46798"/>
    <cellStyle name="Обычный 9 3 2 2 4 2 2 3" xfId="46799"/>
    <cellStyle name="Обычный 9 3 2 2 4 2 3" xfId="46800"/>
    <cellStyle name="Обычный 9 3 2 2 4 2 3 2" xfId="46801"/>
    <cellStyle name="Обычный 9 3 2 2 4 2 3 3" xfId="46802"/>
    <cellStyle name="Обычный 9 3 2 2 4 2 4" xfId="46803"/>
    <cellStyle name="Обычный 9 3 2 2 4 2 4 2" xfId="46804"/>
    <cellStyle name="Обычный 9 3 2 2 4 2 4 3" xfId="46805"/>
    <cellStyle name="Обычный 9 3 2 2 4 2 5" xfId="46806"/>
    <cellStyle name="Обычный 9 3 2 2 4 2 5 2" xfId="46807"/>
    <cellStyle name="Обычный 9 3 2 2 4 2 6" xfId="46808"/>
    <cellStyle name="Обычный 9 3 2 2 4 2 7" xfId="46809"/>
    <cellStyle name="Обычный 9 3 2 2 4 3" xfId="46810"/>
    <cellStyle name="Обычный 9 3 2 2 4 3 2" xfId="46811"/>
    <cellStyle name="Обычный 9 3 2 2 4 3 2 2" xfId="46812"/>
    <cellStyle name="Обычный 9 3 2 2 4 3 3" xfId="46813"/>
    <cellStyle name="Обычный 9 3 2 2 4 3 4" xfId="46814"/>
    <cellStyle name="Обычный 9 3 2 2 4 4" xfId="46815"/>
    <cellStyle name="Обычный 9 3 2 2 4 4 2" xfId="46816"/>
    <cellStyle name="Обычный 9 3 2 2 4 4 3" xfId="46817"/>
    <cellStyle name="Обычный 9 3 2 2 4 5" xfId="46818"/>
    <cellStyle name="Обычный 9 3 2 2 4 5 2" xfId="46819"/>
    <cellStyle name="Обычный 9 3 2 2 4 5 3" xfId="46820"/>
    <cellStyle name="Обычный 9 3 2 2 4 6" xfId="46821"/>
    <cellStyle name="Обычный 9 3 2 2 4 6 2" xfId="46822"/>
    <cellStyle name="Обычный 9 3 2 2 4 6 3" xfId="46823"/>
    <cellStyle name="Обычный 9 3 2 2 4 7" xfId="46824"/>
    <cellStyle name="Обычный 9 3 2 2 4 7 2" xfId="46825"/>
    <cellStyle name="Обычный 9 3 2 2 4 8" xfId="46826"/>
    <cellStyle name="Обычный 9 3 2 2 4 9" xfId="46827"/>
    <cellStyle name="Обычный 9 3 2 2 5" xfId="46828"/>
    <cellStyle name="Обычный 9 3 2 2 5 2" xfId="46829"/>
    <cellStyle name="Обычный 9 3 2 2 5 2 2" xfId="46830"/>
    <cellStyle name="Обычный 9 3 2 2 5 2 2 2" xfId="46831"/>
    <cellStyle name="Обычный 9 3 2 2 5 2 3" xfId="46832"/>
    <cellStyle name="Обычный 9 3 2 2 5 2 4" xfId="46833"/>
    <cellStyle name="Обычный 9 3 2 2 5 3" xfId="46834"/>
    <cellStyle name="Обычный 9 3 2 2 5 3 2" xfId="46835"/>
    <cellStyle name="Обычный 9 3 2 2 5 3 3" xfId="46836"/>
    <cellStyle name="Обычный 9 3 2 2 5 4" xfId="46837"/>
    <cellStyle name="Обычный 9 3 2 2 5 4 2" xfId="46838"/>
    <cellStyle name="Обычный 9 3 2 2 5 4 3" xfId="46839"/>
    <cellStyle name="Обычный 9 3 2 2 5 5" xfId="46840"/>
    <cellStyle name="Обычный 9 3 2 2 5 5 2" xfId="46841"/>
    <cellStyle name="Обычный 9 3 2 2 5 5 3" xfId="46842"/>
    <cellStyle name="Обычный 9 3 2 2 5 6" xfId="46843"/>
    <cellStyle name="Обычный 9 3 2 2 5 6 2" xfId="46844"/>
    <cellStyle name="Обычный 9 3 2 2 5 7" xfId="46845"/>
    <cellStyle name="Обычный 9 3 2 2 5 8" xfId="46846"/>
    <cellStyle name="Обычный 9 3 2 2 6" xfId="46847"/>
    <cellStyle name="Обычный 9 3 2 2 6 2" xfId="46848"/>
    <cellStyle name="Обычный 9 3 2 2 6 2 2" xfId="46849"/>
    <cellStyle name="Обычный 9 3 2 2 6 2 2 2" xfId="46850"/>
    <cellStyle name="Обычный 9 3 2 2 6 2 3" xfId="46851"/>
    <cellStyle name="Обычный 9 3 2 2 6 2 4" xfId="46852"/>
    <cellStyle name="Обычный 9 3 2 2 6 3" xfId="46853"/>
    <cellStyle name="Обычный 9 3 2 2 6 3 2" xfId="46854"/>
    <cellStyle name="Обычный 9 3 2 2 6 3 3" xfId="46855"/>
    <cellStyle name="Обычный 9 3 2 2 6 4" xfId="46856"/>
    <cellStyle name="Обычный 9 3 2 2 6 4 2" xfId="46857"/>
    <cellStyle name="Обычный 9 3 2 2 6 4 3" xfId="46858"/>
    <cellStyle name="Обычный 9 3 2 2 6 5" xfId="46859"/>
    <cellStyle name="Обычный 9 3 2 2 6 5 2" xfId="46860"/>
    <cellStyle name="Обычный 9 3 2 2 6 5 3" xfId="46861"/>
    <cellStyle name="Обычный 9 3 2 2 6 6" xfId="46862"/>
    <cellStyle name="Обычный 9 3 2 2 6 6 2" xfId="46863"/>
    <cellStyle name="Обычный 9 3 2 2 6 7" xfId="46864"/>
    <cellStyle name="Обычный 9 3 2 2 6 8" xfId="46865"/>
    <cellStyle name="Обычный 9 3 2 2 7" xfId="46866"/>
    <cellStyle name="Обычный 9 3 2 2 7 2" xfId="46867"/>
    <cellStyle name="Обычный 9 3 2 2 7 2 2" xfId="46868"/>
    <cellStyle name="Обычный 9 3 2 2 7 2 3" xfId="46869"/>
    <cellStyle name="Обычный 9 3 2 2 7 3" xfId="46870"/>
    <cellStyle name="Обычный 9 3 2 2 7 3 2" xfId="46871"/>
    <cellStyle name="Обычный 9 3 2 2 7 3 3" xfId="46872"/>
    <cellStyle name="Обычный 9 3 2 2 7 4" xfId="46873"/>
    <cellStyle name="Обычный 9 3 2 2 7 4 2" xfId="46874"/>
    <cellStyle name="Обычный 9 3 2 2 7 4 3" xfId="46875"/>
    <cellStyle name="Обычный 9 3 2 2 7 5" xfId="46876"/>
    <cellStyle name="Обычный 9 3 2 2 7 5 2" xfId="46877"/>
    <cellStyle name="Обычный 9 3 2 2 7 6" xfId="46878"/>
    <cellStyle name="Обычный 9 3 2 2 7 7" xfId="46879"/>
    <cellStyle name="Обычный 9 3 2 2 8" xfId="46880"/>
    <cellStyle name="Обычный 9 3 2 2 8 2" xfId="46881"/>
    <cellStyle name="Обычный 9 3 2 2 8 2 2" xfId="46882"/>
    <cellStyle name="Обычный 9 3 2 2 8 2 3" xfId="46883"/>
    <cellStyle name="Обычный 9 3 2 2 8 3" xfId="46884"/>
    <cellStyle name="Обычный 9 3 2 2 8 3 2" xfId="46885"/>
    <cellStyle name="Обычный 9 3 2 2 8 3 3" xfId="46886"/>
    <cellStyle name="Обычный 9 3 2 2 8 4" xfId="46887"/>
    <cellStyle name="Обычный 9 3 2 2 8 4 2" xfId="46888"/>
    <cellStyle name="Обычный 9 3 2 2 8 4 3" xfId="46889"/>
    <cellStyle name="Обычный 9 3 2 2 8 5" xfId="46890"/>
    <cellStyle name="Обычный 9 3 2 2 8 5 2" xfId="46891"/>
    <cellStyle name="Обычный 9 3 2 2 8 6" xfId="46892"/>
    <cellStyle name="Обычный 9 3 2 2 8 7" xfId="46893"/>
    <cellStyle name="Обычный 9 3 2 2 9" xfId="46894"/>
    <cellStyle name="Обычный 9 3 2 2 9 2" xfId="46895"/>
    <cellStyle name="Обычный 9 3 2 2 9 2 2" xfId="46896"/>
    <cellStyle name="Обычный 9 3 2 2 9 2 3" xfId="46897"/>
    <cellStyle name="Обычный 9 3 2 2 9 3" xfId="46898"/>
    <cellStyle name="Обычный 9 3 2 2 9 3 2" xfId="46899"/>
    <cellStyle name="Обычный 9 3 2 2 9 3 3" xfId="46900"/>
    <cellStyle name="Обычный 9 3 2 2 9 4" xfId="46901"/>
    <cellStyle name="Обычный 9 3 2 2 9 4 2" xfId="46902"/>
    <cellStyle name="Обычный 9 3 2 2 9 4 3" xfId="46903"/>
    <cellStyle name="Обычный 9 3 2 2 9 5" xfId="46904"/>
    <cellStyle name="Обычный 9 3 2 2 9 5 2" xfId="46905"/>
    <cellStyle name="Обычный 9 3 2 2 9 6" xfId="46906"/>
    <cellStyle name="Обычный 9 3 2 2 9 7" xfId="46907"/>
    <cellStyle name="Обычный 9 3 2 3" xfId="46908"/>
    <cellStyle name="Обычный 9 3 2 3 10" xfId="46909"/>
    <cellStyle name="Обычный 9 3 2 3 10 2" xfId="46910"/>
    <cellStyle name="Обычный 9 3 2 3 10 3" xfId="46911"/>
    <cellStyle name="Обычный 9 3 2 3 11" xfId="46912"/>
    <cellStyle name="Обычный 9 3 2 3 11 2" xfId="46913"/>
    <cellStyle name="Обычный 9 3 2 3 11 3" xfId="46914"/>
    <cellStyle name="Обычный 9 3 2 3 12" xfId="46915"/>
    <cellStyle name="Обычный 9 3 2 3 12 2" xfId="46916"/>
    <cellStyle name="Обычный 9 3 2 3 13" xfId="46917"/>
    <cellStyle name="Обычный 9 3 2 3 14" xfId="46918"/>
    <cellStyle name="Обычный 9 3 2 3 2" xfId="46919"/>
    <cellStyle name="Обычный 9 3 2 3 2 2" xfId="46920"/>
    <cellStyle name="Обычный 9 3 2 3 2 2 2" xfId="46921"/>
    <cellStyle name="Обычный 9 3 2 3 2 2 2 2" xfId="46922"/>
    <cellStyle name="Обычный 9 3 2 3 2 2 2 3" xfId="46923"/>
    <cellStyle name="Обычный 9 3 2 3 2 2 3" xfId="46924"/>
    <cellStyle name="Обычный 9 3 2 3 2 2 3 2" xfId="46925"/>
    <cellStyle name="Обычный 9 3 2 3 2 2 3 3" xfId="46926"/>
    <cellStyle name="Обычный 9 3 2 3 2 2 4" xfId="46927"/>
    <cellStyle name="Обычный 9 3 2 3 2 2 4 2" xfId="46928"/>
    <cellStyle name="Обычный 9 3 2 3 2 2 4 3" xfId="46929"/>
    <cellStyle name="Обычный 9 3 2 3 2 2 5" xfId="46930"/>
    <cellStyle name="Обычный 9 3 2 3 2 2 5 2" xfId="46931"/>
    <cellStyle name="Обычный 9 3 2 3 2 2 6" xfId="46932"/>
    <cellStyle name="Обычный 9 3 2 3 2 2 7" xfId="46933"/>
    <cellStyle name="Обычный 9 3 2 3 2 3" xfId="46934"/>
    <cellStyle name="Обычный 9 3 2 3 2 3 2" xfId="46935"/>
    <cellStyle name="Обычный 9 3 2 3 2 3 2 2" xfId="46936"/>
    <cellStyle name="Обычный 9 3 2 3 2 3 3" xfId="46937"/>
    <cellStyle name="Обычный 9 3 2 3 2 3 4" xfId="46938"/>
    <cellStyle name="Обычный 9 3 2 3 2 4" xfId="46939"/>
    <cellStyle name="Обычный 9 3 2 3 2 4 2" xfId="46940"/>
    <cellStyle name="Обычный 9 3 2 3 2 4 3" xfId="46941"/>
    <cellStyle name="Обычный 9 3 2 3 2 5" xfId="46942"/>
    <cellStyle name="Обычный 9 3 2 3 2 5 2" xfId="46943"/>
    <cellStyle name="Обычный 9 3 2 3 2 5 3" xfId="46944"/>
    <cellStyle name="Обычный 9 3 2 3 2 6" xfId="46945"/>
    <cellStyle name="Обычный 9 3 2 3 2 6 2" xfId="46946"/>
    <cellStyle name="Обычный 9 3 2 3 2 6 3" xfId="46947"/>
    <cellStyle name="Обычный 9 3 2 3 2 7" xfId="46948"/>
    <cellStyle name="Обычный 9 3 2 3 2 7 2" xfId="46949"/>
    <cellStyle name="Обычный 9 3 2 3 2 8" xfId="46950"/>
    <cellStyle name="Обычный 9 3 2 3 2 9" xfId="46951"/>
    <cellStyle name="Обычный 9 3 2 3 3" xfId="46952"/>
    <cellStyle name="Обычный 9 3 2 3 3 2" xfId="46953"/>
    <cellStyle name="Обычный 9 3 2 3 3 2 2" xfId="46954"/>
    <cellStyle name="Обычный 9 3 2 3 3 2 2 2" xfId="46955"/>
    <cellStyle name="Обычный 9 3 2 3 3 2 3" xfId="46956"/>
    <cellStyle name="Обычный 9 3 2 3 3 2 4" xfId="46957"/>
    <cellStyle name="Обычный 9 3 2 3 3 3" xfId="46958"/>
    <cellStyle name="Обычный 9 3 2 3 3 3 2" xfId="46959"/>
    <cellStyle name="Обычный 9 3 2 3 3 3 3" xfId="46960"/>
    <cellStyle name="Обычный 9 3 2 3 3 4" xfId="46961"/>
    <cellStyle name="Обычный 9 3 2 3 3 4 2" xfId="46962"/>
    <cellStyle name="Обычный 9 3 2 3 3 4 3" xfId="46963"/>
    <cellStyle name="Обычный 9 3 2 3 3 5" xfId="46964"/>
    <cellStyle name="Обычный 9 3 2 3 3 5 2" xfId="46965"/>
    <cellStyle name="Обычный 9 3 2 3 3 5 3" xfId="46966"/>
    <cellStyle name="Обычный 9 3 2 3 3 6" xfId="46967"/>
    <cellStyle name="Обычный 9 3 2 3 3 6 2" xfId="46968"/>
    <cellStyle name="Обычный 9 3 2 3 3 7" xfId="46969"/>
    <cellStyle name="Обычный 9 3 2 3 3 8" xfId="46970"/>
    <cellStyle name="Обычный 9 3 2 3 4" xfId="46971"/>
    <cellStyle name="Обычный 9 3 2 3 4 2" xfId="46972"/>
    <cellStyle name="Обычный 9 3 2 3 4 2 2" xfId="46973"/>
    <cellStyle name="Обычный 9 3 2 3 4 2 2 2" xfId="46974"/>
    <cellStyle name="Обычный 9 3 2 3 4 2 3" xfId="46975"/>
    <cellStyle name="Обычный 9 3 2 3 4 2 4" xfId="46976"/>
    <cellStyle name="Обычный 9 3 2 3 4 3" xfId="46977"/>
    <cellStyle name="Обычный 9 3 2 3 4 3 2" xfId="46978"/>
    <cellStyle name="Обычный 9 3 2 3 4 3 3" xfId="46979"/>
    <cellStyle name="Обычный 9 3 2 3 4 4" xfId="46980"/>
    <cellStyle name="Обычный 9 3 2 3 4 4 2" xfId="46981"/>
    <cellStyle name="Обычный 9 3 2 3 4 4 3" xfId="46982"/>
    <cellStyle name="Обычный 9 3 2 3 4 5" xfId="46983"/>
    <cellStyle name="Обычный 9 3 2 3 4 5 2" xfId="46984"/>
    <cellStyle name="Обычный 9 3 2 3 4 5 3" xfId="46985"/>
    <cellStyle name="Обычный 9 3 2 3 4 6" xfId="46986"/>
    <cellStyle name="Обычный 9 3 2 3 4 6 2" xfId="46987"/>
    <cellStyle name="Обычный 9 3 2 3 4 7" xfId="46988"/>
    <cellStyle name="Обычный 9 3 2 3 4 8" xfId="46989"/>
    <cellStyle name="Обычный 9 3 2 3 5" xfId="46990"/>
    <cellStyle name="Обычный 9 3 2 3 5 2" xfId="46991"/>
    <cellStyle name="Обычный 9 3 2 3 5 2 2" xfId="46992"/>
    <cellStyle name="Обычный 9 3 2 3 5 2 3" xfId="46993"/>
    <cellStyle name="Обычный 9 3 2 3 5 3" xfId="46994"/>
    <cellStyle name="Обычный 9 3 2 3 5 3 2" xfId="46995"/>
    <cellStyle name="Обычный 9 3 2 3 5 3 3" xfId="46996"/>
    <cellStyle name="Обычный 9 3 2 3 5 4" xfId="46997"/>
    <cellStyle name="Обычный 9 3 2 3 5 4 2" xfId="46998"/>
    <cellStyle name="Обычный 9 3 2 3 5 4 3" xfId="46999"/>
    <cellStyle name="Обычный 9 3 2 3 5 5" xfId="47000"/>
    <cellStyle name="Обычный 9 3 2 3 5 5 2" xfId="47001"/>
    <cellStyle name="Обычный 9 3 2 3 5 6" xfId="47002"/>
    <cellStyle name="Обычный 9 3 2 3 5 7" xfId="47003"/>
    <cellStyle name="Обычный 9 3 2 3 6" xfId="47004"/>
    <cellStyle name="Обычный 9 3 2 3 6 2" xfId="47005"/>
    <cellStyle name="Обычный 9 3 2 3 6 2 2" xfId="47006"/>
    <cellStyle name="Обычный 9 3 2 3 6 2 3" xfId="47007"/>
    <cellStyle name="Обычный 9 3 2 3 6 3" xfId="47008"/>
    <cellStyle name="Обычный 9 3 2 3 6 3 2" xfId="47009"/>
    <cellStyle name="Обычный 9 3 2 3 6 3 3" xfId="47010"/>
    <cellStyle name="Обычный 9 3 2 3 6 4" xfId="47011"/>
    <cellStyle name="Обычный 9 3 2 3 6 4 2" xfId="47012"/>
    <cellStyle name="Обычный 9 3 2 3 6 4 3" xfId="47013"/>
    <cellStyle name="Обычный 9 3 2 3 6 5" xfId="47014"/>
    <cellStyle name="Обычный 9 3 2 3 6 5 2" xfId="47015"/>
    <cellStyle name="Обычный 9 3 2 3 6 6" xfId="47016"/>
    <cellStyle name="Обычный 9 3 2 3 6 7" xfId="47017"/>
    <cellStyle name="Обычный 9 3 2 3 7" xfId="47018"/>
    <cellStyle name="Обычный 9 3 2 3 7 2" xfId="47019"/>
    <cellStyle name="Обычный 9 3 2 3 7 2 2" xfId="47020"/>
    <cellStyle name="Обычный 9 3 2 3 7 2 3" xfId="47021"/>
    <cellStyle name="Обычный 9 3 2 3 7 3" xfId="47022"/>
    <cellStyle name="Обычный 9 3 2 3 7 3 2" xfId="47023"/>
    <cellStyle name="Обычный 9 3 2 3 7 3 3" xfId="47024"/>
    <cellStyle name="Обычный 9 3 2 3 7 4" xfId="47025"/>
    <cellStyle name="Обычный 9 3 2 3 7 4 2" xfId="47026"/>
    <cellStyle name="Обычный 9 3 2 3 7 4 3" xfId="47027"/>
    <cellStyle name="Обычный 9 3 2 3 7 5" xfId="47028"/>
    <cellStyle name="Обычный 9 3 2 3 7 5 2" xfId="47029"/>
    <cellStyle name="Обычный 9 3 2 3 7 6" xfId="47030"/>
    <cellStyle name="Обычный 9 3 2 3 7 7" xfId="47031"/>
    <cellStyle name="Обычный 9 3 2 3 8" xfId="47032"/>
    <cellStyle name="Обычный 9 3 2 3 8 2" xfId="47033"/>
    <cellStyle name="Обычный 9 3 2 3 8 2 2" xfId="47034"/>
    <cellStyle name="Обычный 9 3 2 3 8 2 3" xfId="47035"/>
    <cellStyle name="Обычный 9 3 2 3 8 3" xfId="47036"/>
    <cellStyle name="Обычный 9 3 2 3 8 3 2" xfId="47037"/>
    <cellStyle name="Обычный 9 3 2 3 8 3 3" xfId="47038"/>
    <cellStyle name="Обычный 9 3 2 3 8 4" xfId="47039"/>
    <cellStyle name="Обычный 9 3 2 3 8 4 2" xfId="47040"/>
    <cellStyle name="Обычный 9 3 2 3 8 4 3" xfId="47041"/>
    <cellStyle name="Обычный 9 3 2 3 8 5" xfId="47042"/>
    <cellStyle name="Обычный 9 3 2 3 8 5 2" xfId="47043"/>
    <cellStyle name="Обычный 9 3 2 3 8 6" xfId="47044"/>
    <cellStyle name="Обычный 9 3 2 3 8 7" xfId="47045"/>
    <cellStyle name="Обычный 9 3 2 3 9" xfId="47046"/>
    <cellStyle name="Обычный 9 3 2 3 9 2" xfId="47047"/>
    <cellStyle name="Обычный 9 3 2 3 9 3" xfId="47048"/>
    <cellStyle name="Обычный 9 3 2 4" xfId="47049"/>
    <cellStyle name="Обычный 9 3 2 4 10" xfId="47050"/>
    <cellStyle name="Обычный 9 3 2 4 10 2" xfId="47051"/>
    <cellStyle name="Обычный 9 3 2 4 11" xfId="47052"/>
    <cellStyle name="Обычный 9 3 2 4 12" xfId="47053"/>
    <cellStyle name="Обычный 9 3 2 4 2" xfId="47054"/>
    <cellStyle name="Обычный 9 3 2 4 2 2" xfId="47055"/>
    <cellStyle name="Обычный 9 3 2 4 2 2 2" xfId="47056"/>
    <cellStyle name="Обычный 9 3 2 4 2 2 2 2" xfId="47057"/>
    <cellStyle name="Обычный 9 3 2 4 2 2 3" xfId="47058"/>
    <cellStyle name="Обычный 9 3 2 4 2 2 4" xfId="47059"/>
    <cellStyle name="Обычный 9 3 2 4 2 3" xfId="47060"/>
    <cellStyle name="Обычный 9 3 2 4 2 3 2" xfId="47061"/>
    <cellStyle name="Обычный 9 3 2 4 2 3 3" xfId="47062"/>
    <cellStyle name="Обычный 9 3 2 4 2 4" xfId="47063"/>
    <cellStyle name="Обычный 9 3 2 4 2 4 2" xfId="47064"/>
    <cellStyle name="Обычный 9 3 2 4 2 4 3" xfId="47065"/>
    <cellStyle name="Обычный 9 3 2 4 2 5" xfId="47066"/>
    <cellStyle name="Обычный 9 3 2 4 2 5 2" xfId="47067"/>
    <cellStyle name="Обычный 9 3 2 4 2 5 3" xfId="47068"/>
    <cellStyle name="Обычный 9 3 2 4 2 6" xfId="47069"/>
    <cellStyle name="Обычный 9 3 2 4 2 6 2" xfId="47070"/>
    <cellStyle name="Обычный 9 3 2 4 2 7" xfId="47071"/>
    <cellStyle name="Обычный 9 3 2 4 2 8" xfId="47072"/>
    <cellStyle name="Обычный 9 3 2 4 3" xfId="47073"/>
    <cellStyle name="Обычный 9 3 2 4 3 2" xfId="47074"/>
    <cellStyle name="Обычный 9 3 2 4 3 2 2" xfId="47075"/>
    <cellStyle name="Обычный 9 3 2 4 3 2 2 2" xfId="47076"/>
    <cellStyle name="Обычный 9 3 2 4 3 2 3" xfId="47077"/>
    <cellStyle name="Обычный 9 3 2 4 3 2 4" xfId="47078"/>
    <cellStyle name="Обычный 9 3 2 4 3 3" xfId="47079"/>
    <cellStyle name="Обычный 9 3 2 4 3 3 2" xfId="47080"/>
    <cellStyle name="Обычный 9 3 2 4 3 3 3" xfId="47081"/>
    <cellStyle name="Обычный 9 3 2 4 3 4" xfId="47082"/>
    <cellStyle name="Обычный 9 3 2 4 3 4 2" xfId="47083"/>
    <cellStyle name="Обычный 9 3 2 4 3 4 3" xfId="47084"/>
    <cellStyle name="Обычный 9 3 2 4 3 5" xfId="47085"/>
    <cellStyle name="Обычный 9 3 2 4 3 5 2" xfId="47086"/>
    <cellStyle name="Обычный 9 3 2 4 3 5 3" xfId="47087"/>
    <cellStyle name="Обычный 9 3 2 4 3 6" xfId="47088"/>
    <cellStyle name="Обычный 9 3 2 4 3 6 2" xfId="47089"/>
    <cellStyle name="Обычный 9 3 2 4 3 7" xfId="47090"/>
    <cellStyle name="Обычный 9 3 2 4 3 8" xfId="47091"/>
    <cellStyle name="Обычный 9 3 2 4 4" xfId="47092"/>
    <cellStyle name="Обычный 9 3 2 4 4 2" xfId="47093"/>
    <cellStyle name="Обычный 9 3 2 4 4 2 2" xfId="47094"/>
    <cellStyle name="Обычный 9 3 2 4 4 2 3" xfId="47095"/>
    <cellStyle name="Обычный 9 3 2 4 4 3" xfId="47096"/>
    <cellStyle name="Обычный 9 3 2 4 4 3 2" xfId="47097"/>
    <cellStyle name="Обычный 9 3 2 4 4 3 3" xfId="47098"/>
    <cellStyle name="Обычный 9 3 2 4 4 4" xfId="47099"/>
    <cellStyle name="Обычный 9 3 2 4 4 4 2" xfId="47100"/>
    <cellStyle name="Обычный 9 3 2 4 4 4 3" xfId="47101"/>
    <cellStyle name="Обычный 9 3 2 4 4 5" xfId="47102"/>
    <cellStyle name="Обычный 9 3 2 4 4 5 2" xfId="47103"/>
    <cellStyle name="Обычный 9 3 2 4 4 6" xfId="47104"/>
    <cellStyle name="Обычный 9 3 2 4 4 7" xfId="47105"/>
    <cellStyle name="Обычный 9 3 2 4 5" xfId="47106"/>
    <cellStyle name="Обычный 9 3 2 4 5 2" xfId="47107"/>
    <cellStyle name="Обычный 9 3 2 4 5 2 2" xfId="47108"/>
    <cellStyle name="Обычный 9 3 2 4 5 2 3" xfId="47109"/>
    <cellStyle name="Обычный 9 3 2 4 5 3" xfId="47110"/>
    <cellStyle name="Обычный 9 3 2 4 5 3 2" xfId="47111"/>
    <cellStyle name="Обычный 9 3 2 4 5 3 3" xfId="47112"/>
    <cellStyle name="Обычный 9 3 2 4 5 4" xfId="47113"/>
    <cellStyle name="Обычный 9 3 2 4 5 4 2" xfId="47114"/>
    <cellStyle name="Обычный 9 3 2 4 5 4 3" xfId="47115"/>
    <cellStyle name="Обычный 9 3 2 4 5 5" xfId="47116"/>
    <cellStyle name="Обычный 9 3 2 4 5 5 2" xfId="47117"/>
    <cellStyle name="Обычный 9 3 2 4 5 6" xfId="47118"/>
    <cellStyle name="Обычный 9 3 2 4 5 7" xfId="47119"/>
    <cellStyle name="Обычный 9 3 2 4 6" xfId="47120"/>
    <cellStyle name="Обычный 9 3 2 4 6 2" xfId="47121"/>
    <cellStyle name="Обычный 9 3 2 4 6 2 2" xfId="47122"/>
    <cellStyle name="Обычный 9 3 2 4 6 2 3" xfId="47123"/>
    <cellStyle name="Обычный 9 3 2 4 6 3" xfId="47124"/>
    <cellStyle name="Обычный 9 3 2 4 6 3 2" xfId="47125"/>
    <cellStyle name="Обычный 9 3 2 4 6 3 3" xfId="47126"/>
    <cellStyle name="Обычный 9 3 2 4 6 4" xfId="47127"/>
    <cellStyle name="Обычный 9 3 2 4 6 4 2" xfId="47128"/>
    <cellStyle name="Обычный 9 3 2 4 6 5" xfId="47129"/>
    <cellStyle name="Обычный 9 3 2 4 6 5 2" xfId="47130"/>
    <cellStyle name="Обычный 9 3 2 4 6 6" xfId="47131"/>
    <cellStyle name="Обычный 9 3 2 4 6 7" xfId="47132"/>
    <cellStyle name="Обычный 9 3 2 4 7" xfId="47133"/>
    <cellStyle name="Обычный 9 3 2 4 7 2" xfId="47134"/>
    <cellStyle name="Обычный 9 3 2 4 7 3" xfId="47135"/>
    <cellStyle name="Обычный 9 3 2 4 8" xfId="47136"/>
    <cellStyle name="Обычный 9 3 2 4 8 2" xfId="47137"/>
    <cellStyle name="Обычный 9 3 2 4 8 3" xfId="47138"/>
    <cellStyle name="Обычный 9 3 2 4 9" xfId="47139"/>
    <cellStyle name="Обычный 9 3 2 4 9 2" xfId="47140"/>
    <cellStyle name="Обычный 9 3 2 4 9 3" xfId="47141"/>
    <cellStyle name="Обычный 9 3 2 5" xfId="47142"/>
    <cellStyle name="Обычный 9 3 2 5 2" xfId="47143"/>
    <cellStyle name="Обычный 9 3 2 5 2 2" xfId="47144"/>
    <cellStyle name="Обычный 9 3 2 5 2 2 2" xfId="47145"/>
    <cellStyle name="Обычный 9 3 2 5 2 2 3" xfId="47146"/>
    <cellStyle name="Обычный 9 3 2 5 2 3" xfId="47147"/>
    <cellStyle name="Обычный 9 3 2 5 2 3 2" xfId="47148"/>
    <cellStyle name="Обычный 9 3 2 5 2 3 3" xfId="47149"/>
    <cellStyle name="Обычный 9 3 2 5 2 4" xfId="47150"/>
    <cellStyle name="Обычный 9 3 2 5 2 4 2" xfId="47151"/>
    <cellStyle name="Обычный 9 3 2 5 2 4 3" xfId="47152"/>
    <cellStyle name="Обычный 9 3 2 5 2 5" xfId="47153"/>
    <cellStyle name="Обычный 9 3 2 5 2 5 2" xfId="47154"/>
    <cellStyle name="Обычный 9 3 2 5 2 6" xfId="47155"/>
    <cellStyle name="Обычный 9 3 2 5 2 7" xfId="47156"/>
    <cellStyle name="Обычный 9 3 2 5 3" xfId="47157"/>
    <cellStyle name="Обычный 9 3 2 5 3 2" xfId="47158"/>
    <cellStyle name="Обычный 9 3 2 5 3 2 2" xfId="47159"/>
    <cellStyle name="Обычный 9 3 2 5 3 3" xfId="47160"/>
    <cellStyle name="Обычный 9 3 2 5 3 4" xfId="47161"/>
    <cellStyle name="Обычный 9 3 2 5 4" xfId="47162"/>
    <cellStyle name="Обычный 9 3 2 5 4 2" xfId="47163"/>
    <cellStyle name="Обычный 9 3 2 5 4 3" xfId="47164"/>
    <cellStyle name="Обычный 9 3 2 5 5" xfId="47165"/>
    <cellStyle name="Обычный 9 3 2 5 5 2" xfId="47166"/>
    <cellStyle name="Обычный 9 3 2 5 5 3" xfId="47167"/>
    <cellStyle name="Обычный 9 3 2 5 6" xfId="47168"/>
    <cellStyle name="Обычный 9 3 2 5 6 2" xfId="47169"/>
    <cellStyle name="Обычный 9 3 2 5 6 3" xfId="47170"/>
    <cellStyle name="Обычный 9 3 2 5 7" xfId="47171"/>
    <cellStyle name="Обычный 9 3 2 5 7 2" xfId="47172"/>
    <cellStyle name="Обычный 9 3 2 5 8" xfId="47173"/>
    <cellStyle name="Обычный 9 3 2 5 9" xfId="47174"/>
    <cellStyle name="Обычный 9 3 2 6" xfId="47175"/>
    <cellStyle name="Обычный 9 3 2 6 2" xfId="47176"/>
    <cellStyle name="Обычный 9 3 2 6 2 2" xfId="47177"/>
    <cellStyle name="Обычный 9 3 2 6 2 2 2" xfId="47178"/>
    <cellStyle name="Обычный 9 3 2 6 2 3" xfId="47179"/>
    <cellStyle name="Обычный 9 3 2 6 2 4" xfId="47180"/>
    <cellStyle name="Обычный 9 3 2 6 3" xfId="47181"/>
    <cellStyle name="Обычный 9 3 2 6 3 2" xfId="47182"/>
    <cellStyle name="Обычный 9 3 2 6 3 3" xfId="47183"/>
    <cellStyle name="Обычный 9 3 2 6 4" xfId="47184"/>
    <cellStyle name="Обычный 9 3 2 6 4 2" xfId="47185"/>
    <cellStyle name="Обычный 9 3 2 6 4 3" xfId="47186"/>
    <cellStyle name="Обычный 9 3 2 6 5" xfId="47187"/>
    <cellStyle name="Обычный 9 3 2 6 5 2" xfId="47188"/>
    <cellStyle name="Обычный 9 3 2 6 5 3" xfId="47189"/>
    <cellStyle name="Обычный 9 3 2 6 6" xfId="47190"/>
    <cellStyle name="Обычный 9 3 2 6 6 2" xfId="47191"/>
    <cellStyle name="Обычный 9 3 2 6 7" xfId="47192"/>
    <cellStyle name="Обычный 9 3 2 6 8" xfId="47193"/>
    <cellStyle name="Обычный 9 3 2 7" xfId="47194"/>
    <cellStyle name="Обычный 9 3 2 7 2" xfId="47195"/>
    <cellStyle name="Обычный 9 3 2 7 2 2" xfId="47196"/>
    <cellStyle name="Обычный 9 3 2 7 2 2 2" xfId="47197"/>
    <cellStyle name="Обычный 9 3 2 7 2 3" xfId="47198"/>
    <cellStyle name="Обычный 9 3 2 7 2 4" xfId="47199"/>
    <cellStyle name="Обычный 9 3 2 7 3" xfId="47200"/>
    <cellStyle name="Обычный 9 3 2 7 3 2" xfId="47201"/>
    <cellStyle name="Обычный 9 3 2 7 3 3" xfId="47202"/>
    <cellStyle name="Обычный 9 3 2 7 4" xfId="47203"/>
    <cellStyle name="Обычный 9 3 2 7 4 2" xfId="47204"/>
    <cellStyle name="Обычный 9 3 2 7 4 3" xfId="47205"/>
    <cellStyle name="Обычный 9 3 2 7 5" xfId="47206"/>
    <cellStyle name="Обычный 9 3 2 7 5 2" xfId="47207"/>
    <cellStyle name="Обычный 9 3 2 7 5 3" xfId="47208"/>
    <cellStyle name="Обычный 9 3 2 7 6" xfId="47209"/>
    <cellStyle name="Обычный 9 3 2 7 6 2" xfId="47210"/>
    <cellStyle name="Обычный 9 3 2 7 7" xfId="47211"/>
    <cellStyle name="Обычный 9 3 2 7 8" xfId="47212"/>
    <cellStyle name="Обычный 9 3 2 8" xfId="47213"/>
    <cellStyle name="Обычный 9 3 2 8 2" xfId="47214"/>
    <cellStyle name="Обычный 9 3 2 8 2 2" xfId="47215"/>
    <cellStyle name="Обычный 9 3 2 8 2 3" xfId="47216"/>
    <cellStyle name="Обычный 9 3 2 8 3" xfId="47217"/>
    <cellStyle name="Обычный 9 3 2 8 3 2" xfId="47218"/>
    <cellStyle name="Обычный 9 3 2 8 3 3" xfId="47219"/>
    <cellStyle name="Обычный 9 3 2 8 4" xfId="47220"/>
    <cellStyle name="Обычный 9 3 2 8 4 2" xfId="47221"/>
    <cellStyle name="Обычный 9 3 2 8 4 3" xfId="47222"/>
    <cellStyle name="Обычный 9 3 2 8 5" xfId="47223"/>
    <cellStyle name="Обычный 9 3 2 8 5 2" xfId="47224"/>
    <cellStyle name="Обычный 9 3 2 8 6" xfId="47225"/>
    <cellStyle name="Обычный 9 3 2 8 7" xfId="47226"/>
    <cellStyle name="Обычный 9 3 2 9" xfId="47227"/>
    <cellStyle name="Обычный 9 3 2 9 2" xfId="47228"/>
    <cellStyle name="Обычный 9 3 2 9 2 2" xfId="47229"/>
    <cellStyle name="Обычный 9 3 2 9 2 3" xfId="47230"/>
    <cellStyle name="Обычный 9 3 2 9 3" xfId="47231"/>
    <cellStyle name="Обычный 9 3 2 9 3 2" xfId="47232"/>
    <cellStyle name="Обычный 9 3 2 9 3 3" xfId="47233"/>
    <cellStyle name="Обычный 9 3 2 9 4" xfId="47234"/>
    <cellStyle name="Обычный 9 3 2 9 4 2" xfId="47235"/>
    <cellStyle name="Обычный 9 3 2 9 4 3" xfId="47236"/>
    <cellStyle name="Обычный 9 3 2 9 5" xfId="47237"/>
    <cellStyle name="Обычный 9 3 2 9 5 2" xfId="47238"/>
    <cellStyle name="Обычный 9 3 2 9 6" xfId="47239"/>
    <cellStyle name="Обычный 9 3 2 9 7" xfId="47240"/>
    <cellStyle name="Обычный 9 3 20" xfId="47241"/>
    <cellStyle name="Обычный 9 3 20 2" xfId="47242"/>
    <cellStyle name="Обычный 9 3 20 3" xfId="47243"/>
    <cellStyle name="Обычный 9 3 21" xfId="47244"/>
    <cellStyle name="Обычный 9 3 21 2" xfId="47245"/>
    <cellStyle name="Обычный 9 3 22" xfId="47246"/>
    <cellStyle name="Обычный 9 3 23" xfId="47247"/>
    <cellStyle name="Обычный 9 3 24" xfId="47248"/>
    <cellStyle name="Обычный 9 3 25" xfId="47249"/>
    <cellStyle name="Обычный 9 3 26" xfId="47250"/>
    <cellStyle name="Обычный 9 3 27" xfId="47251"/>
    <cellStyle name="Обычный 9 3 3" xfId="47252"/>
    <cellStyle name="Обычный 9 3 3 10" xfId="47253"/>
    <cellStyle name="Обычный 9 3 3 10 2" xfId="47254"/>
    <cellStyle name="Обычный 9 3 3 10 2 2" xfId="47255"/>
    <cellStyle name="Обычный 9 3 3 10 2 3" xfId="47256"/>
    <cellStyle name="Обычный 9 3 3 10 3" xfId="47257"/>
    <cellStyle name="Обычный 9 3 3 10 3 2" xfId="47258"/>
    <cellStyle name="Обычный 9 3 3 10 3 3" xfId="47259"/>
    <cellStyle name="Обычный 9 3 3 10 4" xfId="47260"/>
    <cellStyle name="Обычный 9 3 3 10 4 2" xfId="47261"/>
    <cellStyle name="Обычный 9 3 3 10 4 3" xfId="47262"/>
    <cellStyle name="Обычный 9 3 3 10 5" xfId="47263"/>
    <cellStyle name="Обычный 9 3 3 10 5 2" xfId="47264"/>
    <cellStyle name="Обычный 9 3 3 10 6" xfId="47265"/>
    <cellStyle name="Обычный 9 3 3 10 7" xfId="47266"/>
    <cellStyle name="Обычный 9 3 3 11" xfId="47267"/>
    <cellStyle name="Обычный 9 3 3 11 2" xfId="47268"/>
    <cellStyle name="Обычный 9 3 3 11 2 2" xfId="47269"/>
    <cellStyle name="Обычный 9 3 3 11 2 3" xfId="47270"/>
    <cellStyle name="Обычный 9 3 3 11 3" xfId="47271"/>
    <cellStyle name="Обычный 9 3 3 11 3 2" xfId="47272"/>
    <cellStyle name="Обычный 9 3 3 11 3 3" xfId="47273"/>
    <cellStyle name="Обычный 9 3 3 11 4" xfId="47274"/>
    <cellStyle name="Обычный 9 3 3 11 4 2" xfId="47275"/>
    <cellStyle name="Обычный 9 3 3 11 4 3" xfId="47276"/>
    <cellStyle name="Обычный 9 3 3 11 5" xfId="47277"/>
    <cellStyle name="Обычный 9 3 3 11 5 2" xfId="47278"/>
    <cellStyle name="Обычный 9 3 3 11 6" xfId="47279"/>
    <cellStyle name="Обычный 9 3 3 11 7" xfId="47280"/>
    <cellStyle name="Обычный 9 3 3 12" xfId="47281"/>
    <cellStyle name="Обычный 9 3 3 12 2" xfId="47282"/>
    <cellStyle name="Обычный 9 3 3 12 3" xfId="47283"/>
    <cellStyle name="Обычный 9 3 3 13" xfId="47284"/>
    <cellStyle name="Обычный 9 3 3 13 2" xfId="47285"/>
    <cellStyle name="Обычный 9 3 3 13 3" xfId="47286"/>
    <cellStyle name="Обычный 9 3 3 14" xfId="47287"/>
    <cellStyle name="Обычный 9 3 3 14 2" xfId="47288"/>
    <cellStyle name="Обычный 9 3 3 14 3" xfId="47289"/>
    <cellStyle name="Обычный 9 3 3 15" xfId="47290"/>
    <cellStyle name="Обычный 9 3 3 15 2" xfId="47291"/>
    <cellStyle name="Обычный 9 3 3 16" xfId="47292"/>
    <cellStyle name="Обычный 9 3 3 17" xfId="47293"/>
    <cellStyle name="Обычный 9 3 3 18" xfId="47294"/>
    <cellStyle name="Обычный 9 3 3 19" xfId="47295"/>
    <cellStyle name="Обычный 9 3 3 2" xfId="47296"/>
    <cellStyle name="Обычный 9 3 3 2 10" xfId="47297"/>
    <cellStyle name="Обычный 9 3 3 2 10 2" xfId="47298"/>
    <cellStyle name="Обычный 9 3 3 2 10 2 2" xfId="47299"/>
    <cellStyle name="Обычный 9 3 3 2 10 2 3" xfId="47300"/>
    <cellStyle name="Обычный 9 3 3 2 10 3" xfId="47301"/>
    <cellStyle name="Обычный 9 3 3 2 10 3 2" xfId="47302"/>
    <cellStyle name="Обычный 9 3 3 2 10 3 3" xfId="47303"/>
    <cellStyle name="Обычный 9 3 3 2 10 4" xfId="47304"/>
    <cellStyle name="Обычный 9 3 3 2 10 4 2" xfId="47305"/>
    <cellStyle name="Обычный 9 3 3 2 10 5" xfId="47306"/>
    <cellStyle name="Обычный 9 3 3 2 10 5 2" xfId="47307"/>
    <cellStyle name="Обычный 9 3 3 2 10 6" xfId="47308"/>
    <cellStyle name="Обычный 9 3 3 2 10 7" xfId="47309"/>
    <cellStyle name="Обычный 9 3 3 2 11" xfId="47310"/>
    <cellStyle name="Обычный 9 3 3 2 11 2" xfId="47311"/>
    <cellStyle name="Обычный 9 3 3 2 11 3" xfId="47312"/>
    <cellStyle name="Обычный 9 3 3 2 12" xfId="47313"/>
    <cellStyle name="Обычный 9 3 3 2 12 2" xfId="47314"/>
    <cellStyle name="Обычный 9 3 3 2 12 3" xfId="47315"/>
    <cellStyle name="Обычный 9 3 3 2 13" xfId="47316"/>
    <cellStyle name="Обычный 9 3 3 2 13 2" xfId="47317"/>
    <cellStyle name="Обычный 9 3 3 2 13 3" xfId="47318"/>
    <cellStyle name="Обычный 9 3 3 2 14" xfId="47319"/>
    <cellStyle name="Обычный 9 3 3 2 14 2" xfId="47320"/>
    <cellStyle name="Обычный 9 3 3 2 15" xfId="47321"/>
    <cellStyle name="Обычный 9 3 3 2 16" xfId="47322"/>
    <cellStyle name="Обычный 9 3 3 2 2" xfId="47323"/>
    <cellStyle name="Обычный 9 3 3 2 2 10" xfId="47324"/>
    <cellStyle name="Обычный 9 3 3 2 2 10 2" xfId="47325"/>
    <cellStyle name="Обычный 9 3 3 2 2 10 3" xfId="47326"/>
    <cellStyle name="Обычный 9 3 3 2 2 11" xfId="47327"/>
    <cellStyle name="Обычный 9 3 3 2 2 11 2" xfId="47328"/>
    <cellStyle name="Обычный 9 3 3 2 2 12" xfId="47329"/>
    <cellStyle name="Обычный 9 3 3 2 2 13" xfId="47330"/>
    <cellStyle name="Обычный 9 3 3 2 2 2" xfId="47331"/>
    <cellStyle name="Обычный 9 3 3 2 2 2 2" xfId="47332"/>
    <cellStyle name="Обычный 9 3 3 2 2 2 2 2" xfId="47333"/>
    <cellStyle name="Обычный 9 3 3 2 2 2 2 2 2" xfId="47334"/>
    <cellStyle name="Обычный 9 3 3 2 2 2 2 3" xfId="47335"/>
    <cellStyle name="Обычный 9 3 3 2 2 2 2 4" xfId="47336"/>
    <cellStyle name="Обычный 9 3 3 2 2 2 3" xfId="47337"/>
    <cellStyle name="Обычный 9 3 3 2 2 2 3 2" xfId="47338"/>
    <cellStyle name="Обычный 9 3 3 2 2 2 3 3" xfId="47339"/>
    <cellStyle name="Обычный 9 3 3 2 2 2 4" xfId="47340"/>
    <cellStyle name="Обычный 9 3 3 2 2 2 4 2" xfId="47341"/>
    <cellStyle name="Обычный 9 3 3 2 2 2 4 3" xfId="47342"/>
    <cellStyle name="Обычный 9 3 3 2 2 2 5" xfId="47343"/>
    <cellStyle name="Обычный 9 3 3 2 2 2 5 2" xfId="47344"/>
    <cellStyle name="Обычный 9 3 3 2 2 2 5 3" xfId="47345"/>
    <cellStyle name="Обычный 9 3 3 2 2 2 6" xfId="47346"/>
    <cellStyle name="Обычный 9 3 3 2 2 2 6 2" xfId="47347"/>
    <cellStyle name="Обычный 9 3 3 2 2 2 7" xfId="47348"/>
    <cellStyle name="Обычный 9 3 3 2 2 2 8" xfId="47349"/>
    <cellStyle name="Обычный 9 3 3 2 2 3" xfId="47350"/>
    <cellStyle name="Обычный 9 3 3 2 2 3 2" xfId="47351"/>
    <cellStyle name="Обычный 9 3 3 2 2 3 2 2" xfId="47352"/>
    <cellStyle name="Обычный 9 3 3 2 2 3 2 2 2" xfId="47353"/>
    <cellStyle name="Обычный 9 3 3 2 2 3 2 3" xfId="47354"/>
    <cellStyle name="Обычный 9 3 3 2 2 3 2 4" xfId="47355"/>
    <cellStyle name="Обычный 9 3 3 2 2 3 3" xfId="47356"/>
    <cellStyle name="Обычный 9 3 3 2 2 3 3 2" xfId="47357"/>
    <cellStyle name="Обычный 9 3 3 2 2 3 3 3" xfId="47358"/>
    <cellStyle name="Обычный 9 3 3 2 2 3 4" xfId="47359"/>
    <cellStyle name="Обычный 9 3 3 2 2 3 4 2" xfId="47360"/>
    <cellStyle name="Обычный 9 3 3 2 2 3 4 3" xfId="47361"/>
    <cellStyle name="Обычный 9 3 3 2 2 3 5" xfId="47362"/>
    <cellStyle name="Обычный 9 3 3 2 2 3 5 2" xfId="47363"/>
    <cellStyle name="Обычный 9 3 3 2 2 3 5 3" xfId="47364"/>
    <cellStyle name="Обычный 9 3 3 2 2 3 6" xfId="47365"/>
    <cellStyle name="Обычный 9 3 3 2 2 3 6 2" xfId="47366"/>
    <cellStyle name="Обычный 9 3 3 2 2 3 7" xfId="47367"/>
    <cellStyle name="Обычный 9 3 3 2 2 3 8" xfId="47368"/>
    <cellStyle name="Обычный 9 3 3 2 2 4" xfId="47369"/>
    <cellStyle name="Обычный 9 3 3 2 2 4 2" xfId="47370"/>
    <cellStyle name="Обычный 9 3 3 2 2 4 2 2" xfId="47371"/>
    <cellStyle name="Обычный 9 3 3 2 2 4 2 3" xfId="47372"/>
    <cellStyle name="Обычный 9 3 3 2 2 4 3" xfId="47373"/>
    <cellStyle name="Обычный 9 3 3 2 2 4 3 2" xfId="47374"/>
    <cellStyle name="Обычный 9 3 3 2 2 4 3 3" xfId="47375"/>
    <cellStyle name="Обычный 9 3 3 2 2 4 4" xfId="47376"/>
    <cellStyle name="Обычный 9 3 3 2 2 4 4 2" xfId="47377"/>
    <cellStyle name="Обычный 9 3 3 2 2 4 4 3" xfId="47378"/>
    <cellStyle name="Обычный 9 3 3 2 2 4 5" xfId="47379"/>
    <cellStyle name="Обычный 9 3 3 2 2 4 5 2" xfId="47380"/>
    <cellStyle name="Обычный 9 3 3 2 2 4 6" xfId="47381"/>
    <cellStyle name="Обычный 9 3 3 2 2 4 7" xfId="47382"/>
    <cellStyle name="Обычный 9 3 3 2 2 5" xfId="47383"/>
    <cellStyle name="Обычный 9 3 3 2 2 5 2" xfId="47384"/>
    <cellStyle name="Обычный 9 3 3 2 2 5 2 2" xfId="47385"/>
    <cellStyle name="Обычный 9 3 3 2 2 5 2 3" xfId="47386"/>
    <cellStyle name="Обычный 9 3 3 2 2 5 3" xfId="47387"/>
    <cellStyle name="Обычный 9 3 3 2 2 5 3 2" xfId="47388"/>
    <cellStyle name="Обычный 9 3 3 2 2 5 3 3" xfId="47389"/>
    <cellStyle name="Обычный 9 3 3 2 2 5 4" xfId="47390"/>
    <cellStyle name="Обычный 9 3 3 2 2 5 4 2" xfId="47391"/>
    <cellStyle name="Обычный 9 3 3 2 2 5 4 3" xfId="47392"/>
    <cellStyle name="Обычный 9 3 3 2 2 5 5" xfId="47393"/>
    <cellStyle name="Обычный 9 3 3 2 2 5 5 2" xfId="47394"/>
    <cellStyle name="Обычный 9 3 3 2 2 5 6" xfId="47395"/>
    <cellStyle name="Обычный 9 3 3 2 2 5 7" xfId="47396"/>
    <cellStyle name="Обычный 9 3 3 2 2 6" xfId="47397"/>
    <cellStyle name="Обычный 9 3 3 2 2 6 2" xfId="47398"/>
    <cellStyle name="Обычный 9 3 3 2 2 6 2 2" xfId="47399"/>
    <cellStyle name="Обычный 9 3 3 2 2 6 2 3" xfId="47400"/>
    <cellStyle name="Обычный 9 3 3 2 2 6 3" xfId="47401"/>
    <cellStyle name="Обычный 9 3 3 2 2 6 3 2" xfId="47402"/>
    <cellStyle name="Обычный 9 3 3 2 2 6 3 3" xfId="47403"/>
    <cellStyle name="Обычный 9 3 3 2 2 6 4" xfId="47404"/>
    <cellStyle name="Обычный 9 3 3 2 2 6 4 2" xfId="47405"/>
    <cellStyle name="Обычный 9 3 3 2 2 6 4 3" xfId="47406"/>
    <cellStyle name="Обычный 9 3 3 2 2 6 5" xfId="47407"/>
    <cellStyle name="Обычный 9 3 3 2 2 6 5 2" xfId="47408"/>
    <cellStyle name="Обычный 9 3 3 2 2 6 6" xfId="47409"/>
    <cellStyle name="Обычный 9 3 3 2 2 6 7" xfId="47410"/>
    <cellStyle name="Обычный 9 3 3 2 2 7" xfId="47411"/>
    <cellStyle name="Обычный 9 3 3 2 2 7 2" xfId="47412"/>
    <cellStyle name="Обычный 9 3 3 2 2 7 2 2" xfId="47413"/>
    <cellStyle name="Обычный 9 3 3 2 2 7 2 3" xfId="47414"/>
    <cellStyle name="Обычный 9 3 3 2 2 7 3" xfId="47415"/>
    <cellStyle name="Обычный 9 3 3 2 2 7 3 2" xfId="47416"/>
    <cellStyle name="Обычный 9 3 3 2 2 7 3 3" xfId="47417"/>
    <cellStyle name="Обычный 9 3 3 2 2 7 4" xfId="47418"/>
    <cellStyle name="Обычный 9 3 3 2 2 7 4 2" xfId="47419"/>
    <cellStyle name="Обычный 9 3 3 2 2 7 5" xfId="47420"/>
    <cellStyle name="Обычный 9 3 3 2 2 7 5 2" xfId="47421"/>
    <cellStyle name="Обычный 9 3 3 2 2 7 6" xfId="47422"/>
    <cellStyle name="Обычный 9 3 3 2 2 7 7" xfId="47423"/>
    <cellStyle name="Обычный 9 3 3 2 2 8" xfId="47424"/>
    <cellStyle name="Обычный 9 3 3 2 2 8 2" xfId="47425"/>
    <cellStyle name="Обычный 9 3 3 2 2 8 3" xfId="47426"/>
    <cellStyle name="Обычный 9 3 3 2 2 9" xfId="47427"/>
    <cellStyle name="Обычный 9 3 3 2 2 9 2" xfId="47428"/>
    <cellStyle name="Обычный 9 3 3 2 2 9 3" xfId="47429"/>
    <cellStyle name="Обычный 9 3 3 2 3" xfId="47430"/>
    <cellStyle name="Обычный 9 3 3 2 3 10" xfId="47431"/>
    <cellStyle name="Обычный 9 3 3 2 3 10 2" xfId="47432"/>
    <cellStyle name="Обычный 9 3 3 2 3 11" xfId="47433"/>
    <cellStyle name="Обычный 9 3 3 2 3 12" xfId="47434"/>
    <cellStyle name="Обычный 9 3 3 2 3 2" xfId="47435"/>
    <cellStyle name="Обычный 9 3 3 2 3 2 2" xfId="47436"/>
    <cellStyle name="Обычный 9 3 3 2 3 2 2 2" xfId="47437"/>
    <cellStyle name="Обычный 9 3 3 2 3 2 2 2 2" xfId="47438"/>
    <cellStyle name="Обычный 9 3 3 2 3 2 2 3" xfId="47439"/>
    <cellStyle name="Обычный 9 3 3 2 3 2 2 4" xfId="47440"/>
    <cellStyle name="Обычный 9 3 3 2 3 2 3" xfId="47441"/>
    <cellStyle name="Обычный 9 3 3 2 3 2 3 2" xfId="47442"/>
    <cellStyle name="Обычный 9 3 3 2 3 2 3 3" xfId="47443"/>
    <cellStyle name="Обычный 9 3 3 2 3 2 4" xfId="47444"/>
    <cellStyle name="Обычный 9 3 3 2 3 2 4 2" xfId="47445"/>
    <cellStyle name="Обычный 9 3 3 2 3 2 4 3" xfId="47446"/>
    <cellStyle name="Обычный 9 3 3 2 3 2 5" xfId="47447"/>
    <cellStyle name="Обычный 9 3 3 2 3 2 5 2" xfId="47448"/>
    <cellStyle name="Обычный 9 3 3 2 3 2 5 3" xfId="47449"/>
    <cellStyle name="Обычный 9 3 3 2 3 2 6" xfId="47450"/>
    <cellStyle name="Обычный 9 3 3 2 3 2 6 2" xfId="47451"/>
    <cellStyle name="Обычный 9 3 3 2 3 2 7" xfId="47452"/>
    <cellStyle name="Обычный 9 3 3 2 3 2 8" xfId="47453"/>
    <cellStyle name="Обычный 9 3 3 2 3 3" xfId="47454"/>
    <cellStyle name="Обычный 9 3 3 2 3 3 2" xfId="47455"/>
    <cellStyle name="Обычный 9 3 3 2 3 3 2 2" xfId="47456"/>
    <cellStyle name="Обычный 9 3 3 2 3 3 2 2 2" xfId="47457"/>
    <cellStyle name="Обычный 9 3 3 2 3 3 2 3" xfId="47458"/>
    <cellStyle name="Обычный 9 3 3 2 3 3 2 4" xfId="47459"/>
    <cellStyle name="Обычный 9 3 3 2 3 3 3" xfId="47460"/>
    <cellStyle name="Обычный 9 3 3 2 3 3 3 2" xfId="47461"/>
    <cellStyle name="Обычный 9 3 3 2 3 3 3 3" xfId="47462"/>
    <cellStyle name="Обычный 9 3 3 2 3 3 4" xfId="47463"/>
    <cellStyle name="Обычный 9 3 3 2 3 3 4 2" xfId="47464"/>
    <cellStyle name="Обычный 9 3 3 2 3 3 4 3" xfId="47465"/>
    <cellStyle name="Обычный 9 3 3 2 3 3 5" xfId="47466"/>
    <cellStyle name="Обычный 9 3 3 2 3 3 5 2" xfId="47467"/>
    <cellStyle name="Обычный 9 3 3 2 3 3 5 3" xfId="47468"/>
    <cellStyle name="Обычный 9 3 3 2 3 3 6" xfId="47469"/>
    <cellStyle name="Обычный 9 3 3 2 3 3 6 2" xfId="47470"/>
    <cellStyle name="Обычный 9 3 3 2 3 3 7" xfId="47471"/>
    <cellStyle name="Обычный 9 3 3 2 3 3 8" xfId="47472"/>
    <cellStyle name="Обычный 9 3 3 2 3 4" xfId="47473"/>
    <cellStyle name="Обычный 9 3 3 2 3 4 2" xfId="47474"/>
    <cellStyle name="Обычный 9 3 3 2 3 4 2 2" xfId="47475"/>
    <cellStyle name="Обычный 9 3 3 2 3 4 2 3" xfId="47476"/>
    <cellStyle name="Обычный 9 3 3 2 3 4 3" xfId="47477"/>
    <cellStyle name="Обычный 9 3 3 2 3 4 3 2" xfId="47478"/>
    <cellStyle name="Обычный 9 3 3 2 3 4 3 3" xfId="47479"/>
    <cellStyle name="Обычный 9 3 3 2 3 4 4" xfId="47480"/>
    <cellStyle name="Обычный 9 3 3 2 3 4 4 2" xfId="47481"/>
    <cellStyle name="Обычный 9 3 3 2 3 4 4 3" xfId="47482"/>
    <cellStyle name="Обычный 9 3 3 2 3 4 5" xfId="47483"/>
    <cellStyle name="Обычный 9 3 3 2 3 4 5 2" xfId="47484"/>
    <cellStyle name="Обычный 9 3 3 2 3 4 6" xfId="47485"/>
    <cellStyle name="Обычный 9 3 3 2 3 4 7" xfId="47486"/>
    <cellStyle name="Обычный 9 3 3 2 3 5" xfId="47487"/>
    <cellStyle name="Обычный 9 3 3 2 3 5 2" xfId="47488"/>
    <cellStyle name="Обычный 9 3 3 2 3 5 2 2" xfId="47489"/>
    <cellStyle name="Обычный 9 3 3 2 3 5 2 3" xfId="47490"/>
    <cellStyle name="Обычный 9 3 3 2 3 5 3" xfId="47491"/>
    <cellStyle name="Обычный 9 3 3 2 3 5 3 2" xfId="47492"/>
    <cellStyle name="Обычный 9 3 3 2 3 5 3 3" xfId="47493"/>
    <cellStyle name="Обычный 9 3 3 2 3 5 4" xfId="47494"/>
    <cellStyle name="Обычный 9 3 3 2 3 5 4 2" xfId="47495"/>
    <cellStyle name="Обычный 9 3 3 2 3 5 4 3" xfId="47496"/>
    <cellStyle name="Обычный 9 3 3 2 3 5 5" xfId="47497"/>
    <cellStyle name="Обычный 9 3 3 2 3 5 5 2" xfId="47498"/>
    <cellStyle name="Обычный 9 3 3 2 3 5 6" xfId="47499"/>
    <cellStyle name="Обычный 9 3 3 2 3 5 7" xfId="47500"/>
    <cellStyle name="Обычный 9 3 3 2 3 6" xfId="47501"/>
    <cellStyle name="Обычный 9 3 3 2 3 6 2" xfId="47502"/>
    <cellStyle name="Обычный 9 3 3 2 3 6 2 2" xfId="47503"/>
    <cellStyle name="Обычный 9 3 3 2 3 6 2 3" xfId="47504"/>
    <cellStyle name="Обычный 9 3 3 2 3 6 3" xfId="47505"/>
    <cellStyle name="Обычный 9 3 3 2 3 6 3 2" xfId="47506"/>
    <cellStyle name="Обычный 9 3 3 2 3 6 3 3" xfId="47507"/>
    <cellStyle name="Обычный 9 3 3 2 3 6 4" xfId="47508"/>
    <cellStyle name="Обычный 9 3 3 2 3 6 4 2" xfId="47509"/>
    <cellStyle name="Обычный 9 3 3 2 3 6 5" xfId="47510"/>
    <cellStyle name="Обычный 9 3 3 2 3 6 5 2" xfId="47511"/>
    <cellStyle name="Обычный 9 3 3 2 3 6 6" xfId="47512"/>
    <cellStyle name="Обычный 9 3 3 2 3 6 7" xfId="47513"/>
    <cellStyle name="Обычный 9 3 3 2 3 7" xfId="47514"/>
    <cellStyle name="Обычный 9 3 3 2 3 7 2" xfId="47515"/>
    <cellStyle name="Обычный 9 3 3 2 3 7 3" xfId="47516"/>
    <cellStyle name="Обычный 9 3 3 2 3 8" xfId="47517"/>
    <cellStyle name="Обычный 9 3 3 2 3 8 2" xfId="47518"/>
    <cellStyle name="Обычный 9 3 3 2 3 8 3" xfId="47519"/>
    <cellStyle name="Обычный 9 3 3 2 3 9" xfId="47520"/>
    <cellStyle name="Обычный 9 3 3 2 3 9 2" xfId="47521"/>
    <cellStyle name="Обычный 9 3 3 2 3 9 3" xfId="47522"/>
    <cellStyle name="Обычный 9 3 3 2 4" xfId="47523"/>
    <cellStyle name="Обычный 9 3 3 2 4 2" xfId="47524"/>
    <cellStyle name="Обычный 9 3 3 2 4 2 2" xfId="47525"/>
    <cellStyle name="Обычный 9 3 3 2 4 2 2 2" xfId="47526"/>
    <cellStyle name="Обычный 9 3 3 2 4 2 2 3" xfId="47527"/>
    <cellStyle name="Обычный 9 3 3 2 4 2 3" xfId="47528"/>
    <cellStyle name="Обычный 9 3 3 2 4 2 3 2" xfId="47529"/>
    <cellStyle name="Обычный 9 3 3 2 4 2 3 3" xfId="47530"/>
    <cellStyle name="Обычный 9 3 3 2 4 2 4" xfId="47531"/>
    <cellStyle name="Обычный 9 3 3 2 4 2 4 2" xfId="47532"/>
    <cellStyle name="Обычный 9 3 3 2 4 2 4 3" xfId="47533"/>
    <cellStyle name="Обычный 9 3 3 2 4 2 5" xfId="47534"/>
    <cellStyle name="Обычный 9 3 3 2 4 2 5 2" xfId="47535"/>
    <cellStyle name="Обычный 9 3 3 2 4 2 6" xfId="47536"/>
    <cellStyle name="Обычный 9 3 3 2 4 2 7" xfId="47537"/>
    <cellStyle name="Обычный 9 3 3 2 4 3" xfId="47538"/>
    <cellStyle name="Обычный 9 3 3 2 4 3 2" xfId="47539"/>
    <cellStyle name="Обычный 9 3 3 2 4 3 2 2" xfId="47540"/>
    <cellStyle name="Обычный 9 3 3 2 4 3 3" xfId="47541"/>
    <cellStyle name="Обычный 9 3 3 2 4 3 4" xfId="47542"/>
    <cellStyle name="Обычный 9 3 3 2 4 4" xfId="47543"/>
    <cellStyle name="Обычный 9 3 3 2 4 4 2" xfId="47544"/>
    <cellStyle name="Обычный 9 3 3 2 4 4 3" xfId="47545"/>
    <cellStyle name="Обычный 9 3 3 2 4 5" xfId="47546"/>
    <cellStyle name="Обычный 9 3 3 2 4 5 2" xfId="47547"/>
    <cellStyle name="Обычный 9 3 3 2 4 5 3" xfId="47548"/>
    <cellStyle name="Обычный 9 3 3 2 4 6" xfId="47549"/>
    <cellStyle name="Обычный 9 3 3 2 4 6 2" xfId="47550"/>
    <cellStyle name="Обычный 9 3 3 2 4 6 3" xfId="47551"/>
    <cellStyle name="Обычный 9 3 3 2 4 7" xfId="47552"/>
    <cellStyle name="Обычный 9 3 3 2 4 7 2" xfId="47553"/>
    <cellStyle name="Обычный 9 3 3 2 4 8" xfId="47554"/>
    <cellStyle name="Обычный 9 3 3 2 4 9" xfId="47555"/>
    <cellStyle name="Обычный 9 3 3 2 5" xfId="47556"/>
    <cellStyle name="Обычный 9 3 3 2 5 2" xfId="47557"/>
    <cellStyle name="Обычный 9 3 3 2 5 2 2" xfId="47558"/>
    <cellStyle name="Обычный 9 3 3 2 5 2 2 2" xfId="47559"/>
    <cellStyle name="Обычный 9 3 3 2 5 2 3" xfId="47560"/>
    <cellStyle name="Обычный 9 3 3 2 5 2 4" xfId="47561"/>
    <cellStyle name="Обычный 9 3 3 2 5 3" xfId="47562"/>
    <cellStyle name="Обычный 9 3 3 2 5 3 2" xfId="47563"/>
    <cellStyle name="Обычный 9 3 3 2 5 3 3" xfId="47564"/>
    <cellStyle name="Обычный 9 3 3 2 5 4" xfId="47565"/>
    <cellStyle name="Обычный 9 3 3 2 5 4 2" xfId="47566"/>
    <cellStyle name="Обычный 9 3 3 2 5 4 3" xfId="47567"/>
    <cellStyle name="Обычный 9 3 3 2 5 5" xfId="47568"/>
    <cellStyle name="Обычный 9 3 3 2 5 5 2" xfId="47569"/>
    <cellStyle name="Обычный 9 3 3 2 5 5 3" xfId="47570"/>
    <cellStyle name="Обычный 9 3 3 2 5 6" xfId="47571"/>
    <cellStyle name="Обычный 9 3 3 2 5 6 2" xfId="47572"/>
    <cellStyle name="Обычный 9 3 3 2 5 7" xfId="47573"/>
    <cellStyle name="Обычный 9 3 3 2 5 8" xfId="47574"/>
    <cellStyle name="Обычный 9 3 3 2 6" xfId="47575"/>
    <cellStyle name="Обычный 9 3 3 2 6 2" xfId="47576"/>
    <cellStyle name="Обычный 9 3 3 2 6 2 2" xfId="47577"/>
    <cellStyle name="Обычный 9 3 3 2 6 2 3" xfId="47578"/>
    <cellStyle name="Обычный 9 3 3 2 6 3" xfId="47579"/>
    <cellStyle name="Обычный 9 3 3 2 6 3 2" xfId="47580"/>
    <cellStyle name="Обычный 9 3 3 2 6 3 3" xfId="47581"/>
    <cellStyle name="Обычный 9 3 3 2 6 4" xfId="47582"/>
    <cellStyle name="Обычный 9 3 3 2 6 4 2" xfId="47583"/>
    <cellStyle name="Обычный 9 3 3 2 6 4 3" xfId="47584"/>
    <cellStyle name="Обычный 9 3 3 2 6 5" xfId="47585"/>
    <cellStyle name="Обычный 9 3 3 2 6 5 2" xfId="47586"/>
    <cellStyle name="Обычный 9 3 3 2 6 6" xfId="47587"/>
    <cellStyle name="Обычный 9 3 3 2 6 7" xfId="47588"/>
    <cellStyle name="Обычный 9 3 3 2 7" xfId="47589"/>
    <cellStyle name="Обычный 9 3 3 2 7 2" xfId="47590"/>
    <cellStyle name="Обычный 9 3 3 2 7 2 2" xfId="47591"/>
    <cellStyle name="Обычный 9 3 3 2 7 2 3" xfId="47592"/>
    <cellStyle name="Обычный 9 3 3 2 7 3" xfId="47593"/>
    <cellStyle name="Обычный 9 3 3 2 7 3 2" xfId="47594"/>
    <cellStyle name="Обычный 9 3 3 2 7 3 3" xfId="47595"/>
    <cellStyle name="Обычный 9 3 3 2 7 4" xfId="47596"/>
    <cellStyle name="Обычный 9 3 3 2 7 4 2" xfId="47597"/>
    <cellStyle name="Обычный 9 3 3 2 7 4 3" xfId="47598"/>
    <cellStyle name="Обычный 9 3 3 2 7 5" xfId="47599"/>
    <cellStyle name="Обычный 9 3 3 2 7 5 2" xfId="47600"/>
    <cellStyle name="Обычный 9 3 3 2 7 6" xfId="47601"/>
    <cellStyle name="Обычный 9 3 3 2 7 7" xfId="47602"/>
    <cellStyle name="Обычный 9 3 3 2 8" xfId="47603"/>
    <cellStyle name="Обычный 9 3 3 2 8 2" xfId="47604"/>
    <cellStyle name="Обычный 9 3 3 2 8 2 2" xfId="47605"/>
    <cellStyle name="Обычный 9 3 3 2 8 2 3" xfId="47606"/>
    <cellStyle name="Обычный 9 3 3 2 8 3" xfId="47607"/>
    <cellStyle name="Обычный 9 3 3 2 8 3 2" xfId="47608"/>
    <cellStyle name="Обычный 9 3 3 2 8 3 3" xfId="47609"/>
    <cellStyle name="Обычный 9 3 3 2 8 4" xfId="47610"/>
    <cellStyle name="Обычный 9 3 3 2 8 4 2" xfId="47611"/>
    <cellStyle name="Обычный 9 3 3 2 8 4 3" xfId="47612"/>
    <cellStyle name="Обычный 9 3 3 2 8 5" xfId="47613"/>
    <cellStyle name="Обычный 9 3 3 2 8 5 2" xfId="47614"/>
    <cellStyle name="Обычный 9 3 3 2 8 6" xfId="47615"/>
    <cellStyle name="Обычный 9 3 3 2 8 7" xfId="47616"/>
    <cellStyle name="Обычный 9 3 3 2 9" xfId="47617"/>
    <cellStyle name="Обычный 9 3 3 2 9 2" xfId="47618"/>
    <cellStyle name="Обычный 9 3 3 2 9 2 2" xfId="47619"/>
    <cellStyle name="Обычный 9 3 3 2 9 2 3" xfId="47620"/>
    <cellStyle name="Обычный 9 3 3 2 9 3" xfId="47621"/>
    <cellStyle name="Обычный 9 3 3 2 9 3 2" xfId="47622"/>
    <cellStyle name="Обычный 9 3 3 2 9 3 3" xfId="47623"/>
    <cellStyle name="Обычный 9 3 3 2 9 4" xfId="47624"/>
    <cellStyle name="Обычный 9 3 3 2 9 4 2" xfId="47625"/>
    <cellStyle name="Обычный 9 3 3 2 9 4 3" xfId="47626"/>
    <cellStyle name="Обычный 9 3 3 2 9 5" xfId="47627"/>
    <cellStyle name="Обычный 9 3 3 2 9 5 2" xfId="47628"/>
    <cellStyle name="Обычный 9 3 3 2 9 6" xfId="47629"/>
    <cellStyle name="Обычный 9 3 3 2 9 7" xfId="47630"/>
    <cellStyle name="Обычный 9 3 3 3" xfId="47631"/>
    <cellStyle name="Обычный 9 3 3 3 10" xfId="47632"/>
    <cellStyle name="Обычный 9 3 3 3 10 2" xfId="47633"/>
    <cellStyle name="Обычный 9 3 3 3 10 3" xfId="47634"/>
    <cellStyle name="Обычный 9 3 3 3 11" xfId="47635"/>
    <cellStyle name="Обычный 9 3 3 3 11 2" xfId="47636"/>
    <cellStyle name="Обычный 9 3 3 3 12" xfId="47637"/>
    <cellStyle name="Обычный 9 3 3 3 13" xfId="47638"/>
    <cellStyle name="Обычный 9 3 3 3 2" xfId="47639"/>
    <cellStyle name="Обычный 9 3 3 3 2 2" xfId="47640"/>
    <cellStyle name="Обычный 9 3 3 3 2 2 2" xfId="47641"/>
    <cellStyle name="Обычный 9 3 3 3 2 2 2 2" xfId="47642"/>
    <cellStyle name="Обычный 9 3 3 3 2 2 3" xfId="47643"/>
    <cellStyle name="Обычный 9 3 3 3 2 2 4" xfId="47644"/>
    <cellStyle name="Обычный 9 3 3 3 2 3" xfId="47645"/>
    <cellStyle name="Обычный 9 3 3 3 2 3 2" xfId="47646"/>
    <cellStyle name="Обычный 9 3 3 3 2 3 3" xfId="47647"/>
    <cellStyle name="Обычный 9 3 3 3 2 4" xfId="47648"/>
    <cellStyle name="Обычный 9 3 3 3 2 4 2" xfId="47649"/>
    <cellStyle name="Обычный 9 3 3 3 2 4 3" xfId="47650"/>
    <cellStyle name="Обычный 9 3 3 3 2 5" xfId="47651"/>
    <cellStyle name="Обычный 9 3 3 3 2 5 2" xfId="47652"/>
    <cellStyle name="Обычный 9 3 3 3 2 5 3" xfId="47653"/>
    <cellStyle name="Обычный 9 3 3 3 2 6" xfId="47654"/>
    <cellStyle name="Обычный 9 3 3 3 2 6 2" xfId="47655"/>
    <cellStyle name="Обычный 9 3 3 3 2 7" xfId="47656"/>
    <cellStyle name="Обычный 9 3 3 3 2 8" xfId="47657"/>
    <cellStyle name="Обычный 9 3 3 3 3" xfId="47658"/>
    <cellStyle name="Обычный 9 3 3 3 3 2" xfId="47659"/>
    <cellStyle name="Обычный 9 3 3 3 3 2 2" xfId="47660"/>
    <cellStyle name="Обычный 9 3 3 3 3 2 2 2" xfId="47661"/>
    <cellStyle name="Обычный 9 3 3 3 3 2 3" xfId="47662"/>
    <cellStyle name="Обычный 9 3 3 3 3 2 4" xfId="47663"/>
    <cellStyle name="Обычный 9 3 3 3 3 3" xfId="47664"/>
    <cellStyle name="Обычный 9 3 3 3 3 3 2" xfId="47665"/>
    <cellStyle name="Обычный 9 3 3 3 3 3 3" xfId="47666"/>
    <cellStyle name="Обычный 9 3 3 3 3 4" xfId="47667"/>
    <cellStyle name="Обычный 9 3 3 3 3 4 2" xfId="47668"/>
    <cellStyle name="Обычный 9 3 3 3 3 4 3" xfId="47669"/>
    <cellStyle name="Обычный 9 3 3 3 3 5" xfId="47670"/>
    <cellStyle name="Обычный 9 3 3 3 3 5 2" xfId="47671"/>
    <cellStyle name="Обычный 9 3 3 3 3 5 3" xfId="47672"/>
    <cellStyle name="Обычный 9 3 3 3 3 6" xfId="47673"/>
    <cellStyle name="Обычный 9 3 3 3 3 6 2" xfId="47674"/>
    <cellStyle name="Обычный 9 3 3 3 3 7" xfId="47675"/>
    <cellStyle name="Обычный 9 3 3 3 3 8" xfId="47676"/>
    <cellStyle name="Обычный 9 3 3 3 4" xfId="47677"/>
    <cellStyle name="Обычный 9 3 3 3 4 2" xfId="47678"/>
    <cellStyle name="Обычный 9 3 3 3 4 2 2" xfId="47679"/>
    <cellStyle name="Обычный 9 3 3 3 4 2 3" xfId="47680"/>
    <cellStyle name="Обычный 9 3 3 3 4 3" xfId="47681"/>
    <cellStyle name="Обычный 9 3 3 3 4 3 2" xfId="47682"/>
    <cellStyle name="Обычный 9 3 3 3 4 3 3" xfId="47683"/>
    <cellStyle name="Обычный 9 3 3 3 4 4" xfId="47684"/>
    <cellStyle name="Обычный 9 3 3 3 4 4 2" xfId="47685"/>
    <cellStyle name="Обычный 9 3 3 3 4 4 3" xfId="47686"/>
    <cellStyle name="Обычный 9 3 3 3 4 5" xfId="47687"/>
    <cellStyle name="Обычный 9 3 3 3 4 5 2" xfId="47688"/>
    <cellStyle name="Обычный 9 3 3 3 4 6" xfId="47689"/>
    <cellStyle name="Обычный 9 3 3 3 4 7" xfId="47690"/>
    <cellStyle name="Обычный 9 3 3 3 5" xfId="47691"/>
    <cellStyle name="Обычный 9 3 3 3 5 2" xfId="47692"/>
    <cellStyle name="Обычный 9 3 3 3 5 2 2" xfId="47693"/>
    <cellStyle name="Обычный 9 3 3 3 5 2 3" xfId="47694"/>
    <cellStyle name="Обычный 9 3 3 3 5 3" xfId="47695"/>
    <cellStyle name="Обычный 9 3 3 3 5 3 2" xfId="47696"/>
    <cellStyle name="Обычный 9 3 3 3 5 3 3" xfId="47697"/>
    <cellStyle name="Обычный 9 3 3 3 5 4" xfId="47698"/>
    <cellStyle name="Обычный 9 3 3 3 5 4 2" xfId="47699"/>
    <cellStyle name="Обычный 9 3 3 3 5 4 3" xfId="47700"/>
    <cellStyle name="Обычный 9 3 3 3 5 5" xfId="47701"/>
    <cellStyle name="Обычный 9 3 3 3 5 5 2" xfId="47702"/>
    <cellStyle name="Обычный 9 3 3 3 5 6" xfId="47703"/>
    <cellStyle name="Обычный 9 3 3 3 5 7" xfId="47704"/>
    <cellStyle name="Обычный 9 3 3 3 6" xfId="47705"/>
    <cellStyle name="Обычный 9 3 3 3 6 2" xfId="47706"/>
    <cellStyle name="Обычный 9 3 3 3 6 2 2" xfId="47707"/>
    <cellStyle name="Обычный 9 3 3 3 6 2 3" xfId="47708"/>
    <cellStyle name="Обычный 9 3 3 3 6 3" xfId="47709"/>
    <cellStyle name="Обычный 9 3 3 3 6 3 2" xfId="47710"/>
    <cellStyle name="Обычный 9 3 3 3 6 3 3" xfId="47711"/>
    <cellStyle name="Обычный 9 3 3 3 6 4" xfId="47712"/>
    <cellStyle name="Обычный 9 3 3 3 6 4 2" xfId="47713"/>
    <cellStyle name="Обычный 9 3 3 3 6 4 3" xfId="47714"/>
    <cellStyle name="Обычный 9 3 3 3 6 5" xfId="47715"/>
    <cellStyle name="Обычный 9 3 3 3 6 5 2" xfId="47716"/>
    <cellStyle name="Обычный 9 3 3 3 6 6" xfId="47717"/>
    <cellStyle name="Обычный 9 3 3 3 6 7" xfId="47718"/>
    <cellStyle name="Обычный 9 3 3 3 7" xfId="47719"/>
    <cellStyle name="Обычный 9 3 3 3 7 2" xfId="47720"/>
    <cellStyle name="Обычный 9 3 3 3 7 2 2" xfId="47721"/>
    <cellStyle name="Обычный 9 3 3 3 7 2 3" xfId="47722"/>
    <cellStyle name="Обычный 9 3 3 3 7 3" xfId="47723"/>
    <cellStyle name="Обычный 9 3 3 3 7 3 2" xfId="47724"/>
    <cellStyle name="Обычный 9 3 3 3 7 3 3" xfId="47725"/>
    <cellStyle name="Обычный 9 3 3 3 7 4" xfId="47726"/>
    <cellStyle name="Обычный 9 3 3 3 7 4 2" xfId="47727"/>
    <cellStyle name="Обычный 9 3 3 3 7 5" xfId="47728"/>
    <cellStyle name="Обычный 9 3 3 3 7 5 2" xfId="47729"/>
    <cellStyle name="Обычный 9 3 3 3 7 6" xfId="47730"/>
    <cellStyle name="Обычный 9 3 3 3 7 7" xfId="47731"/>
    <cellStyle name="Обычный 9 3 3 3 8" xfId="47732"/>
    <cellStyle name="Обычный 9 3 3 3 8 2" xfId="47733"/>
    <cellStyle name="Обычный 9 3 3 3 8 3" xfId="47734"/>
    <cellStyle name="Обычный 9 3 3 3 9" xfId="47735"/>
    <cellStyle name="Обычный 9 3 3 3 9 2" xfId="47736"/>
    <cellStyle name="Обычный 9 3 3 3 9 3" xfId="47737"/>
    <cellStyle name="Обычный 9 3 3 4" xfId="47738"/>
    <cellStyle name="Обычный 9 3 3 4 10" xfId="47739"/>
    <cellStyle name="Обычный 9 3 3 4 10 2" xfId="47740"/>
    <cellStyle name="Обычный 9 3 3 4 11" xfId="47741"/>
    <cellStyle name="Обычный 9 3 3 4 12" xfId="47742"/>
    <cellStyle name="Обычный 9 3 3 4 2" xfId="47743"/>
    <cellStyle name="Обычный 9 3 3 4 2 2" xfId="47744"/>
    <cellStyle name="Обычный 9 3 3 4 2 2 2" xfId="47745"/>
    <cellStyle name="Обычный 9 3 3 4 2 2 2 2" xfId="47746"/>
    <cellStyle name="Обычный 9 3 3 4 2 2 3" xfId="47747"/>
    <cellStyle name="Обычный 9 3 3 4 2 2 4" xfId="47748"/>
    <cellStyle name="Обычный 9 3 3 4 2 3" xfId="47749"/>
    <cellStyle name="Обычный 9 3 3 4 2 3 2" xfId="47750"/>
    <cellStyle name="Обычный 9 3 3 4 2 3 3" xfId="47751"/>
    <cellStyle name="Обычный 9 3 3 4 2 4" xfId="47752"/>
    <cellStyle name="Обычный 9 3 3 4 2 4 2" xfId="47753"/>
    <cellStyle name="Обычный 9 3 3 4 2 4 3" xfId="47754"/>
    <cellStyle name="Обычный 9 3 3 4 2 5" xfId="47755"/>
    <cellStyle name="Обычный 9 3 3 4 2 5 2" xfId="47756"/>
    <cellStyle name="Обычный 9 3 3 4 2 5 3" xfId="47757"/>
    <cellStyle name="Обычный 9 3 3 4 2 6" xfId="47758"/>
    <cellStyle name="Обычный 9 3 3 4 2 6 2" xfId="47759"/>
    <cellStyle name="Обычный 9 3 3 4 2 7" xfId="47760"/>
    <cellStyle name="Обычный 9 3 3 4 2 8" xfId="47761"/>
    <cellStyle name="Обычный 9 3 3 4 3" xfId="47762"/>
    <cellStyle name="Обычный 9 3 3 4 3 2" xfId="47763"/>
    <cellStyle name="Обычный 9 3 3 4 3 2 2" xfId="47764"/>
    <cellStyle name="Обычный 9 3 3 4 3 2 2 2" xfId="47765"/>
    <cellStyle name="Обычный 9 3 3 4 3 2 3" xfId="47766"/>
    <cellStyle name="Обычный 9 3 3 4 3 2 4" xfId="47767"/>
    <cellStyle name="Обычный 9 3 3 4 3 3" xfId="47768"/>
    <cellStyle name="Обычный 9 3 3 4 3 3 2" xfId="47769"/>
    <cellStyle name="Обычный 9 3 3 4 3 3 3" xfId="47770"/>
    <cellStyle name="Обычный 9 3 3 4 3 4" xfId="47771"/>
    <cellStyle name="Обычный 9 3 3 4 3 4 2" xfId="47772"/>
    <cellStyle name="Обычный 9 3 3 4 3 4 3" xfId="47773"/>
    <cellStyle name="Обычный 9 3 3 4 3 5" xfId="47774"/>
    <cellStyle name="Обычный 9 3 3 4 3 5 2" xfId="47775"/>
    <cellStyle name="Обычный 9 3 3 4 3 5 3" xfId="47776"/>
    <cellStyle name="Обычный 9 3 3 4 3 6" xfId="47777"/>
    <cellStyle name="Обычный 9 3 3 4 3 6 2" xfId="47778"/>
    <cellStyle name="Обычный 9 3 3 4 3 7" xfId="47779"/>
    <cellStyle name="Обычный 9 3 3 4 3 8" xfId="47780"/>
    <cellStyle name="Обычный 9 3 3 4 4" xfId="47781"/>
    <cellStyle name="Обычный 9 3 3 4 4 2" xfId="47782"/>
    <cellStyle name="Обычный 9 3 3 4 4 2 2" xfId="47783"/>
    <cellStyle name="Обычный 9 3 3 4 4 2 3" xfId="47784"/>
    <cellStyle name="Обычный 9 3 3 4 4 3" xfId="47785"/>
    <cellStyle name="Обычный 9 3 3 4 4 3 2" xfId="47786"/>
    <cellStyle name="Обычный 9 3 3 4 4 3 3" xfId="47787"/>
    <cellStyle name="Обычный 9 3 3 4 4 4" xfId="47788"/>
    <cellStyle name="Обычный 9 3 3 4 4 4 2" xfId="47789"/>
    <cellStyle name="Обычный 9 3 3 4 4 4 3" xfId="47790"/>
    <cellStyle name="Обычный 9 3 3 4 4 5" xfId="47791"/>
    <cellStyle name="Обычный 9 3 3 4 4 5 2" xfId="47792"/>
    <cellStyle name="Обычный 9 3 3 4 4 6" xfId="47793"/>
    <cellStyle name="Обычный 9 3 3 4 4 7" xfId="47794"/>
    <cellStyle name="Обычный 9 3 3 4 5" xfId="47795"/>
    <cellStyle name="Обычный 9 3 3 4 5 2" xfId="47796"/>
    <cellStyle name="Обычный 9 3 3 4 5 2 2" xfId="47797"/>
    <cellStyle name="Обычный 9 3 3 4 5 2 3" xfId="47798"/>
    <cellStyle name="Обычный 9 3 3 4 5 3" xfId="47799"/>
    <cellStyle name="Обычный 9 3 3 4 5 3 2" xfId="47800"/>
    <cellStyle name="Обычный 9 3 3 4 5 3 3" xfId="47801"/>
    <cellStyle name="Обычный 9 3 3 4 5 4" xfId="47802"/>
    <cellStyle name="Обычный 9 3 3 4 5 4 2" xfId="47803"/>
    <cellStyle name="Обычный 9 3 3 4 5 4 3" xfId="47804"/>
    <cellStyle name="Обычный 9 3 3 4 5 5" xfId="47805"/>
    <cellStyle name="Обычный 9 3 3 4 5 5 2" xfId="47806"/>
    <cellStyle name="Обычный 9 3 3 4 5 6" xfId="47807"/>
    <cellStyle name="Обычный 9 3 3 4 5 7" xfId="47808"/>
    <cellStyle name="Обычный 9 3 3 4 6" xfId="47809"/>
    <cellStyle name="Обычный 9 3 3 4 6 2" xfId="47810"/>
    <cellStyle name="Обычный 9 3 3 4 6 2 2" xfId="47811"/>
    <cellStyle name="Обычный 9 3 3 4 6 2 3" xfId="47812"/>
    <cellStyle name="Обычный 9 3 3 4 6 3" xfId="47813"/>
    <cellStyle name="Обычный 9 3 3 4 6 3 2" xfId="47814"/>
    <cellStyle name="Обычный 9 3 3 4 6 3 3" xfId="47815"/>
    <cellStyle name="Обычный 9 3 3 4 6 4" xfId="47816"/>
    <cellStyle name="Обычный 9 3 3 4 6 4 2" xfId="47817"/>
    <cellStyle name="Обычный 9 3 3 4 6 5" xfId="47818"/>
    <cellStyle name="Обычный 9 3 3 4 6 5 2" xfId="47819"/>
    <cellStyle name="Обычный 9 3 3 4 6 6" xfId="47820"/>
    <cellStyle name="Обычный 9 3 3 4 6 7" xfId="47821"/>
    <cellStyle name="Обычный 9 3 3 4 7" xfId="47822"/>
    <cellStyle name="Обычный 9 3 3 4 7 2" xfId="47823"/>
    <cellStyle name="Обычный 9 3 3 4 7 3" xfId="47824"/>
    <cellStyle name="Обычный 9 3 3 4 8" xfId="47825"/>
    <cellStyle name="Обычный 9 3 3 4 8 2" xfId="47826"/>
    <cellStyle name="Обычный 9 3 3 4 8 3" xfId="47827"/>
    <cellStyle name="Обычный 9 3 3 4 9" xfId="47828"/>
    <cellStyle name="Обычный 9 3 3 4 9 2" xfId="47829"/>
    <cellStyle name="Обычный 9 3 3 4 9 3" xfId="47830"/>
    <cellStyle name="Обычный 9 3 3 5" xfId="47831"/>
    <cellStyle name="Обычный 9 3 3 5 2" xfId="47832"/>
    <cellStyle name="Обычный 9 3 3 5 2 2" xfId="47833"/>
    <cellStyle name="Обычный 9 3 3 5 2 2 2" xfId="47834"/>
    <cellStyle name="Обычный 9 3 3 5 2 2 3" xfId="47835"/>
    <cellStyle name="Обычный 9 3 3 5 2 3" xfId="47836"/>
    <cellStyle name="Обычный 9 3 3 5 2 3 2" xfId="47837"/>
    <cellStyle name="Обычный 9 3 3 5 2 3 3" xfId="47838"/>
    <cellStyle name="Обычный 9 3 3 5 2 4" xfId="47839"/>
    <cellStyle name="Обычный 9 3 3 5 2 4 2" xfId="47840"/>
    <cellStyle name="Обычный 9 3 3 5 2 4 3" xfId="47841"/>
    <cellStyle name="Обычный 9 3 3 5 2 5" xfId="47842"/>
    <cellStyle name="Обычный 9 3 3 5 2 5 2" xfId="47843"/>
    <cellStyle name="Обычный 9 3 3 5 2 6" xfId="47844"/>
    <cellStyle name="Обычный 9 3 3 5 2 7" xfId="47845"/>
    <cellStyle name="Обычный 9 3 3 5 3" xfId="47846"/>
    <cellStyle name="Обычный 9 3 3 5 3 2" xfId="47847"/>
    <cellStyle name="Обычный 9 3 3 5 3 2 2" xfId="47848"/>
    <cellStyle name="Обычный 9 3 3 5 3 3" xfId="47849"/>
    <cellStyle name="Обычный 9 3 3 5 3 4" xfId="47850"/>
    <cellStyle name="Обычный 9 3 3 5 4" xfId="47851"/>
    <cellStyle name="Обычный 9 3 3 5 4 2" xfId="47852"/>
    <cellStyle name="Обычный 9 3 3 5 4 3" xfId="47853"/>
    <cellStyle name="Обычный 9 3 3 5 5" xfId="47854"/>
    <cellStyle name="Обычный 9 3 3 5 5 2" xfId="47855"/>
    <cellStyle name="Обычный 9 3 3 5 5 3" xfId="47856"/>
    <cellStyle name="Обычный 9 3 3 5 6" xfId="47857"/>
    <cellStyle name="Обычный 9 3 3 5 6 2" xfId="47858"/>
    <cellStyle name="Обычный 9 3 3 5 6 3" xfId="47859"/>
    <cellStyle name="Обычный 9 3 3 5 7" xfId="47860"/>
    <cellStyle name="Обычный 9 3 3 5 7 2" xfId="47861"/>
    <cellStyle name="Обычный 9 3 3 5 8" xfId="47862"/>
    <cellStyle name="Обычный 9 3 3 5 9" xfId="47863"/>
    <cellStyle name="Обычный 9 3 3 6" xfId="47864"/>
    <cellStyle name="Обычный 9 3 3 6 2" xfId="47865"/>
    <cellStyle name="Обычный 9 3 3 6 2 2" xfId="47866"/>
    <cellStyle name="Обычный 9 3 3 6 2 2 2" xfId="47867"/>
    <cellStyle name="Обычный 9 3 3 6 2 3" xfId="47868"/>
    <cellStyle name="Обычный 9 3 3 6 2 4" xfId="47869"/>
    <cellStyle name="Обычный 9 3 3 6 3" xfId="47870"/>
    <cellStyle name="Обычный 9 3 3 6 3 2" xfId="47871"/>
    <cellStyle name="Обычный 9 3 3 6 3 3" xfId="47872"/>
    <cellStyle name="Обычный 9 3 3 6 4" xfId="47873"/>
    <cellStyle name="Обычный 9 3 3 6 4 2" xfId="47874"/>
    <cellStyle name="Обычный 9 3 3 6 4 3" xfId="47875"/>
    <cellStyle name="Обычный 9 3 3 6 5" xfId="47876"/>
    <cellStyle name="Обычный 9 3 3 6 5 2" xfId="47877"/>
    <cellStyle name="Обычный 9 3 3 6 5 3" xfId="47878"/>
    <cellStyle name="Обычный 9 3 3 6 6" xfId="47879"/>
    <cellStyle name="Обычный 9 3 3 6 6 2" xfId="47880"/>
    <cellStyle name="Обычный 9 3 3 6 7" xfId="47881"/>
    <cellStyle name="Обычный 9 3 3 6 8" xfId="47882"/>
    <cellStyle name="Обычный 9 3 3 7" xfId="47883"/>
    <cellStyle name="Обычный 9 3 3 7 2" xfId="47884"/>
    <cellStyle name="Обычный 9 3 3 7 2 2" xfId="47885"/>
    <cellStyle name="Обычный 9 3 3 7 2 2 2" xfId="47886"/>
    <cellStyle name="Обычный 9 3 3 7 2 3" xfId="47887"/>
    <cellStyle name="Обычный 9 3 3 7 2 4" xfId="47888"/>
    <cellStyle name="Обычный 9 3 3 7 3" xfId="47889"/>
    <cellStyle name="Обычный 9 3 3 7 3 2" xfId="47890"/>
    <cellStyle name="Обычный 9 3 3 7 3 3" xfId="47891"/>
    <cellStyle name="Обычный 9 3 3 7 4" xfId="47892"/>
    <cellStyle name="Обычный 9 3 3 7 4 2" xfId="47893"/>
    <cellStyle name="Обычный 9 3 3 7 4 3" xfId="47894"/>
    <cellStyle name="Обычный 9 3 3 7 5" xfId="47895"/>
    <cellStyle name="Обычный 9 3 3 7 5 2" xfId="47896"/>
    <cellStyle name="Обычный 9 3 3 7 5 3" xfId="47897"/>
    <cellStyle name="Обычный 9 3 3 7 6" xfId="47898"/>
    <cellStyle name="Обычный 9 3 3 7 6 2" xfId="47899"/>
    <cellStyle name="Обычный 9 3 3 7 7" xfId="47900"/>
    <cellStyle name="Обычный 9 3 3 7 8" xfId="47901"/>
    <cellStyle name="Обычный 9 3 3 8" xfId="47902"/>
    <cellStyle name="Обычный 9 3 3 8 2" xfId="47903"/>
    <cellStyle name="Обычный 9 3 3 8 2 2" xfId="47904"/>
    <cellStyle name="Обычный 9 3 3 8 2 3" xfId="47905"/>
    <cellStyle name="Обычный 9 3 3 8 3" xfId="47906"/>
    <cellStyle name="Обычный 9 3 3 8 3 2" xfId="47907"/>
    <cellStyle name="Обычный 9 3 3 8 3 3" xfId="47908"/>
    <cellStyle name="Обычный 9 3 3 8 4" xfId="47909"/>
    <cellStyle name="Обычный 9 3 3 8 4 2" xfId="47910"/>
    <cellStyle name="Обычный 9 3 3 8 4 3" xfId="47911"/>
    <cellStyle name="Обычный 9 3 3 8 5" xfId="47912"/>
    <cellStyle name="Обычный 9 3 3 8 5 2" xfId="47913"/>
    <cellStyle name="Обычный 9 3 3 8 6" xfId="47914"/>
    <cellStyle name="Обычный 9 3 3 8 7" xfId="47915"/>
    <cellStyle name="Обычный 9 3 3 9" xfId="47916"/>
    <cellStyle name="Обычный 9 3 3 9 2" xfId="47917"/>
    <cellStyle name="Обычный 9 3 3 9 2 2" xfId="47918"/>
    <cellStyle name="Обычный 9 3 3 9 2 3" xfId="47919"/>
    <cellStyle name="Обычный 9 3 3 9 3" xfId="47920"/>
    <cellStyle name="Обычный 9 3 3 9 3 2" xfId="47921"/>
    <cellStyle name="Обычный 9 3 3 9 3 3" xfId="47922"/>
    <cellStyle name="Обычный 9 3 3 9 4" xfId="47923"/>
    <cellStyle name="Обычный 9 3 3 9 4 2" xfId="47924"/>
    <cellStyle name="Обычный 9 3 3 9 4 3" xfId="47925"/>
    <cellStyle name="Обычный 9 3 3 9 5" xfId="47926"/>
    <cellStyle name="Обычный 9 3 3 9 5 2" xfId="47927"/>
    <cellStyle name="Обычный 9 3 3 9 6" xfId="47928"/>
    <cellStyle name="Обычный 9 3 3 9 7" xfId="47929"/>
    <cellStyle name="Обычный 9 3 4" xfId="47930"/>
    <cellStyle name="Обычный 9 3 4 10" xfId="47931"/>
    <cellStyle name="Обычный 9 3 4 10 2" xfId="47932"/>
    <cellStyle name="Обычный 9 3 4 10 2 2" xfId="47933"/>
    <cellStyle name="Обычный 9 3 4 10 2 3" xfId="47934"/>
    <cellStyle name="Обычный 9 3 4 10 3" xfId="47935"/>
    <cellStyle name="Обычный 9 3 4 10 3 2" xfId="47936"/>
    <cellStyle name="Обычный 9 3 4 10 3 3" xfId="47937"/>
    <cellStyle name="Обычный 9 3 4 10 4" xfId="47938"/>
    <cellStyle name="Обычный 9 3 4 10 4 2" xfId="47939"/>
    <cellStyle name="Обычный 9 3 4 10 4 3" xfId="47940"/>
    <cellStyle name="Обычный 9 3 4 10 5" xfId="47941"/>
    <cellStyle name="Обычный 9 3 4 10 5 2" xfId="47942"/>
    <cellStyle name="Обычный 9 3 4 10 6" xfId="47943"/>
    <cellStyle name="Обычный 9 3 4 10 7" xfId="47944"/>
    <cellStyle name="Обычный 9 3 4 11" xfId="47945"/>
    <cellStyle name="Обычный 9 3 4 11 2" xfId="47946"/>
    <cellStyle name="Обычный 9 3 4 11 3" xfId="47947"/>
    <cellStyle name="Обычный 9 3 4 12" xfId="47948"/>
    <cellStyle name="Обычный 9 3 4 12 2" xfId="47949"/>
    <cellStyle name="Обычный 9 3 4 12 3" xfId="47950"/>
    <cellStyle name="Обычный 9 3 4 13" xfId="47951"/>
    <cellStyle name="Обычный 9 3 4 13 2" xfId="47952"/>
    <cellStyle name="Обычный 9 3 4 13 3" xfId="47953"/>
    <cellStyle name="Обычный 9 3 4 14" xfId="47954"/>
    <cellStyle name="Обычный 9 3 4 14 2" xfId="47955"/>
    <cellStyle name="Обычный 9 3 4 15" xfId="47956"/>
    <cellStyle name="Обычный 9 3 4 16" xfId="47957"/>
    <cellStyle name="Обычный 9 3 4 17" xfId="47958"/>
    <cellStyle name="Обычный 9 3 4 18" xfId="47959"/>
    <cellStyle name="Обычный 9 3 4 2" xfId="47960"/>
    <cellStyle name="Обычный 9 3 4 2 10" xfId="47961"/>
    <cellStyle name="Обычный 9 3 4 2 10 2" xfId="47962"/>
    <cellStyle name="Обычный 9 3 4 2 10 3" xfId="47963"/>
    <cellStyle name="Обычный 9 3 4 2 11" xfId="47964"/>
    <cellStyle name="Обычный 9 3 4 2 11 2" xfId="47965"/>
    <cellStyle name="Обычный 9 3 4 2 12" xfId="47966"/>
    <cellStyle name="Обычный 9 3 4 2 13" xfId="47967"/>
    <cellStyle name="Обычный 9 3 4 2 2" xfId="47968"/>
    <cellStyle name="Обычный 9 3 4 2 2 2" xfId="47969"/>
    <cellStyle name="Обычный 9 3 4 2 2 2 2" xfId="47970"/>
    <cellStyle name="Обычный 9 3 4 2 2 2 2 2" xfId="47971"/>
    <cellStyle name="Обычный 9 3 4 2 2 2 3" xfId="47972"/>
    <cellStyle name="Обычный 9 3 4 2 2 2 4" xfId="47973"/>
    <cellStyle name="Обычный 9 3 4 2 2 3" xfId="47974"/>
    <cellStyle name="Обычный 9 3 4 2 2 3 2" xfId="47975"/>
    <cellStyle name="Обычный 9 3 4 2 2 3 3" xfId="47976"/>
    <cellStyle name="Обычный 9 3 4 2 2 4" xfId="47977"/>
    <cellStyle name="Обычный 9 3 4 2 2 4 2" xfId="47978"/>
    <cellStyle name="Обычный 9 3 4 2 2 4 3" xfId="47979"/>
    <cellStyle name="Обычный 9 3 4 2 2 5" xfId="47980"/>
    <cellStyle name="Обычный 9 3 4 2 2 5 2" xfId="47981"/>
    <cellStyle name="Обычный 9 3 4 2 2 5 3" xfId="47982"/>
    <cellStyle name="Обычный 9 3 4 2 2 6" xfId="47983"/>
    <cellStyle name="Обычный 9 3 4 2 2 6 2" xfId="47984"/>
    <cellStyle name="Обычный 9 3 4 2 2 7" xfId="47985"/>
    <cellStyle name="Обычный 9 3 4 2 2 8" xfId="47986"/>
    <cellStyle name="Обычный 9 3 4 2 3" xfId="47987"/>
    <cellStyle name="Обычный 9 3 4 2 3 2" xfId="47988"/>
    <cellStyle name="Обычный 9 3 4 2 3 2 2" xfId="47989"/>
    <cellStyle name="Обычный 9 3 4 2 3 2 2 2" xfId="47990"/>
    <cellStyle name="Обычный 9 3 4 2 3 2 3" xfId="47991"/>
    <cellStyle name="Обычный 9 3 4 2 3 2 4" xfId="47992"/>
    <cellStyle name="Обычный 9 3 4 2 3 3" xfId="47993"/>
    <cellStyle name="Обычный 9 3 4 2 3 3 2" xfId="47994"/>
    <cellStyle name="Обычный 9 3 4 2 3 3 3" xfId="47995"/>
    <cellStyle name="Обычный 9 3 4 2 3 4" xfId="47996"/>
    <cellStyle name="Обычный 9 3 4 2 3 4 2" xfId="47997"/>
    <cellStyle name="Обычный 9 3 4 2 3 4 3" xfId="47998"/>
    <cellStyle name="Обычный 9 3 4 2 3 5" xfId="47999"/>
    <cellStyle name="Обычный 9 3 4 2 3 5 2" xfId="48000"/>
    <cellStyle name="Обычный 9 3 4 2 3 5 3" xfId="48001"/>
    <cellStyle name="Обычный 9 3 4 2 3 6" xfId="48002"/>
    <cellStyle name="Обычный 9 3 4 2 3 6 2" xfId="48003"/>
    <cellStyle name="Обычный 9 3 4 2 3 7" xfId="48004"/>
    <cellStyle name="Обычный 9 3 4 2 3 8" xfId="48005"/>
    <cellStyle name="Обычный 9 3 4 2 4" xfId="48006"/>
    <cellStyle name="Обычный 9 3 4 2 4 2" xfId="48007"/>
    <cellStyle name="Обычный 9 3 4 2 4 2 2" xfId="48008"/>
    <cellStyle name="Обычный 9 3 4 2 4 2 3" xfId="48009"/>
    <cellStyle name="Обычный 9 3 4 2 4 3" xfId="48010"/>
    <cellStyle name="Обычный 9 3 4 2 4 3 2" xfId="48011"/>
    <cellStyle name="Обычный 9 3 4 2 4 3 3" xfId="48012"/>
    <cellStyle name="Обычный 9 3 4 2 4 4" xfId="48013"/>
    <cellStyle name="Обычный 9 3 4 2 4 4 2" xfId="48014"/>
    <cellStyle name="Обычный 9 3 4 2 4 4 3" xfId="48015"/>
    <cellStyle name="Обычный 9 3 4 2 4 5" xfId="48016"/>
    <cellStyle name="Обычный 9 3 4 2 4 5 2" xfId="48017"/>
    <cellStyle name="Обычный 9 3 4 2 4 6" xfId="48018"/>
    <cellStyle name="Обычный 9 3 4 2 4 7" xfId="48019"/>
    <cellStyle name="Обычный 9 3 4 2 5" xfId="48020"/>
    <cellStyle name="Обычный 9 3 4 2 5 2" xfId="48021"/>
    <cellStyle name="Обычный 9 3 4 2 5 2 2" xfId="48022"/>
    <cellStyle name="Обычный 9 3 4 2 5 2 3" xfId="48023"/>
    <cellStyle name="Обычный 9 3 4 2 5 3" xfId="48024"/>
    <cellStyle name="Обычный 9 3 4 2 5 3 2" xfId="48025"/>
    <cellStyle name="Обычный 9 3 4 2 5 3 3" xfId="48026"/>
    <cellStyle name="Обычный 9 3 4 2 5 4" xfId="48027"/>
    <cellStyle name="Обычный 9 3 4 2 5 4 2" xfId="48028"/>
    <cellStyle name="Обычный 9 3 4 2 5 4 3" xfId="48029"/>
    <cellStyle name="Обычный 9 3 4 2 5 5" xfId="48030"/>
    <cellStyle name="Обычный 9 3 4 2 5 5 2" xfId="48031"/>
    <cellStyle name="Обычный 9 3 4 2 5 6" xfId="48032"/>
    <cellStyle name="Обычный 9 3 4 2 5 7" xfId="48033"/>
    <cellStyle name="Обычный 9 3 4 2 6" xfId="48034"/>
    <cellStyle name="Обычный 9 3 4 2 6 2" xfId="48035"/>
    <cellStyle name="Обычный 9 3 4 2 6 2 2" xfId="48036"/>
    <cellStyle name="Обычный 9 3 4 2 6 2 3" xfId="48037"/>
    <cellStyle name="Обычный 9 3 4 2 6 3" xfId="48038"/>
    <cellStyle name="Обычный 9 3 4 2 6 3 2" xfId="48039"/>
    <cellStyle name="Обычный 9 3 4 2 6 3 3" xfId="48040"/>
    <cellStyle name="Обычный 9 3 4 2 6 4" xfId="48041"/>
    <cellStyle name="Обычный 9 3 4 2 6 4 2" xfId="48042"/>
    <cellStyle name="Обычный 9 3 4 2 6 4 3" xfId="48043"/>
    <cellStyle name="Обычный 9 3 4 2 6 5" xfId="48044"/>
    <cellStyle name="Обычный 9 3 4 2 6 5 2" xfId="48045"/>
    <cellStyle name="Обычный 9 3 4 2 6 6" xfId="48046"/>
    <cellStyle name="Обычный 9 3 4 2 6 7" xfId="48047"/>
    <cellStyle name="Обычный 9 3 4 2 7" xfId="48048"/>
    <cellStyle name="Обычный 9 3 4 2 7 2" xfId="48049"/>
    <cellStyle name="Обычный 9 3 4 2 7 2 2" xfId="48050"/>
    <cellStyle name="Обычный 9 3 4 2 7 2 3" xfId="48051"/>
    <cellStyle name="Обычный 9 3 4 2 7 3" xfId="48052"/>
    <cellStyle name="Обычный 9 3 4 2 7 3 2" xfId="48053"/>
    <cellStyle name="Обычный 9 3 4 2 7 3 3" xfId="48054"/>
    <cellStyle name="Обычный 9 3 4 2 7 4" xfId="48055"/>
    <cellStyle name="Обычный 9 3 4 2 7 4 2" xfId="48056"/>
    <cellStyle name="Обычный 9 3 4 2 7 5" xfId="48057"/>
    <cellStyle name="Обычный 9 3 4 2 7 5 2" xfId="48058"/>
    <cellStyle name="Обычный 9 3 4 2 7 6" xfId="48059"/>
    <cellStyle name="Обычный 9 3 4 2 7 7" xfId="48060"/>
    <cellStyle name="Обычный 9 3 4 2 8" xfId="48061"/>
    <cellStyle name="Обычный 9 3 4 2 8 2" xfId="48062"/>
    <cellStyle name="Обычный 9 3 4 2 8 3" xfId="48063"/>
    <cellStyle name="Обычный 9 3 4 2 9" xfId="48064"/>
    <cellStyle name="Обычный 9 3 4 2 9 2" xfId="48065"/>
    <cellStyle name="Обычный 9 3 4 2 9 3" xfId="48066"/>
    <cellStyle name="Обычный 9 3 4 3" xfId="48067"/>
    <cellStyle name="Обычный 9 3 4 3 10" xfId="48068"/>
    <cellStyle name="Обычный 9 3 4 3 10 2" xfId="48069"/>
    <cellStyle name="Обычный 9 3 4 3 11" xfId="48070"/>
    <cellStyle name="Обычный 9 3 4 3 12" xfId="48071"/>
    <cellStyle name="Обычный 9 3 4 3 2" xfId="48072"/>
    <cellStyle name="Обычный 9 3 4 3 2 2" xfId="48073"/>
    <cellStyle name="Обычный 9 3 4 3 2 2 2" xfId="48074"/>
    <cellStyle name="Обычный 9 3 4 3 2 2 2 2" xfId="48075"/>
    <cellStyle name="Обычный 9 3 4 3 2 2 3" xfId="48076"/>
    <cellStyle name="Обычный 9 3 4 3 2 2 4" xfId="48077"/>
    <cellStyle name="Обычный 9 3 4 3 2 3" xfId="48078"/>
    <cellStyle name="Обычный 9 3 4 3 2 3 2" xfId="48079"/>
    <cellStyle name="Обычный 9 3 4 3 2 3 3" xfId="48080"/>
    <cellStyle name="Обычный 9 3 4 3 2 4" xfId="48081"/>
    <cellStyle name="Обычный 9 3 4 3 2 4 2" xfId="48082"/>
    <cellStyle name="Обычный 9 3 4 3 2 4 3" xfId="48083"/>
    <cellStyle name="Обычный 9 3 4 3 2 5" xfId="48084"/>
    <cellStyle name="Обычный 9 3 4 3 2 5 2" xfId="48085"/>
    <cellStyle name="Обычный 9 3 4 3 2 5 3" xfId="48086"/>
    <cellStyle name="Обычный 9 3 4 3 2 6" xfId="48087"/>
    <cellStyle name="Обычный 9 3 4 3 2 6 2" xfId="48088"/>
    <cellStyle name="Обычный 9 3 4 3 2 7" xfId="48089"/>
    <cellStyle name="Обычный 9 3 4 3 2 8" xfId="48090"/>
    <cellStyle name="Обычный 9 3 4 3 3" xfId="48091"/>
    <cellStyle name="Обычный 9 3 4 3 3 2" xfId="48092"/>
    <cellStyle name="Обычный 9 3 4 3 3 2 2" xfId="48093"/>
    <cellStyle name="Обычный 9 3 4 3 3 2 2 2" xfId="48094"/>
    <cellStyle name="Обычный 9 3 4 3 3 2 3" xfId="48095"/>
    <cellStyle name="Обычный 9 3 4 3 3 2 4" xfId="48096"/>
    <cellStyle name="Обычный 9 3 4 3 3 3" xfId="48097"/>
    <cellStyle name="Обычный 9 3 4 3 3 3 2" xfId="48098"/>
    <cellStyle name="Обычный 9 3 4 3 3 3 3" xfId="48099"/>
    <cellStyle name="Обычный 9 3 4 3 3 4" xfId="48100"/>
    <cellStyle name="Обычный 9 3 4 3 3 4 2" xfId="48101"/>
    <cellStyle name="Обычный 9 3 4 3 3 4 3" xfId="48102"/>
    <cellStyle name="Обычный 9 3 4 3 3 5" xfId="48103"/>
    <cellStyle name="Обычный 9 3 4 3 3 5 2" xfId="48104"/>
    <cellStyle name="Обычный 9 3 4 3 3 5 3" xfId="48105"/>
    <cellStyle name="Обычный 9 3 4 3 3 6" xfId="48106"/>
    <cellStyle name="Обычный 9 3 4 3 3 6 2" xfId="48107"/>
    <cellStyle name="Обычный 9 3 4 3 3 7" xfId="48108"/>
    <cellStyle name="Обычный 9 3 4 3 3 8" xfId="48109"/>
    <cellStyle name="Обычный 9 3 4 3 4" xfId="48110"/>
    <cellStyle name="Обычный 9 3 4 3 4 2" xfId="48111"/>
    <cellStyle name="Обычный 9 3 4 3 4 2 2" xfId="48112"/>
    <cellStyle name="Обычный 9 3 4 3 4 2 3" xfId="48113"/>
    <cellStyle name="Обычный 9 3 4 3 4 3" xfId="48114"/>
    <cellStyle name="Обычный 9 3 4 3 4 3 2" xfId="48115"/>
    <cellStyle name="Обычный 9 3 4 3 4 3 3" xfId="48116"/>
    <cellStyle name="Обычный 9 3 4 3 4 4" xfId="48117"/>
    <cellStyle name="Обычный 9 3 4 3 4 4 2" xfId="48118"/>
    <cellStyle name="Обычный 9 3 4 3 4 4 3" xfId="48119"/>
    <cellStyle name="Обычный 9 3 4 3 4 5" xfId="48120"/>
    <cellStyle name="Обычный 9 3 4 3 4 5 2" xfId="48121"/>
    <cellStyle name="Обычный 9 3 4 3 4 6" xfId="48122"/>
    <cellStyle name="Обычный 9 3 4 3 4 7" xfId="48123"/>
    <cellStyle name="Обычный 9 3 4 3 5" xfId="48124"/>
    <cellStyle name="Обычный 9 3 4 3 5 2" xfId="48125"/>
    <cellStyle name="Обычный 9 3 4 3 5 2 2" xfId="48126"/>
    <cellStyle name="Обычный 9 3 4 3 5 2 3" xfId="48127"/>
    <cellStyle name="Обычный 9 3 4 3 5 3" xfId="48128"/>
    <cellStyle name="Обычный 9 3 4 3 5 3 2" xfId="48129"/>
    <cellStyle name="Обычный 9 3 4 3 5 3 3" xfId="48130"/>
    <cellStyle name="Обычный 9 3 4 3 5 4" xfId="48131"/>
    <cellStyle name="Обычный 9 3 4 3 5 4 2" xfId="48132"/>
    <cellStyle name="Обычный 9 3 4 3 5 4 3" xfId="48133"/>
    <cellStyle name="Обычный 9 3 4 3 5 5" xfId="48134"/>
    <cellStyle name="Обычный 9 3 4 3 5 5 2" xfId="48135"/>
    <cellStyle name="Обычный 9 3 4 3 5 6" xfId="48136"/>
    <cellStyle name="Обычный 9 3 4 3 5 7" xfId="48137"/>
    <cellStyle name="Обычный 9 3 4 3 6" xfId="48138"/>
    <cellStyle name="Обычный 9 3 4 3 6 2" xfId="48139"/>
    <cellStyle name="Обычный 9 3 4 3 6 2 2" xfId="48140"/>
    <cellStyle name="Обычный 9 3 4 3 6 2 3" xfId="48141"/>
    <cellStyle name="Обычный 9 3 4 3 6 3" xfId="48142"/>
    <cellStyle name="Обычный 9 3 4 3 6 3 2" xfId="48143"/>
    <cellStyle name="Обычный 9 3 4 3 6 3 3" xfId="48144"/>
    <cellStyle name="Обычный 9 3 4 3 6 4" xfId="48145"/>
    <cellStyle name="Обычный 9 3 4 3 6 4 2" xfId="48146"/>
    <cellStyle name="Обычный 9 3 4 3 6 5" xfId="48147"/>
    <cellStyle name="Обычный 9 3 4 3 6 5 2" xfId="48148"/>
    <cellStyle name="Обычный 9 3 4 3 6 6" xfId="48149"/>
    <cellStyle name="Обычный 9 3 4 3 6 7" xfId="48150"/>
    <cellStyle name="Обычный 9 3 4 3 7" xfId="48151"/>
    <cellStyle name="Обычный 9 3 4 3 7 2" xfId="48152"/>
    <cellStyle name="Обычный 9 3 4 3 7 3" xfId="48153"/>
    <cellStyle name="Обычный 9 3 4 3 8" xfId="48154"/>
    <cellStyle name="Обычный 9 3 4 3 8 2" xfId="48155"/>
    <cellStyle name="Обычный 9 3 4 3 8 3" xfId="48156"/>
    <cellStyle name="Обычный 9 3 4 3 9" xfId="48157"/>
    <cellStyle name="Обычный 9 3 4 3 9 2" xfId="48158"/>
    <cellStyle name="Обычный 9 3 4 3 9 3" xfId="48159"/>
    <cellStyle name="Обычный 9 3 4 4" xfId="48160"/>
    <cellStyle name="Обычный 9 3 4 4 2" xfId="48161"/>
    <cellStyle name="Обычный 9 3 4 4 2 2" xfId="48162"/>
    <cellStyle name="Обычный 9 3 4 4 2 2 2" xfId="48163"/>
    <cellStyle name="Обычный 9 3 4 4 2 2 3" xfId="48164"/>
    <cellStyle name="Обычный 9 3 4 4 2 3" xfId="48165"/>
    <cellStyle name="Обычный 9 3 4 4 2 3 2" xfId="48166"/>
    <cellStyle name="Обычный 9 3 4 4 2 3 3" xfId="48167"/>
    <cellStyle name="Обычный 9 3 4 4 2 4" xfId="48168"/>
    <cellStyle name="Обычный 9 3 4 4 2 4 2" xfId="48169"/>
    <cellStyle name="Обычный 9 3 4 4 2 4 3" xfId="48170"/>
    <cellStyle name="Обычный 9 3 4 4 2 5" xfId="48171"/>
    <cellStyle name="Обычный 9 3 4 4 2 5 2" xfId="48172"/>
    <cellStyle name="Обычный 9 3 4 4 2 6" xfId="48173"/>
    <cellStyle name="Обычный 9 3 4 4 2 7" xfId="48174"/>
    <cellStyle name="Обычный 9 3 4 4 3" xfId="48175"/>
    <cellStyle name="Обычный 9 3 4 4 3 2" xfId="48176"/>
    <cellStyle name="Обычный 9 3 4 4 3 2 2" xfId="48177"/>
    <cellStyle name="Обычный 9 3 4 4 3 3" xfId="48178"/>
    <cellStyle name="Обычный 9 3 4 4 3 4" xfId="48179"/>
    <cellStyle name="Обычный 9 3 4 4 4" xfId="48180"/>
    <cellStyle name="Обычный 9 3 4 4 4 2" xfId="48181"/>
    <cellStyle name="Обычный 9 3 4 4 4 3" xfId="48182"/>
    <cellStyle name="Обычный 9 3 4 4 5" xfId="48183"/>
    <cellStyle name="Обычный 9 3 4 4 5 2" xfId="48184"/>
    <cellStyle name="Обычный 9 3 4 4 5 3" xfId="48185"/>
    <cellStyle name="Обычный 9 3 4 4 6" xfId="48186"/>
    <cellStyle name="Обычный 9 3 4 4 6 2" xfId="48187"/>
    <cellStyle name="Обычный 9 3 4 4 6 3" xfId="48188"/>
    <cellStyle name="Обычный 9 3 4 4 7" xfId="48189"/>
    <cellStyle name="Обычный 9 3 4 4 7 2" xfId="48190"/>
    <cellStyle name="Обычный 9 3 4 4 8" xfId="48191"/>
    <cellStyle name="Обычный 9 3 4 4 9" xfId="48192"/>
    <cellStyle name="Обычный 9 3 4 5" xfId="48193"/>
    <cellStyle name="Обычный 9 3 4 5 2" xfId="48194"/>
    <cellStyle name="Обычный 9 3 4 5 2 2" xfId="48195"/>
    <cellStyle name="Обычный 9 3 4 5 2 2 2" xfId="48196"/>
    <cellStyle name="Обычный 9 3 4 5 2 3" xfId="48197"/>
    <cellStyle name="Обычный 9 3 4 5 2 4" xfId="48198"/>
    <cellStyle name="Обычный 9 3 4 5 3" xfId="48199"/>
    <cellStyle name="Обычный 9 3 4 5 3 2" xfId="48200"/>
    <cellStyle name="Обычный 9 3 4 5 3 3" xfId="48201"/>
    <cellStyle name="Обычный 9 3 4 5 4" xfId="48202"/>
    <cellStyle name="Обычный 9 3 4 5 4 2" xfId="48203"/>
    <cellStyle name="Обычный 9 3 4 5 4 3" xfId="48204"/>
    <cellStyle name="Обычный 9 3 4 5 5" xfId="48205"/>
    <cellStyle name="Обычный 9 3 4 5 5 2" xfId="48206"/>
    <cellStyle name="Обычный 9 3 4 5 5 3" xfId="48207"/>
    <cellStyle name="Обычный 9 3 4 5 6" xfId="48208"/>
    <cellStyle name="Обычный 9 3 4 5 6 2" xfId="48209"/>
    <cellStyle name="Обычный 9 3 4 5 7" xfId="48210"/>
    <cellStyle name="Обычный 9 3 4 5 8" xfId="48211"/>
    <cellStyle name="Обычный 9 3 4 6" xfId="48212"/>
    <cellStyle name="Обычный 9 3 4 6 2" xfId="48213"/>
    <cellStyle name="Обычный 9 3 4 6 2 2" xfId="48214"/>
    <cellStyle name="Обычный 9 3 4 6 2 2 2" xfId="48215"/>
    <cellStyle name="Обычный 9 3 4 6 2 3" xfId="48216"/>
    <cellStyle name="Обычный 9 3 4 6 2 4" xfId="48217"/>
    <cellStyle name="Обычный 9 3 4 6 3" xfId="48218"/>
    <cellStyle name="Обычный 9 3 4 6 3 2" xfId="48219"/>
    <cellStyle name="Обычный 9 3 4 6 3 3" xfId="48220"/>
    <cellStyle name="Обычный 9 3 4 6 4" xfId="48221"/>
    <cellStyle name="Обычный 9 3 4 6 4 2" xfId="48222"/>
    <cellStyle name="Обычный 9 3 4 6 4 3" xfId="48223"/>
    <cellStyle name="Обычный 9 3 4 6 5" xfId="48224"/>
    <cellStyle name="Обычный 9 3 4 6 5 2" xfId="48225"/>
    <cellStyle name="Обычный 9 3 4 6 5 3" xfId="48226"/>
    <cellStyle name="Обычный 9 3 4 6 6" xfId="48227"/>
    <cellStyle name="Обычный 9 3 4 6 6 2" xfId="48228"/>
    <cellStyle name="Обычный 9 3 4 6 7" xfId="48229"/>
    <cellStyle name="Обычный 9 3 4 6 8" xfId="48230"/>
    <cellStyle name="Обычный 9 3 4 7" xfId="48231"/>
    <cellStyle name="Обычный 9 3 4 7 2" xfId="48232"/>
    <cellStyle name="Обычный 9 3 4 7 2 2" xfId="48233"/>
    <cellStyle name="Обычный 9 3 4 7 2 3" xfId="48234"/>
    <cellStyle name="Обычный 9 3 4 7 3" xfId="48235"/>
    <cellStyle name="Обычный 9 3 4 7 3 2" xfId="48236"/>
    <cellStyle name="Обычный 9 3 4 7 3 3" xfId="48237"/>
    <cellStyle name="Обычный 9 3 4 7 4" xfId="48238"/>
    <cellStyle name="Обычный 9 3 4 7 4 2" xfId="48239"/>
    <cellStyle name="Обычный 9 3 4 7 4 3" xfId="48240"/>
    <cellStyle name="Обычный 9 3 4 7 5" xfId="48241"/>
    <cellStyle name="Обычный 9 3 4 7 5 2" xfId="48242"/>
    <cellStyle name="Обычный 9 3 4 7 6" xfId="48243"/>
    <cellStyle name="Обычный 9 3 4 7 7" xfId="48244"/>
    <cellStyle name="Обычный 9 3 4 8" xfId="48245"/>
    <cellStyle name="Обычный 9 3 4 8 2" xfId="48246"/>
    <cellStyle name="Обычный 9 3 4 8 2 2" xfId="48247"/>
    <cellStyle name="Обычный 9 3 4 8 2 3" xfId="48248"/>
    <cellStyle name="Обычный 9 3 4 8 3" xfId="48249"/>
    <cellStyle name="Обычный 9 3 4 8 3 2" xfId="48250"/>
    <cellStyle name="Обычный 9 3 4 8 3 3" xfId="48251"/>
    <cellStyle name="Обычный 9 3 4 8 4" xfId="48252"/>
    <cellStyle name="Обычный 9 3 4 8 4 2" xfId="48253"/>
    <cellStyle name="Обычный 9 3 4 8 4 3" xfId="48254"/>
    <cellStyle name="Обычный 9 3 4 8 5" xfId="48255"/>
    <cellStyle name="Обычный 9 3 4 8 5 2" xfId="48256"/>
    <cellStyle name="Обычный 9 3 4 8 6" xfId="48257"/>
    <cellStyle name="Обычный 9 3 4 8 7" xfId="48258"/>
    <cellStyle name="Обычный 9 3 4 9" xfId="48259"/>
    <cellStyle name="Обычный 9 3 4 9 2" xfId="48260"/>
    <cellStyle name="Обычный 9 3 4 9 2 2" xfId="48261"/>
    <cellStyle name="Обычный 9 3 4 9 2 3" xfId="48262"/>
    <cellStyle name="Обычный 9 3 4 9 3" xfId="48263"/>
    <cellStyle name="Обычный 9 3 4 9 3 2" xfId="48264"/>
    <cellStyle name="Обычный 9 3 4 9 3 3" xfId="48265"/>
    <cellStyle name="Обычный 9 3 4 9 4" xfId="48266"/>
    <cellStyle name="Обычный 9 3 4 9 4 2" xfId="48267"/>
    <cellStyle name="Обычный 9 3 4 9 4 3" xfId="48268"/>
    <cellStyle name="Обычный 9 3 4 9 5" xfId="48269"/>
    <cellStyle name="Обычный 9 3 4 9 5 2" xfId="48270"/>
    <cellStyle name="Обычный 9 3 4 9 6" xfId="48271"/>
    <cellStyle name="Обычный 9 3 4 9 7" xfId="48272"/>
    <cellStyle name="Обычный 9 3 5" xfId="48273"/>
    <cellStyle name="Обычный 9 3 5 10" xfId="48274"/>
    <cellStyle name="Обычный 9 3 5 10 2" xfId="48275"/>
    <cellStyle name="Обычный 9 3 5 10 2 2" xfId="48276"/>
    <cellStyle name="Обычный 9 3 5 10 2 3" xfId="48277"/>
    <cellStyle name="Обычный 9 3 5 10 3" xfId="48278"/>
    <cellStyle name="Обычный 9 3 5 10 3 2" xfId="48279"/>
    <cellStyle name="Обычный 9 3 5 10 3 3" xfId="48280"/>
    <cellStyle name="Обычный 9 3 5 10 4" xfId="48281"/>
    <cellStyle name="Обычный 9 3 5 10 4 2" xfId="48282"/>
    <cellStyle name="Обычный 9 3 5 10 4 3" xfId="48283"/>
    <cellStyle name="Обычный 9 3 5 10 5" xfId="48284"/>
    <cellStyle name="Обычный 9 3 5 10 5 2" xfId="48285"/>
    <cellStyle name="Обычный 9 3 5 10 6" xfId="48286"/>
    <cellStyle name="Обычный 9 3 5 10 7" xfId="48287"/>
    <cellStyle name="Обычный 9 3 5 11" xfId="48288"/>
    <cellStyle name="Обычный 9 3 5 11 2" xfId="48289"/>
    <cellStyle name="Обычный 9 3 5 11 3" xfId="48290"/>
    <cellStyle name="Обычный 9 3 5 12" xfId="48291"/>
    <cellStyle name="Обычный 9 3 5 12 2" xfId="48292"/>
    <cellStyle name="Обычный 9 3 5 12 3" xfId="48293"/>
    <cellStyle name="Обычный 9 3 5 13" xfId="48294"/>
    <cellStyle name="Обычный 9 3 5 13 2" xfId="48295"/>
    <cellStyle name="Обычный 9 3 5 13 3" xfId="48296"/>
    <cellStyle name="Обычный 9 3 5 14" xfId="48297"/>
    <cellStyle name="Обычный 9 3 5 14 2" xfId="48298"/>
    <cellStyle name="Обычный 9 3 5 15" xfId="48299"/>
    <cellStyle name="Обычный 9 3 5 16" xfId="48300"/>
    <cellStyle name="Обычный 9 3 5 2" xfId="48301"/>
    <cellStyle name="Обычный 9 3 5 2 10" xfId="48302"/>
    <cellStyle name="Обычный 9 3 5 2 10 2" xfId="48303"/>
    <cellStyle name="Обычный 9 3 5 2 10 3" xfId="48304"/>
    <cellStyle name="Обычный 9 3 5 2 11" xfId="48305"/>
    <cellStyle name="Обычный 9 3 5 2 11 2" xfId="48306"/>
    <cellStyle name="Обычный 9 3 5 2 12" xfId="48307"/>
    <cellStyle name="Обычный 9 3 5 2 13" xfId="48308"/>
    <cellStyle name="Обычный 9 3 5 2 2" xfId="48309"/>
    <cellStyle name="Обычный 9 3 5 2 2 2" xfId="48310"/>
    <cellStyle name="Обычный 9 3 5 2 2 2 2" xfId="48311"/>
    <cellStyle name="Обычный 9 3 5 2 2 2 2 2" xfId="48312"/>
    <cellStyle name="Обычный 9 3 5 2 2 2 3" xfId="48313"/>
    <cellStyle name="Обычный 9 3 5 2 2 2 4" xfId="48314"/>
    <cellStyle name="Обычный 9 3 5 2 2 3" xfId="48315"/>
    <cellStyle name="Обычный 9 3 5 2 2 3 2" xfId="48316"/>
    <cellStyle name="Обычный 9 3 5 2 2 3 3" xfId="48317"/>
    <cellStyle name="Обычный 9 3 5 2 2 4" xfId="48318"/>
    <cellStyle name="Обычный 9 3 5 2 2 4 2" xfId="48319"/>
    <cellStyle name="Обычный 9 3 5 2 2 4 3" xfId="48320"/>
    <cellStyle name="Обычный 9 3 5 2 2 5" xfId="48321"/>
    <cellStyle name="Обычный 9 3 5 2 2 5 2" xfId="48322"/>
    <cellStyle name="Обычный 9 3 5 2 2 5 3" xfId="48323"/>
    <cellStyle name="Обычный 9 3 5 2 2 6" xfId="48324"/>
    <cellStyle name="Обычный 9 3 5 2 2 6 2" xfId="48325"/>
    <cellStyle name="Обычный 9 3 5 2 2 7" xfId="48326"/>
    <cellStyle name="Обычный 9 3 5 2 2 8" xfId="48327"/>
    <cellStyle name="Обычный 9 3 5 2 3" xfId="48328"/>
    <cellStyle name="Обычный 9 3 5 2 3 2" xfId="48329"/>
    <cellStyle name="Обычный 9 3 5 2 3 2 2" xfId="48330"/>
    <cellStyle name="Обычный 9 3 5 2 3 2 2 2" xfId="48331"/>
    <cellStyle name="Обычный 9 3 5 2 3 2 3" xfId="48332"/>
    <cellStyle name="Обычный 9 3 5 2 3 2 4" xfId="48333"/>
    <cellStyle name="Обычный 9 3 5 2 3 3" xfId="48334"/>
    <cellStyle name="Обычный 9 3 5 2 3 3 2" xfId="48335"/>
    <cellStyle name="Обычный 9 3 5 2 3 3 3" xfId="48336"/>
    <cellStyle name="Обычный 9 3 5 2 3 4" xfId="48337"/>
    <cellStyle name="Обычный 9 3 5 2 3 4 2" xfId="48338"/>
    <cellStyle name="Обычный 9 3 5 2 3 4 3" xfId="48339"/>
    <cellStyle name="Обычный 9 3 5 2 3 5" xfId="48340"/>
    <cellStyle name="Обычный 9 3 5 2 3 5 2" xfId="48341"/>
    <cellStyle name="Обычный 9 3 5 2 3 5 3" xfId="48342"/>
    <cellStyle name="Обычный 9 3 5 2 3 6" xfId="48343"/>
    <cellStyle name="Обычный 9 3 5 2 3 6 2" xfId="48344"/>
    <cellStyle name="Обычный 9 3 5 2 3 7" xfId="48345"/>
    <cellStyle name="Обычный 9 3 5 2 3 8" xfId="48346"/>
    <cellStyle name="Обычный 9 3 5 2 4" xfId="48347"/>
    <cellStyle name="Обычный 9 3 5 2 4 2" xfId="48348"/>
    <cellStyle name="Обычный 9 3 5 2 4 2 2" xfId="48349"/>
    <cellStyle name="Обычный 9 3 5 2 4 2 3" xfId="48350"/>
    <cellStyle name="Обычный 9 3 5 2 4 3" xfId="48351"/>
    <cellStyle name="Обычный 9 3 5 2 4 3 2" xfId="48352"/>
    <cellStyle name="Обычный 9 3 5 2 4 3 3" xfId="48353"/>
    <cellStyle name="Обычный 9 3 5 2 4 4" xfId="48354"/>
    <cellStyle name="Обычный 9 3 5 2 4 4 2" xfId="48355"/>
    <cellStyle name="Обычный 9 3 5 2 4 4 3" xfId="48356"/>
    <cellStyle name="Обычный 9 3 5 2 4 5" xfId="48357"/>
    <cellStyle name="Обычный 9 3 5 2 4 5 2" xfId="48358"/>
    <cellStyle name="Обычный 9 3 5 2 4 6" xfId="48359"/>
    <cellStyle name="Обычный 9 3 5 2 4 7" xfId="48360"/>
    <cellStyle name="Обычный 9 3 5 2 5" xfId="48361"/>
    <cellStyle name="Обычный 9 3 5 2 5 2" xfId="48362"/>
    <cellStyle name="Обычный 9 3 5 2 5 2 2" xfId="48363"/>
    <cellStyle name="Обычный 9 3 5 2 5 2 3" xfId="48364"/>
    <cellStyle name="Обычный 9 3 5 2 5 3" xfId="48365"/>
    <cellStyle name="Обычный 9 3 5 2 5 3 2" xfId="48366"/>
    <cellStyle name="Обычный 9 3 5 2 5 3 3" xfId="48367"/>
    <cellStyle name="Обычный 9 3 5 2 5 4" xfId="48368"/>
    <cellStyle name="Обычный 9 3 5 2 5 4 2" xfId="48369"/>
    <cellStyle name="Обычный 9 3 5 2 5 4 3" xfId="48370"/>
    <cellStyle name="Обычный 9 3 5 2 5 5" xfId="48371"/>
    <cellStyle name="Обычный 9 3 5 2 5 5 2" xfId="48372"/>
    <cellStyle name="Обычный 9 3 5 2 5 6" xfId="48373"/>
    <cellStyle name="Обычный 9 3 5 2 5 7" xfId="48374"/>
    <cellStyle name="Обычный 9 3 5 2 6" xfId="48375"/>
    <cellStyle name="Обычный 9 3 5 2 6 2" xfId="48376"/>
    <cellStyle name="Обычный 9 3 5 2 6 2 2" xfId="48377"/>
    <cellStyle name="Обычный 9 3 5 2 6 2 3" xfId="48378"/>
    <cellStyle name="Обычный 9 3 5 2 6 3" xfId="48379"/>
    <cellStyle name="Обычный 9 3 5 2 6 3 2" xfId="48380"/>
    <cellStyle name="Обычный 9 3 5 2 6 3 3" xfId="48381"/>
    <cellStyle name="Обычный 9 3 5 2 6 4" xfId="48382"/>
    <cellStyle name="Обычный 9 3 5 2 6 4 2" xfId="48383"/>
    <cellStyle name="Обычный 9 3 5 2 6 4 3" xfId="48384"/>
    <cellStyle name="Обычный 9 3 5 2 6 5" xfId="48385"/>
    <cellStyle name="Обычный 9 3 5 2 6 5 2" xfId="48386"/>
    <cellStyle name="Обычный 9 3 5 2 6 6" xfId="48387"/>
    <cellStyle name="Обычный 9 3 5 2 6 7" xfId="48388"/>
    <cellStyle name="Обычный 9 3 5 2 7" xfId="48389"/>
    <cellStyle name="Обычный 9 3 5 2 7 2" xfId="48390"/>
    <cellStyle name="Обычный 9 3 5 2 7 2 2" xfId="48391"/>
    <cellStyle name="Обычный 9 3 5 2 7 2 3" xfId="48392"/>
    <cellStyle name="Обычный 9 3 5 2 7 3" xfId="48393"/>
    <cellStyle name="Обычный 9 3 5 2 7 3 2" xfId="48394"/>
    <cellStyle name="Обычный 9 3 5 2 7 3 3" xfId="48395"/>
    <cellStyle name="Обычный 9 3 5 2 7 4" xfId="48396"/>
    <cellStyle name="Обычный 9 3 5 2 7 4 2" xfId="48397"/>
    <cellStyle name="Обычный 9 3 5 2 7 5" xfId="48398"/>
    <cellStyle name="Обычный 9 3 5 2 7 5 2" xfId="48399"/>
    <cellStyle name="Обычный 9 3 5 2 7 6" xfId="48400"/>
    <cellStyle name="Обычный 9 3 5 2 7 7" xfId="48401"/>
    <cellStyle name="Обычный 9 3 5 2 8" xfId="48402"/>
    <cellStyle name="Обычный 9 3 5 2 8 2" xfId="48403"/>
    <cellStyle name="Обычный 9 3 5 2 8 3" xfId="48404"/>
    <cellStyle name="Обычный 9 3 5 2 9" xfId="48405"/>
    <cellStyle name="Обычный 9 3 5 2 9 2" xfId="48406"/>
    <cellStyle name="Обычный 9 3 5 2 9 3" xfId="48407"/>
    <cellStyle name="Обычный 9 3 5 3" xfId="48408"/>
    <cellStyle name="Обычный 9 3 5 3 10" xfId="48409"/>
    <cellStyle name="Обычный 9 3 5 3 10 2" xfId="48410"/>
    <cellStyle name="Обычный 9 3 5 3 11" xfId="48411"/>
    <cellStyle name="Обычный 9 3 5 3 12" xfId="48412"/>
    <cellStyle name="Обычный 9 3 5 3 2" xfId="48413"/>
    <cellStyle name="Обычный 9 3 5 3 2 2" xfId="48414"/>
    <cellStyle name="Обычный 9 3 5 3 2 2 2" xfId="48415"/>
    <cellStyle name="Обычный 9 3 5 3 2 2 2 2" xfId="48416"/>
    <cellStyle name="Обычный 9 3 5 3 2 2 3" xfId="48417"/>
    <cellStyle name="Обычный 9 3 5 3 2 2 4" xfId="48418"/>
    <cellStyle name="Обычный 9 3 5 3 2 3" xfId="48419"/>
    <cellStyle name="Обычный 9 3 5 3 2 3 2" xfId="48420"/>
    <cellStyle name="Обычный 9 3 5 3 2 3 3" xfId="48421"/>
    <cellStyle name="Обычный 9 3 5 3 2 4" xfId="48422"/>
    <cellStyle name="Обычный 9 3 5 3 2 4 2" xfId="48423"/>
    <cellStyle name="Обычный 9 3 5 3 2 4 3" xfId="48424"/>
    <cellStyle name="Обычный 9 3 5 3 2 5" xfId="48425"/>
    <cellStyle name="Обычный 9 3 5 3 2 5 2" xfId="48426"/>
    <cellStyle name="Обычный 9 3 5 3 2 5 3" xfId="48427"/>
    <cellStyle name="Обычный 9 3 5 3 2 6" xfId="48428"/>
    <cellStyle name="Обычный 9 3 5 3 2 6 2" xfId="48429"/>
    <cellStyle name="Обычный 9 3 5 3 2 7" xfId="48430"/>
    <cellStyle name="Обычный 9 3 5 3 2 8" xfId="48431"/>
    <cellStyle name="Обычный 9 3 5 3 3" xfId="48432"/>
    <cellStyle name="Обычный 9 3 5 3 3 2" xfId="48433"/>
    <cellStyle name="Обычный 9 3 5 3 3 2 2" xfId="48434"/>
    <cellStyle name="Обычный 9 3 5 3 3 2 2 2" xfId="48435"/>
    <cellStyle name="Обычный 9 3 5 3 3 2 3" xfId="48436"/>
    <cellStyle name="Обычный 9 3 5 3 3 2 4" xfId="48437"/>
    <cellStyle name="Обычный 9 3 5 3 3 3" xfId="48438"/>
    <cellStyle name="Обычный 9 3 5 3 3 3 2" xfId="48439"/>
    <cellStyle name="Обычный 9 3 5 3 3 3 3" xfId="48440"/>
    <cellStyle name="Обычный 9 3 5 3 3 4" xfId="48441"/>
    <cellStyle name="Обычный 9 3 5 3 3 4 2" xfId="48442"/>
    <cellStyle name="Обычный 9 3 5 3 3 4 3" xfId="48443"/>
    <cellStyle name="Обычный 9 3 5 3 3 5" xfId="48444"/>
    <cellStyle name="Обычный 9 3 5 3 3 5 2" xfId="48445"/>
    <cellStyle name="Обычный 9 3 5 3 3 5 3" xfId="48446"/>
    <cellStyle name="Обычный 9 3 5 3 3 6" xfId="48447"/>
    <cellStyle name="Обычный 9 3 5 3 3 6 2" xfId="48448"/>
    <cellStyle name="Обычный 9 3 5 3 3 7" xfId="48449"/>
    <cellStyle name="Обычный 9 3 5 3 3 8" xfId="48450"/>
    <cellStyle name="Обычный 9 3 5 3 4" xfId="48451"/>
    <cellStyle name="Обычный 9 3 5 3 4 2" xfId="48452"/>
    <cellStyle name="Обычный 9 3 5 3 4 2 2" xfId="48453"/>
    <cellStyle name="Обычный 9 3 5 3 4 2 3" xfId="48454"/>
    <cellStyle name="Обычный 9 3 5 3 4 3" xfId="48455"/>
    <cellStyle name="Обычный 9 3 5 3 4 3 2" xfId="48456"/>
    <cellStyle name="Обычный 9 3 5 3 4 3 3" xfId="48457"/>
    <cellStyle name="Обычный 9 3 5 3 4 4" xfId="48458"/>
    <cellStyle name="Обычный 9 3 5 3 4 4 2" xfId="48459"/>
    <cellStyle name="Обычный 9 3 5 3 4 4 3" xfId="48460"/>
    <cellStyle name="Обычный 9 3 5 3 4 5" xfId="48461"/>
    <cellStyle name="Обычный 9 3 5 3 4 5 2" xfId="48462"/>
    <cellStyle name="Обычный 9 3 5 3 4 6" xfId="48463"/>
    <cellStyle name="Обычный 9 3 5 3 4 7" xfId="48464"/>
    <cellStyle name="Обычный 9 3 5 3 5" xfId="48465"/>
    <cellStyle name="Обычный 9 3 5 3 5 2" xfId="48466"/>
    <cellStyle name="Обычный 9 3 5 3 5 2 2" xfId="48467"/>
    <cellStyle name="Обычный 9 3 5 3 5 2 3" xfId="48468"/>
    <cellStyle name="Обычный 9 3 5 3 5 3" xfId="48469"/>
    <cellStyle name="Обычный 9 3 5 3 5 3 2" xfId="48470"/>
    <cellStyle name="Обычный 9 3 5 3 5 3 3" xfId="48471"/>
    <cellStyle name="Обычный 9 3 5 3 5 4" xfId="48472"/>
    <cellStyle name="Обычный 9 3 5 3 5 4 2" xfId="48473"/>
    <cellStyle name="Обычный 9 3 5 3 5 4 3" xfId="48474"/>
    <cellStyle name="Обычный 9 3 5 3 5 5" xfId="48475"/>
    <cellStyle name="Обычный 9 3 5 3 5 5 2" xfId="48476"/>
    <cellStyle name="Обычный 9 3 5 3 5 6" xfId="48477"/>
    <cellStyle name="Обычный 9 3 5 3 5 7" xfId="48478"/>
    <cellStyle name="Обычный 9 3 5 3 6" xfId="48479"/>
    <cellStyle name="Обычный 9 3 5 3 6 2" xfId="48480"/>
    <cellStyle name="Обычный 9 3 5 3 6 2 2" xfId="48481"/>
    <cellStyle name="Обычный 9 3 5 3 6 2 3" xfId="48482"/>
    <cellStyle name="Обычный 9 3 5 3 6 3" xfId="48483"/>
    <cellStyle name="Обычный 9 3 5 3 6 3 2" xfId="48484"/>
    <cellStyle name="Обычный 9 3 5 3 6 3 3" xfId="48485"/>
    <cellStyle name="Обычный 9 3 5 3 6 4" xfId="48486"/>
    <cellStyle name="Обычный 9 3 5 3 6 4 2" xfId="48487"/>
    <cellStyle name="Обычный 9 3 5 3 6 5" xfId="48488"/>
    <cellStyle name="Обычный 9 3 5 3 6 5 2" xfId="48489"/>
    <cellStyle name="Обычный 9 3 5 3 6 6" xfId="48490"/>
    <cellStyle name="Обычный 9 3 5 3 6 7" xfId="48491"/>
    <cellStyle name="Обычный 9 3 5 3 7" xfId="48492"/>
    <cellStyle name="Обычный 9 3 5 3 7 2" xfId="48493"/>
    <cellStyle name="Обычный 9 3 5 3 7 3" xfId="48494"/>
    <cellStyle name="Обычный 9 3 5 3 8" xfId="48495"/>
    <cellStyle name="Обычный 9 3 5 3 8 2" xfId="48496"/>
    <cellStyle name="Обычный 9 3 5 3 8 3" xfId="48497"/>
    <cellStyle name="Обычный 9 3 5 3 9" xfId="48498"/>
    <cellStyle name="Обычный 9 3 5 3 9 2" xfId="48499"/>
    <cellStyle name="Обычный 9 3 5 3 9 3" xfId="48500"/>
    <cellStyle name="Обычный 9 3 5 4" xfId="48501"/>
    <cellStyle name="Обычный 9 3 5 4 2" xfId="48502"/>
    <cellStyle name="Обычный 9 3 5 4 2 2" xfId="48503"/>
    <cellStyle name="Обычный 9 3 5 4 2 2 2" xfId="48504"/>
    <cellStyle name="Обычный 9 3 5 4 2 2 3" xfId="48505"/>
    <cellStyle name="Обычный 9 3 5 4 2 3" xfId="48506"/>
    <cellStyle name="Обычный 9 3 5 4 2 3 2" xfId="48507"/>
    <cellStyle name="Обычный 9 3 5 4 2 3 3" xfId="48508"/>
    <cellStyle name="Обычный 9 3 5 4 2 4" xfId="48509"/>
    <cellStyle name="Обычный 9 3 5 4 2 4 2" xfId="48510"/>
    <cellStyle name="Обычный 9 3 5 4 2 4 3" xfId="48511"/>
    <cellStyle name="Обычный 9 3 5 4 2 5" xfId="48512"/>
    <cellStyle name="Обычный 9 3 5 4 2 5 2" xfId="48513"/>
    <cellStyle name="Обычный 9 3 5 4 2 6" xfId="48514"/>
    <cellStyle name="Обычный 9 3 5 4 2 7" xfId="48515"/>
    <cellStyle name="Обычный 9 3 5 4 3" xfId="48516"/>
    <cellStyle name="Обычный 9 3 5 4 3 2" xfId="48517"/>
    <cellStyle name="Обычный 9 3 5 4 3 2 2" xfId="48518"/>
    <cellStyle name="Обычный 9 3 5 4 3 3" xfId="48519"/>
    <cellStyle name="Обычный 9 3 5 4 3 4" xfId="48520"/>
    <cellStyle name="Обычный 9 3 5 4 4" xfId="48521"/>
    <cellStyle name="Обычный 9 3 5 4 4 2" xfId="48522"/>
    <cellStyle name="Обычный 9 3 5 4 4 3" xfId="48523"/>
    <cellStyle name="Обычный 9 3 5 4 5" xfId="48524"/>
    <cellStyle name="Обычный 9 3 5 4 5 2" xfId="48525"/>
    <cellStyle name="Обычный 9 3 5 4 5 3" xfId="48526"/>
    <cellStyle name="Обычный 9 3 5 4 6" xfId="48527"/>
    <cellStyle name="Обычный 9 3 5 4 6 2" xfId="48528"/>
    <cellStyle name="Обычный 9 3 5 4 6 3" xfId="48529"/>
    <cellStyle name="Обычный 9 3 5 4 7" xfId="48530"/>
    <cellStyle name="Обычный 9 3 5 4 7 2" xfId="48531"/>
    <cellStyle name="Обычный 9 3 5 4 8" xfId="48532"/>
    <cellStyle name="Обычный 9 3 5 4 9" xfId="48533"/>
    <cellStyle name="Обычный 9 3 5 5" xfId="48534"/>
    <cellStyle name="Обычный 9 3 5 5 2" xfId="48535"/>
    <cellStyle name="Обычный 9 3 5 5 2 2" xfId="48536"/>
    <cellStyle name="Обычный 9 3 5 5 2 2 2" xfId="48537"/>
    <cellStyle name="Обычный 9 3 5 5 2 3" xfId="48538"/>
    <cellStyle name="Обычный 9 3 5 5 2 4" xfId="48539"/>
    <cellStyle name="Обычный 9 3 5 5 3" xfId="48540"/>
    <cellStyle name="Обычный 9 3 5 5 3 2" xfId="48541"/>
    <cellStyle name="Обычный 9 3 5 5 3 3" xfId="48542"/>
    <cellStyle name="Обычный 9 3 5 5 4" xfId="48543"/>
    <cellStyle name="Обычный 9 3 5 5 4 2" xfId="48544"/>
    <cellStyle name="Обычный 9 3 5 5 4 3" xfId="48545"/>
    <cellStyle name="Обычный 9 3 5 5 5" xfId="48546"/>
    <cellStyle name="Обычный 9 3 5 5 5 2" xfId="48547"/>
    <cellStyle name="Обычный 9 3 5 5 5 3" xfId="48548"/>
    <cellStyle name="Обычный 9 3 5 5 6" xfId="48549"/>
    <cellStyle name="Обычный 9 3 5 5 6 2" xfId="48550"/>
    <cellStyle name="Обычный 9 3 5 5 7" xfId="48551"/>
    <cellStyle name="Обычный 9 3 5 5 8" xfId="48552"/>
    <cellStyle name="Обычный 9 3 5 6" xfId="48553"/>
    <cellStyle name="Обычный 9 3 5 6 2" xfId="48554"/>
    <cellStyle name="Обычный 9 3 5 6 2 2" xfId="48555"/>
    <cellStyle name="Обычный 9 3 5 6 2 2 2" xfId="48556"/>
    <cellStyle name="Обычный 9 3 5 6 2 3" xfId="48557"/>
    <cellStyle name="Обычный 9 3 5 6 2 4" xfId="48558"/>
    <cellStyle name="Обычный 9 3 5 6 3" xfId="48559"/>
    <cellStyle name="Обычный 9 3 5 6 3 2" xfId="48560"/>
    <cellStyle name="Обычный 9 3 5 6 3 3" xfId="48561"/>
    <cellStyle name="Обычный 9 3 5 6 4" xfId="48562"/>
    <cellStyle name="Обычный 9 3 5 6 4 2" xfId="48563"/>
    <cellStyle name="Обычный 9 3 5 6 4 3" xfId="48564"/>
    <cellStyle name="Обычный 9 3 5 6 5" xfId="48565"/>
    <cellStyle name="Обычный 9 3 5 6 5 2" xfId="48566"/>
    <cellStyle name="Обычный 9 3 5 6 5 3" xfId="48567"/>
    <cellStyle name="Обычный 9 3 5 6 6" xfId="48568"/>
    <cellStyle name="Обычный 9 3 5 6 6 2" xfId="48569"/>
    <cellStyle name="Обычный 9 3 5 6 7" xfId="48570"/>
    <cellStyle name="Обычный 9 3 5 6 8" xfId="48571"/>
    <cellStyle name="Обычный 9 3 5 7" xfId="48572"/>
    <cellStyle name="Обычный 9 3 5 7 2" xfId="48573"/>
    <cellStyle name="Обычный 9 3 5 7 2 2" xfId="48574"/>
    <cellStyle name="Обычный 9 3 5 7 2 3" xfId="48575"/>
    <cellStyle name="Обычный 9 3 5 7 3" xfId="48576"/>
    <cellStyle name="Обычный 9 3 5 7 3 2" xfId="48577"/>
    <cellStyle name="Обычный 9 3 5 7 3 3" xfId="48578"/>
    <cellStyle name="Обычный 9 3 5 7 4" xfId="48579"/>
    <cellStyle name="Обычный 9 3 5 7 4 2" xfId="48580"/>
    <cellStyle name="Обычный 9 3 5 7 4 3" xfId="48581"/>
    <cellStyle name="Обычный 9 3 5 7 5" xfId="48582"/>
    <cellStyle name="Обычный 9 3 5 7 5 2" xfId="48583"/>
    <cellStyle name="Обычный 9 3 5 7 6" xfId="48584"/>
    <cellStyle name="Обычный 9 3 5 7 7" xfId="48585"/>
    <cellStyle name="Обычный 9 3 5 8" xfId="48586"/>
    <cellStyle name="Обычный 9 3 5 8 2" xfId="48587"/>
    <cellStyle name="Обычный 9 3 5 8 2 2" xfId="48588"/>
    <cellStyle name="Обычный 9 3 5 8 2 3" xfId="48589"/>
    <cellStyle name="Обычный 9 3 5 8 3" xfId="48590"/>
    <cellStyle name="Обычный 9 3 5 8 3 2" xfId="48591"/>
    <cellStyle name="Обычный 9 3 5 8 3 3" xfId="48592"/>
    <cellStyle name="Обычный 9 3 5 8 4" xfId="48593"/>
    <cellStyle name="Обычный 9 3 5 8 4 2" xfId="48594"/>
    <cellStyle name="Обычный 9 3 5 8 4 3" xfId="48595"/>
    <cellStyle name="Обычный 9 3 5 8 5" xfId="48596"/>
    <cellStyle name="Обычный 9 3 5 8 5 2" xfId="48597"/>
    <cellStyle name="Обычный 9 3 5 8 6" xfId="48598"/>
    <cellStyle name="Обычный 9 3 5 8 7" xfId="48599"/>
    <cellStyle name="Обычный 9 3 5 9" xfId="48600"/>
    <cellStyle name="Обычный 9 3 5 9 2" xfId="48601"/>
    <cellStyle name="Обычный 9 3 5 9 2 2" xfId="48602"/>
    <cellStyle name="Обычный 9 3 5 9 2 3" xfId="48603"/>
    <cellStyle name="Обычный 9 3 5 9 3" xfId="48604"/>
    <cellStyle name="Обычный 9 3 5 9 3 2" xfId="48605"/>
    <cellStyle name="Обычный 9 3 5 9 3 3" xfId="48606"/>
    <cellStyle name="Обычный 9 3 5 9 4" xfId="48607"/>
    <cellStyle name="Обычный 9 3 5 9 4 2" xfId="48608"/>
    <cellStyle name="Обычный 9 3 5 9 4 3" xfId="48609"/>
    <cellStyle name="Обычный 9 3 5 9 5" xfId="48610"/>
    <cellStyle name="Обычный 9 3 5 9 5 2" xfId="48611"/>
    <cellStyle name="Обычный 9 3 5 9 6" xfId="48612"/>
    <cellStyle name="Обычный 9 3 5 9 7" xfId="48613"/>
    <cellStyle name="Обычный 9 3 6" xfId="48614"/>
    <cellStyle name="Обычный 9 3 6 10" xfId="48615"/>
    <cellStyle name="Обычный 9 3 6 10 2" xfId="48616"/>
    <cellStyle name="Обычный 9 3 6 10 3" xfId="48617"/>
    <cellStyle name="Обычный 9 3 6 11" xfId="48618"/>
    <cellStyle name="Обычный 9 3 6 11 2" xfId="48619"/>
    <cellStyle name="Обычный 9 3 6 11 3" xfId="48620"/>
    <cellStyle name="Обычный 9 3 6 12" xfId="48621"/>
    <cellStyle name="Обычный 9 3 6 12 2" xfId="48622"/>
    <cellStyle name="Обычный 9 3 6 13" xfId="48623"/>
    <cellStyle name="Обычный 9 3 6 14" xfId="48624"/>
    <cellStyle name="Обычный 9 3 6 2" xfId="48625"/>
    <cellStyle name="Обычный 9 3 6 2 2" xfId="48626"/>
    <cellStyle name="Обычный 9 3 6 2 2 2" xfId="48627"/>
    <cellStyle name="Обычный 9 3 6 2 2 2 2" xfId="48628"/>
    <cellStyle name="Обычный 9 3 6 2 2 2 3" xfId="48629"/>
    <cellStyle name="Обычный 9 3 6 2 2 3" xfId="48630"/>
    <cellStyle name="Обычный 9 3 6 2 2 3 2" xfId="48631"/>
    <cellStyle name="Обычный 9 3 6 2 2 3 3" xfId="48632"/>
    <cellStyle name="Обычный 9 3 6 2 2 4" xfId="48633"/>
    <cellStyle name="Обычный 9 3 6 2 2 4 2" xfId="48634"/>
    <cellStyle name="Обычный 9 3 6 2 2 4 3" xfId="48635"/>
    <cellStyle name="Обычный 9 3 6 2 2 5" xfId="48636"/>
    <cellStyle name="Обычный 9 3 6 2 2 5 2" xfId="48637"/>
    <cellStyle name="Обычный 9 3 6 2 2 6" xfId="48638"/>
    <cellStyle name="Обычный 9 3 6 2 2 7" xfId="48639"/>
    <cellStyle name="Обычный 9 3 6 2 3" xfId="48640"/>
    <cellStyle name="Обычный 9 3 6 2 3 2" xfId="48641"/>
    <cellStyle name="Обычный 9 3 6 2 3 2 2" xfId="48642"/>
    <cellStyle name="Обычный 9 3 6 2 3 3" xfId="48643"/>
    <cellStyle name="Обычный 9 3 6 2 3 4" xfId="48644"/>
    <cellStyle name="Обычный 9 3 6 2 4" xfId="48645"/>
    <cellStyle name="Обычный 9 3 6 2 4 2" xfId="48646"/>
    <cellStyle name="Обычный 9 3 6 2 4 3" xfId="48647"/>
    <cellStyle name="Обычный 9 3 6 2 5" xfId="48648"/>
    <cellStyle name="Обычный 9 3 6 2 5 2" xfId="48649"/>
    <cellStyle name="Обычный 9 3 6 2 5 3" xfId="48650"/>
    <cellStyle name="Обычный 9 3 6 2 6" xfId="48651"/>
    <cellStyle name="Обычный 9 3 6 2 6 2" xfId="48652"/>
    <cellStyle name="Обычный 9 3 6 2 6 3" xfId="48653"/>
    <cellStyle name="Обычный 9 3 6 2 7" xfId="48654"/>
    <cellStyle name="Обычный 9 3 6 2 7 2" xfId="48655"/>
    <cellStyle name="Обычный 9 3 6 2 8" xfId="48656"/>
    <cellStyle name="Обычный 9 3 6 2 9" xfId="48657"/>
    <cellStyle name="Обычный 9 3 6 3" xfId="48658"/>
    <cellStyle name="Обычный 9 3 6 3 2" xfId="48659"/>
    <cellStyle name="Обычный 9 3 6 3 2 2" xfId="48660"/>
    <cellStyle name="Обычный 9 3 6 3 2 2 2" xfId="48661"/>
    <cellStyle name="Обычный 9 3 6 3 2 3" xfId="48662"/>
    <cellStyle name="Обычный 9 3 6 3 2 4" xfId="48663"/>
    <cellStyle name="Обычный 9 3 6 3 3" xfId="48664"/>
    <cellStyle name="Обычный 9 3 6 3 3 2" xfId="48665"/>
    <cellStyle name="Обычный 9 3 6 3 3 3" xfId="48666"/>
    <cellStyle name="Обычный 9 3 6 3 4" xfId="48667"/>
    <cellStyle name="Обычный 9 3 6 3 4 2" xfId="48668"/>
    <cellStyle name="Обычный 9 3 6 3 4 3" xfId="48669"/>
    <cellStyle name="Обычный 9 3 6 3 5" xfId="48670"/>
    <cellStyle name="Обычный 9 3 6 3 5 2" xfId="48671"/>
    <cellStyle name="Обычный 9 3 6 3 5 3" xfId="48672"/>
    <cellStyle name="Обычный 9 3 6 3 6" xfId="48673"/>
    <cellStyle name="Обычный 9 3 6 3 6 2" xfId="48674"/>
    <cellStyle name="Обычный 9 3 6 3 7" xfId="48675"/>
    <cellStyle name="Обычный 9 3 6 3 8" xfId="48676"/>
    <cellStyle name="Обычный 9 3 6 4" xfId="48677"/>
    <cellStyle name="Обычный 9 3 6 4 2" xfId="48678"/>
    <cellStyle name="Обычный 9 3 6 4 2 2" xfId="48679"/>
    <cellStyle name="Обычный 9 3 6 4 2 3" xfId="48680"/>
    <cellStyle name="Обычный 9 3 6 4 3" xfId="48681"/>
    <cellStyle name="Обычный 9 3 6 4 3 2" xfId="48682"/>
    <cellStyle name="Обычный 9 3 6 4 3 3" xfId="48683"/>
    <cellStyle name="Обычный 9 3 6 4 4" xfId="48684"/>
    <cellStyle name="Обычный 9 3 6 4 4 2" xfId="48685"/>
    <cellStyle name="Обычный 9 3 6 4 4 3" xfId="48686"/>
    <cellStyle name="Обычный 9 3 6 4 5" xfId="48687"/>
    <cellStyle name="Обычный 9 3 6 4 5 2" xfId="48688"/>
    <cellStyle name="Обычный 9 3 6 4 6" xfId="48689"/>
    <cellStyle name="Обычный 9 3 6 4 7" xfId="48690"/>
    <cellStyle name="Обычный 9 3 6 5" xfId="48691"/>
    <cellStyle name="Обычный 9 3 6 5 2" xfId="48692"/>
    <cellStyle name="Обычный 9 3 6 5 2 2" xfId="48693"/>
    <cellStyle name="Обычный 9 3 6 5 2 3" xfId="48694"/>
    <cellStyle name="Обычный 9 3 6 5 3" xfId="48695"/>
    <cellStyle name="Обычный 9 3 6 5 3 2" xfId="48696"/>
    <cellStyle name="Обычный 9 3 6 5 3 3" xfId="48697"/>
    <cellStyle name="Обычный 9 3 6 5 4" xfId="48698"/>
    <cellStyle name="Обычный 9 3 6 5 4 2" xfId="48699"/>
    <cellStyle name="Обычный 9 3 6 5 4 3" xfId="48700"/>
    <cellStyle name="Обычный 9 3 6 5 5" xfId="48701"/>
    <cellStyle name="Обычный 9 3 6 5 5 2" xfId="48702"/>
    <cellStyle name="Обычный 9 3 6 5 6" xfId="48703"/>
    <cellStyle name="Обычный 9 3 6 5 7" xfId="48704"/>
    <cellStyle name="Обычный 9 3 6 6" xfId="48705"/>
    <cellStyle name="Обычный 9 3 6 6 2" xfId="48706"/>
    <cellStyle name="Обычный 9 3 6 6 2 2" xfId="48707"/>
    <cellStyle name="Обычный 9 3 6 6 2 3" xfId="48708"/>
    <cellStyle name="Обычный 9 3 6 6 3" xfId="48709"/>
    <cellStyle name="Обычный 9 3 6 6 3 2" xfId="48710"/>
    <cellStyle name="Обычный 9 3 6 6 3 3" xfId="48711"/>
    <cellStyle name="Обычный 9 3 6 6 4" xfId="48712"/>
    <cellStyle name="Обычный 9 3 6 6 4 2" xfId="48713"/>
    <cellStyle name="Обычный 9 3 6 6 4 3" xfId="48714"/>
    <cellStyle name="Обычный 9 3 6 6 5" xfId="48715"/>
    <cellStyle name="Обычный 9 3 6 6 5 2" xfId="48716"/>
    <cellStyle name="Обычный 9 3 6 6 6" xfId="48717"/>
    <cellStyle name="Обычный 9 3 6 6 7" xfId="48718"/>
    <cellStyle name="Обычный 9 3 6 7" xfId="48719"/>
    <cellStyle name="Обычный 9 3 6 7 2" xfId="48720"/>
    <cellStyle name="Обычный 9 3 6 7 2 2" xfId="48721"/>
    <cellStyle name="Обычный 9 3 6 7 2 3" xfId="48722"/>
    <cellStyle name="Обычный 9 3 6 7 3" xfId="48723"/>
    <cellStyle name="Обычный 9 3 6 7 3 2" xfId="48724"/>
    <cellStyle name="Обычный 9 3 6 7 3 3" xfId="48725"/>
    <cellStyle name="Обычный 9 3 6 7 4" xfId="48726"/>
    <cellStyle name="Обычный 9 3 6 7 4 2" xfId="48727"/>
    <cellStyle name="Обычный 9 3 6 7 4 3" xfId="48728"/>
    <cellStyle name="Обычный 9 3 6 7 5" xfId="48729"/>
    <cellStyle name="Обычный 9 3 6 7 5 2" xfId="48730"/>
    <cellStyle name="Обычный 9 3 6 7 6" xfId="48731"/>
    <cellStyle name="Обычный 9 3 6 7 7" xfId="48732"/>
    <cellStyle name="Обычный 9 3 6 8" xfId="48733"/>
    <cellStyle name="Обычный 9 3 6 8 2" xfId="48734"/>
    <cellStyle name="Обычный 9 3 6 8 2 2" xfId="48735"/>
    <cellStyle name="Обычный 9 3 6 8 2 3" xfId="48736"/>
    <cellStyle name="Обычный 9 3 6 8 3" xfId="48737"/>
    <cellStyle name="Обычный 9 3 6 8 3 2" xfId="48738"/>
    <cellStyle name="Обычный 9 3 6 8 3 3" xfId="48739"/>
    <cellStyle name="Обычный 9 3 6 8 4" xfId="48740"/>
    <cellStyle name="Обычный 9 3 6 8 4 2" xfId="48741"/>
    <cellStyle name="Обычный 9 3 6 8 5" xfId="48742"/>
    <cellStyle name="Обычный 9 3 6 8 5 2" xfId="48743"/>
    <cellStyle name="Обычный 9 3 6 8 6" xfId="48744"/>
    <cellStyle name="Обычный 9 3 6 8 7" xfId="48745"/>
    <cellStyle name="Обычный 9 3 6 9" xfId="48746"/>
    <cellStyle name="Обычный 9 3 6 9 2" xfId="48747"/>
    <cellStyle name="Обычный 9 3 6 9 3" xfId="48748"/>
    <cellStyle name="Обычный 9 3 7" xfId="48749"/>
    <cellStyle name="Обычный 9 3 7 10" xfId="48750"/>
    <cellStyle name="Обычный 9 3 7 10 2" xfId="48751"/>
    <cellStyle name="Обычный 9 3 7 11" xfId="48752"/>
    <cellStyle name="Обычный 9 3 7 12" xfId="48753"/>
    <cellStyle name="Обычный 9 3 7 2" xfId="48754"/>
    <cellStyle name="Обычный 9 3 7 2 2" xfId="48755"/>
    <cellStyle name="Обычный 9 3 7 2 2 2" xfId="48756"/>
    <cellStyle name="Обычный 9 3 7 2 2 2 2" xfId="48757"/>
    <cellStyle name="Обычный 9 3 7 2 2 3" xfId="48758"/>
    <cellStyle name="Обычный 9 3 7 2 2 4" xfId="48759"/>
    <cellStyle name="Обычный 9 3 7 2 3" xfId="48760"/>
    <cellStyle name="Обычный 9 3 7 2 3 2" xfId="48761"/>
    <cellStyle name="Обычный 9 3 7 2 3 3" xfId="48762"/>
    <cellStyle name="Обычный 9 3 7 2 4" xfId="48763"/>
    <cellStyle name="Обычный 9 3 7 2 4 2" xfId="48764"/>
    <cellStyle name="Обычный 9 3 7 2 4 3" xfId="48765"/>
    <cellStyle name="Обычный 9 3 7 2 5" xfId="48766"/>
    <cellStyle name="Обычный 9 3 7 2 5 2" xfId="48767"/>
    <cellStyle name="Обычный 9 3 7 2 5 3" xfId="48768"/>
    <cellStyle name="Обычный 9 3 7 2 6" xfId="48769"/>
    <cellStyle name="Обычный 9 3 7 2 6 2" xfId="48770"/>
    <cellStyle name="Обычный 9 3 7 2 7" xfId="48771"/>
    <cellStyle name="Обычный 9 3 7 2 8" xfId="48772"/>
    <cellStyle name="Обычный 9 3 7 3" xfId="48773"/>
    <cellStyle name="Обычный 9 3 7 3 2" xfId="48774"/>
    <cellStyle name="Обычный 9 3 7 3 2 2" xfId="48775"/>
    <cellStyle name="Обычный 9 3 7 3 2 2 2" xfId="48776"/>
    <cellStyle name="Обычный 9 3 7 3 2 3" xfId="48777"/>
    <cellStyle name="Обычный 9 3 7 3 2 4" xfId="48778"/>
    <cellStyle name="Обычный 9 3 7 3 3" xfId="48779"/>
    <cellStyle name="Обычный 9 3 7 3 3 2" xfId="48780"/>
    <cellStyle name="Обычный 9 3 7 3 3 3" xfId="48781"/>
    <cellStyle name="Обычный 9 3 7 3 4" xfId="48782"/>
    <cellStyle name="Обычный 9 3 7 3 4 2" xfId="48783"/>
    <cellStyle name="Обычный 9 3 7 3 4 3" xfId="48784"/>
    <cellStyle name="Обычный 9 3 7 3 5" xfId="48785"/>
    <cellStyle name="Обычный 9 3 7 3 5 2" xfId="48786"/>
    <cellStyle name="Обычный 9 3 7 3 5 3" xfId="48787"/>
    <cellStyle name="Обычный 9 3 7 3 6" xfId="48788"/>
    <cellStyle name="Обычный 9 3 7 3 6 2" xfId="48789"/>
    <cellStyle name="Обычный 9 3 7 3 7" xfId="48790"/>
    <cellStyle name="Обычный 9 3 7 3 8" xfId="48791"/>
    <cellStyle name="Обычный 9 3 7 4" xfId="48792"/>
    <cellStyle name="Обычный 9 3 7 4 2" xfId="48793"/>
    <cellStyle name="Обычный 9 3 7 4 2 2" xfId="48794"/>
    <cellStyle name="Обычный 9 3 7 4 2 3" xfId="48795"/>
    <cellStyle name="Обычный 9 3 7 4 3" xfId="48796"/>
    <cellStyle name="Обычный 9 3 7 4 3 2" xfId="48797"/>
    <cellStyle name="Обычный 9 3 7 4 3 3" xfId="48798"/>
    <cellStyle name="Обычный 9 3 7 4 4" xfId="48799"/>
    <cellStyle name="Обычный 9 3 7 4 4 2" xfId="48800"/>
    <cellStyle name="Обычный 9 3 7 4 4 3" xfId="48801"/>
    <cellStyle name="Обычный 9 3 7 4 5" xfId="48802"/>
    <cellStyle name="Обычный 9 3 7 4 5 2" xfId="48803"/>
    <cellStyle name="Обычный 9 3 7 4 6" xfId="48804"/>
    <cellStyle name="Обычный 9 3 7 4 7" xfId="48805"/>
    <cellStyle name="Обычный 9 3 7 5" xfId="48806"/>
    <cellStyle name="Обычный 9 3 7 5 2" xfId="48807"/>
    <cellStyle name="Обычный 9 3 7 5 2 2" xfId="48808"/>
    <cellStyle name="Обычный 9 3 7 5 2 3" xfId="48809"/>
    <cellStyle name="Обычный 9 3 7 5 3" xfId="48810"/>
    <cellStyle name="Обычный 9 3 7 5 3 2" xfId="48811"/>
    <cellStyle name="Обычный 9 3 7 5 3 3" xfId="48812"/>
    <cellStyle name="Обычный 9 3 7 5 4" xfId="48813"/>
    <cellStyle name="Обычный 9 3 7 5 4 2" xfId="48814"/>
    <cellStyle name="Обычный 9 3 7 5 4 3" xfId="48815"/>
    <cellStyle name="Обычный 9 3 7 5 5" xfId="48816"/>
    <cellStyle name="Обычный 9 3 7 5 5 2" xfId="48817"/>
    <cellStyle name="Обычный 9 3 7 5 6" xfId="48818"/>
    <cellStyle name="Обычный 9 3 7 5 7" xfId="48819"/>
    <cellStyle name="Обычный 9 3 7 6" xfId="48820"/>
    <cellStyle name="Обычный 9 3 7 6 2" xfId="48821"/>
    <cellStyle name="Обычный 9 3 7 6 2 2" xfId="48822"/>
    <cellStyle name="Обычный 9 3 7 6 2 3" xfId="48823"/>
    <cellStyle name="Обычный 9 3 7 6 3" xfId="48824"/>
    <cellStyle name="Обычный 9 3 7 6 3 2" xfId="48825"/>
    <cellStyle name="Обычный 9 3 7 6 3 3" xfId="48826"/>
    <cellStyle name="Обычный 9 3 7 6 4" xfId="48827"/>
    <cellStyle name="Обычный 9 3 7 6 4 2" xfId="48828"/>
    <cellStyle name="Обычный 9 3 7 6 5" xfId="48829"/>
    <cellStyle name="Обычный 9 3 7 6 5 2" xfId="48830"/>
    <cellStyle name="Обычный 9 3 7 6 6" xfId="48831"/>
    <cellStyle name="Обычный 9 3 7 6 7" xfId="48832"/>
    <cellStyle name="Обычный 9 3 7 7" xfId="48833"/>
    <cellStyle name="Обычный 9 3 7 7 2" xfId="48834"/>
    <cellStyle name="Обычный 9 3 7 7 3" xfId="48835"/>
    <cellStyle name="Обычный 9 3 7 8" xfId="48836"/>
    <cellStyle name="Обычный 9 3 7 8 2" xfId="48837"/>
    <cellStyle name="Обычный 9 3 7 8 3" xfId="48838"/>
    <cellStyle name="Обычный 9 3 7 9" xfId="48839"/>
    <cellStyle name="Обычный 9 3 7 9 2" xfId="48840"/>
    <cellStyle name="Обычный 9 3 7 9 3" xfId="48841"/>
    <cellStyle name="Обычный 9 3 8" xfId="48842"/>
    <cellStyle name="Обычный 9 3 8 2" xfId="48843"/>
    <cellStyle name="Обычный 9 3 8 2 2" xfId="48844"/>
    <cellStyle name="Обычный 9 3 8 2 2 2" xfId="48845"/>
    <cellStyle name="Обычный 9 3 8 2 2 3" xfId="48846"/>
    <cellStyle name="Обычный 9 3 8 2 3" xfId="48847"/>
    <cellStyle name="Обычный 9 3 8 2 3 2" xfId="48848"/>
    <cellStyle name="Обычный 9 3 8 2 3 3" xfId="48849"/>
    <cellStyle name="Обычный 9 3 8 2 4" xfId="48850"/>
    <cellStyle name="Обычный 9 3 8 2 4 2" xfId="48851"/>
    <cellStyle name="Обычный 9 3 8 2 4 3" xfId="48852"/>
    <cellStyle name="Обычный 9 3 8 2 5" xfId="48853"/>
    <cellStyle name="Обычный 9 3 8 2 5 2" xfId="48854"/>
    <cellStyle name="Обычный 9 3 8 2 6" xfId="48855"/>
    <cellStyle name="Обычный 9 3 8 2 7" xfId="48856"/>
    <cellStyle name="Обычный 9 3 8 3" xfId="48857"/>
    <cellStyle name="Обычный 9 3 8 3 2" xfId="48858"/>
    <cellStyle name="Обычный 9 3 8 3 2 2" xfId="48859"/>
    <cellStyle name="Обычный 9 3 8 3 3" xfId="48860"/>
    <cellStyle name="Обычный 9 3 8 3 4" xfId="48861"/>
    <cellStyle name="Обычный 9 3 8 4" xfId="48862"/>
    <cellStyle name="Обычный 9 3 8 4 2" xfId="48863"/>
    <cellStyle name="Обычный 9 3 8 4 3" xfId="48864"/>
    <cellStyle name="Обычный 9 3 8 5" xfId="48865"/>
    <cellStyle name="Обычный 9 3 8 5 2" xfId="48866"/>
    <cellStyle name="Обычный 9 3 8 5 3" xfId="48867"/>
    <cellStyle name="Обычный 9 3 8 6" xfId="48868"/>
    <cellStyle name="Обычный 9 3 8 6 2" xfId="48869"/>
    <cellStyle name="Обычный 9 3 8 6 3" xfId="48870"/>
    <cellStyle name="Обычный 9 3 8 7" xfId="48871"/>
    <cellStyle name="Обычный 9 3 8 7 2" xfId="48872"/>
    <cellStyle name="Обычный 9 3 8 8" xfId="48873"/>
    <cellStyle name="Обычный 9 3 8 9" xfId="48874"/>
    <cellStyle name="Обычный 9 3 9" xfId="48875"/>
    <cellStyle name="Обычный 9 3 9 2" xfId="48876"/>
    <cellStyle name="Обычный 9 3 9 2 2" xfId="48877"/>
    <cellStyle name="Обычный 9 3 9 2 2 2" xfId="48878"/>
    <cellStyle name="Обычный 9 3 9 2 2 3" xfId="48879"/>
    <cellStyle name="Обычный 9 3 9 2 3" xfId="48880"/>
    <cellStyle name="Обычный 9 3 9 2 3 2" xfId="48881"/>
    <cellStyle name="Обычный 9 3 9 2 3 3" xfId="48882"/>
    <cellStyle name="Обычный 9 3 9 2 4" xfId="48883"/>
    <cellStyle name="Обычный 9 3 9 2 4 2" xfId="48884"/>
    <cellStyle name="Обычный 9 3 9 2 4 3" xfId="48885"/>
    <cellStyle name="Обычный 9 3 9 2 5" xfId="48886"/>
    <cellStyle name="Обычный 9 3 9 2 5 2" xfId="48887"/>
    <cellStyle name="Обычный 9 3 9 2 6" xfId="48888"/>
    <cellStyle name="Обычный 9 3 9 2 7" xfId="48889"/>
    <cellStyle name="Обычный 9 3 9 3" xfId="48890"/>
    <cellStyle name="Обычный 9 3 9 3 2" xfId="48891"/>
    <cellStyle name="Обычный 9 3 9 3 2 2" xfId="48892"/>
    <cellStyle name="Обычный 9 3 9 3 3" xfId="48893"/>
    <cellStyle name="Обычный 9 3 9 3 4" xfId="48894"/>
    <cellStyle name="Обычный 9 3 9 4" xfId="48895"/>
    <cellStyle name="Обычный 9 3 9 4 2" xfId="48896"/>
    <cellStyle name="Обычный 9 3 9 4 3" xfId="48897"/>
    <cellStyle name="Обычный 9 3 9 5" xfId="48898"/>
    <cellStyle name="Обычный 9 3 9 5 2" xfId="48899"/>
    <cellStyle name="Обычный 9 3 9 5 3" xfId="48900"/>
    <cellStyle name="Обычный 9 3 9 6" xfId="48901"/>
    <cellStyle name="Обычный 9 3 9 6 2" xfId="48902"/>
    <cellStyle name="Обычный 9 3 9 6 3" xfId="48903"/>
    <cellStyle name="Обычный 9 3 9 7" xfId="48904"/>
    <cellStyle name="Обычный 9 3 9 7 2" xfId="48905"/>
    <cellStyle name="Обычный 9 3 9 8" xfId="48906"/>
    <cellStyle name="Обычный 9 3 9 9" xfId="48907"/>
    <cellStyle name="Обычный 9 30" xfId="48908"/>
    <cellStyle name="Обычный 9 31" xfId="48909"/>
    <cellStyle name="Обычный 9 32" xfId="48910"/>
    <cellStyle name="Обычный 9 33" xfId="48911"/>
    <cellStyle name="Обычный 9 34" xfId="48912"/>
    <cellStyle name="Обычный 9 4" xfId="48913"/>
    <cellStyle name="Обычный 9 4 10" xfId="48914"/>
    <cellStyle name="Обычный 9 4 10 2" xfId="48915"/>
    <cellStyle name="Обычный 9 4 10 2 2" xfId="48916"/>
    <cellStyle name="Обычный 9 4 10 2 2 2" xfId="48917"/>
    <cellStyle name="Обычный 9 4 10 2 3" xfId="48918"/>
    <cellStyle name="Обычный 9 4 10 2 4" xfId="48919"/>
    <cellStyle name="Обычный 9 4 10 3" xfId="48920"/>
    <cellStyle name="Обычный 9 4 10 3 2" xfId="48921"/>
    <cellStyle name="Обычный 9 4 10 3 3" xfId="48922"/>
    <cellStyle name="Обычный 9 4 10 4" xfId="48923"/>
    <cellStyle name="Обычный 9 4 10 4 2" xfId="48924"/>
    <cellStyle name="Обычный 9 4 10 4 3" xfId="48925"/>
    <cellStyle name="Обычный 9 4 10 5" xfId="48926"/>
    <cellStyle name="Обычный 9 4 10 5 2" xfId="48927"/>
    <cellStyle name="Обычный 9 4 10 5 3" xfId="48928"/>
    <cellStyle name="Обычный 9 4 10 6" xfId="48929"/>
    <cellStyle name="Обычный 9 4 10 6 2" xfId="48930"/>
    <cellStyle name="Обычный 9 4 10 7" xfId="48931"/>
    <cellStyle name="Обычный 9 4 10 8" xfId="48932"/>
    <cellStyle name="Обычный 9 4 11" xfId="48933"/>
    <cellStyle name="Обычный 9 4 11 2" xfId="48934"/>
    <cellStyle name="Обычный 9 4 11 2 2" xfId="48935"/>
    <cellStyle name="Обычный 9 4 11 2 3" xfId="48936"/>
    <cellStyle name="Обычный 9 4 11 3" xfId="48937"/>
    <cellStyle name="Обычный 9 4 11 3 2" xfId="48938"/>
    <cellStyle name="Обычный 9 4 11 3 3" xfId="48939"/>
    <cellStyle name="Обычный 9 4 11 4" xfId="48940"/>
    <cellStyle name="Обычный 9 4 11 4 2" xfId="48941"/>
    <cellStyle name="Обычный 9 4 11 4 3" xfId="48942"/>
    <cellStyle name="Обычный 9 4 11 5" xfId="48943"/>
    <cellStyle name="Обычный 9 4 11 5 2" xfId="48944"/>
    <cellStyle name="Обычный 9 4 11 6" xfId="48945"/>
    <cellStyle name="Обычный 9 4 11 7" xfId="48946"/>
    <cellStyle name="Обычный 9 4 12" xfId="48947"/>
    <cellStyle name="Обычный 9 4 12 2" xfId="48948"/>
    <cellStyle name="Обычный 9 4 12 2 2" xfId="48949"/>
    <cellStyle name="Обычный 9 4 12 2 3" xfId="48950"/>
    <cellStyle name="Обычный 9 4 12 3" xfId="48951"/>
    <cellStyle name="Обычный 9 4 12 3 2" xfId="48952"/>
    <cellStyle name="Обычный 9 4 12 3 3" xfId="48953"/>
    <cellStyle name="Обычный 9 4 12 4" xfId="48954"/>
    <cellStyle name="Обычный 9 4 12 4 2" xfId="48955"/>
    <cellStyle name="Обычный 9 4 12 4 3" xfId="48956"/>
    <cellStyle name="Обычный 9 4 12 5" xfId="48957"/>
    <cellStyle name="Обычный 9 4 12 5 2" xfId="48958"/>
    <cellStyle name="Обычный 9 4 12 6" xfId="48959"/>
    <cellStyle name="Обычный 9 4 12 7" xfId="48960"/>
    <cellStyle name="Обычный 9 4 13" xfId="48961"/>
    <cellStyle name="Обычный 9 4 13 2" xfId="48962"/>
    <cellStyle name="Обычный 9 4 13 2 2" xfId="48963"/>
    <cellStyle name="Обычный 9 4 13 2 3" xfId="48964"/>
    <cellStyle name="Обычный 9 4 13 3" xfId="48965"/>
    <cellStyle name="Обычный 9 4 13 3 2" xfId="48966"/>
    <cellStyle name="Обычный 9 4 13 3 3" xfId="48967"/>
    <cellStyle name="Обычный 9 4 13 4" xfId="48968"/>
    <cellStyle name="Обычный 9 4 13 4 2" xfId="48969"/>
    <cellStyle name="Обычный 9 4 13 4 3" xfId="48970"/>
    <cellStyle name="Обычный 9 4 13 5" xfId="48971"/>
    <cellStyle name="Обычный 9 4 13 5 2" xfId="48972"/>
    <cellStyle name="Обычный 9 4 13 6" xfId="48973"/>
    <cellStyle name="Обычный 9 4 13 7" xfId="48974"/>
    <cellStyle name="Обычный 9 4 14" xfId="48975"/>
    <cellStyle name="Обычный 9 4 14 2" xfId="48976"/>
    <cellStyle name="Обычный 9 4 14 2 2" xfId="48977"/>
    <cellStyle name="Обычный 9 4 14 2 3" xfId="48978"/>
    <cellStyle name="Обычный 9 4 14 3" xfId="48979"/>
    <cellStyle name="Обычный 9 4 14 3 2" xfId="48980"/>
    <cellStyle name="Обычный 9 4 14 3 3" xfId="48981"/>
    <cellStyle name="Обычный 9 4 14 4" xfId="48982"/>
    <cellStyle name="Обычный 9 4 14 4 2" xfId="48983"/>
    <cellStyle name="Обычный 9 4 14 4 3" xfId="48984"/>
    <cellStyle name="Обычный 9 4 14 5" xfId="48985"/>
    <cellStyle name="Обычный 9 4 14 5 2" xfId="48986"/>
    <cellStyle name="Обычный 9 4 14 6" xfId="48987"/>
    <cellStyle name="Обычный 9 4 14 7" xfId="48988"/>
    <cellStyle name="Обычный 9 4 15" xfId="48989"/>
    <cellStyle name="Обычный 9 4 15 2" xfId="48990"/>
    <cellStyle name="Обычный 9 4 15 2 2" xfId="48991"/>
    <cellStyle name="Обычный 9 4 15 2 3" xfId="48992"/>
    <cellStyle name="Обычный 9 4 15 3" xfId="48993"/>
    <cellStyle name="Обычный 9 4 15 3 2" xfId="48994"/>
    <cellStyle name="Обычный 9 4 15 3 3" xfId="48995"/>
    <cellStyle name="Обычный 9 4 15 4" xfId="48996"/>
    <cellStyle name="Обычный 9 4 15 4 2" xfId="48997"/>
    <cellStyle name="Обычный 9 4 15 4 3" xfId="48998"/>
    <cellStyle name="Обычный 9 4 15 5" xfId="48999"/>
    <cellStyle name="Обычный 9 4 15 5 2" xfId="49000"/>
    <cellStyle name="Обычный 9 4 15 6" xfId="49001"/>
    <cellStyle name="Обычный 9 4 15 7" xfId="49002"/>
    <cellStyle name="Обычный 9 4 16" xfId="49003"/>
    <cellStyle name="Обычный 9 4 16 2" xfId="49004"/>
    <cellStyle name="Обычный 9 4 16 3" xfId="49005"/>
    <cellStyle name="Обычный 9 4 17" xfId="49006"/>
    <cellStyle name="Обычный 9 4 17 2" xfId="49007"/>
    <cellStyle name="Обычный 9 4 17 3" xfId="49008"/>
    <cellStyle name="Обычный 9 4 18" xfId="49009"/>
    <cellStyle name="Обычный 9 4 18 2" xfId="49010"/>
    <cellStyle name="Обычный 9 4 18 3" xfId="49011"/>
    <cellStyle name="Обычный 9 4 19" xfId="49012"/>
    <cellStyle name="Обычный 9 4 19 2" xfId="49013"/>
    <cellStyle name="Обычный 9 4 19 3" xfId="49014"/>
    <cellStyle name="Обычный 9 4 2" xfId="49015"/>
    <cellStyle name="Обычный 9 4 2 10" xfId="49016"/>
    <cellStyle name="Обычный 9 4 2 10 2" xfId="49017"/>
    <cellStyle name="Обычный 9 4 2 10 2 2" xfId="49018"/>
    <cellStyle name="Обычный 9 4 2 10 2 3" xfId="49019"/>
    <cellStyle name="Обычный 9 4 2 10 3" xfId="49020"/>
    <cellStyle name="Обычный 9 4 2 10 3 2" xfId="49021"/>
    <cellStyle name="Обычный 9 4 2 10 3 3" xfId="49022"/>
    <cellStyle name="Обычный 9 4 2 10 4" xfId="49023"/>
    <cellStyle name="Обычный 9 4 2 10 4 2" xfId="49024"/>
    <cellStyle name="Обычный 9 4 2 10 4 3" xfId="49025"/>
    <cellStyle name="Обычный 9 4 2 10 5" xfId="49026"/>
    <cellStyle name="Обычный 9 4 2 10 5 2" xfId="49027"/>
    <cellStyle name="Обычный 9 4 2 10 6" xfId="49028"/>
    <cellStyle name="Обычный 9 4 2 10 7" xfId="49029"/>
    <cellStyle name="Обычный 9 4 2 11" xfId="49030"/>
    <cellStyle name="Обычный 9 4 2 11 2" xfId="49031"/>
    <cellStyle name="Обычный 9 4 2 11 2 2" xfId="49032"/>
    <cellStyle name="Обычный 9 4 2 11 2 3" xfId="49033"/>
    <cellStyle name="Обычный 9 4 2 11 3" xfId="49034"/>
    <cellStyle name="Обычный 9 4 2 11 3 2" xfId="49035"/>
    <cellStyle name="Обычный 9 4 2 11 3 3" xfId="49036"/>
    <cellStyle name="Обычный 9 4 2 11 4" xfId="49037"/>
    <cellStyle name="Обычный 9 4 2 11 4 2" xfId="49038"/>
    <cellStyle name="Обычный 9 4 2 11 4 3" xfId="49039"/>
    <cellStyle name="Обычный 9 4 2 11 5" xfId="49040"/>
    <cellStyle name="Обычный 9 4 2 11 5 2" xfId="49041"/>
    <cellStyle name="Обычный 9 4 2 11 6" xfId="49042"/>
    <cellStyle name="Обычный 9 4 2 11 7" xfId="49043"/>
    <cellStyle name="Обычный 9 4 2 12" xfId="49044"/>
    <cellStyle name="Обычный 9 4 2 12 2" xfId="49045"/>
    <cellStyle name="Обычный 9 4 2 12 3" xfId="49046"/>
    <cellStyle name="Обычный 9 4 2 13" xfId="49047"/>
    <cellStyle name="Обычный 9 4 2 13 2" xfId="49048"/>
    <cellStyle name="Обычный 9 4 2 13 3" xfId="49049"/>
    <cellStyle name="Обычный 9 4 2 14" xfId="49050"/>
    <cellStyle name="Обычный 9 4 2 14 2" xfId="49051"/>
    <cellStyle name="Обычный 9 4 2 14 3" xfId="49052"/>
    <cellStyle name="Обычный 9 4 2 15" xfId="49053"/>
    <cellStyle name="Обычный 9 4 2 15 2" xfId="49054"/>
    <cellStyle name="Обычный 9 4 2 16" xfId="49055"/>
    <cellStyle name="Обычный 9 4 2 17" xfId="49056"/>
    <cellStyle name="Обычный 9 4 2 18" xfId="49057"/>
    <cellStyle name="Обычный 9 4 2 2" xfId="49058"/>
    <cellStyle name="Обычный 9 4 2 2 10" xfId="49059"/>
    <cellStyle name="Обычный 9 4 2 2 10 2" xfId="49060"/>
    <cellStyle name="Обычный 9 4 2 2 10 2 2" xfId="49061"/>
    <cellStyle name="Обычный 9 4 2 2 10 2 3" xfId="49062"/>
    <cellStyle name="Обычный 9 4 2 2 10 3" xfId="49063"/>
    <cellStyle name="Обычный 9 4 2 2 10 3 2" xfId="49064"/>
    <cellStyle name="Обычный 9 4 2 2 10 3 3" xfId="49065"/>
    <cellStyle name="Обычный 9 4 2 2 10 4" xfId="49066"/>
    <cellStyle name="Обычный 9 4 2 2 10 4 2" xfId="49067"/>
    <cellStyle name="Обычный 9 4 2 2 10 4 3" xfId="49068"/>
    <cellStyle name="Обычный 9 4 2 2 10 5" xfId="49069"/>
    <cellStyle name="Обычный 9 4 2 2 10 5 2" xfId="49070"/>
    <cellStyle name="Обычный 9 4 2 2 10 6" xfId="49071"/>
    <cellStyle name="Обычный 9 4 2 2 10 7" xfId="49072"/>
    <cellStyle name="Обычный 9 4 2 2 11" xfId="49073"/>
    <cellStyle name="Обычный 9 4 2 2 11 2" xfId="49074"/>
    <cellStyle name="Обычный 9 4 2 2 11 3" xfId="49075"/>
    <cellStyle name="Обычный 9 4 2 2 12" xfId="49076"/>
    <cellStyle name="Обычный 9 4 2 2 12 2" xfId="49077"/>
    <cellStyle name="Обычный 9 4 2 2 12 3" xfId="49078"/>
    <cellStyle name="Обычный 9 4 2 2 13" xfId="49079"/>
    <cellStyle name="Обычный 9 4 2 2 13 2" xfId="49080"/>
    <cellStyle name="Обычный 9 4 2 2 13 3" xfId="49081"/>
    <cellStyle name="Обычный 9 4 2 2 14" xfId="49082"/>
    <cellStyle name="Обычный 9 4 2 2 14 2" xfId="49083"/>
    <cellStyle name="Обычный 9 4 2 2 15" xfId="49084"/>
    <cellStyle name="Обычный 9 4 2 2 16" xfId="49085"/>
    <cellStyle name="Обычный 9 4 2 2 17" xfId="49086"/>
    <cellStyle name="Обычный 9 4 2 2 2" xfId="49087"/>
    <cellStyle name="Обычный 9 4 2 2 2 10" xfId="49088"/>
    <cellStyle name="Обычный 9 4 2 2 2 10 2" xfId="49089"/>
    <cellStyle name="Обычный 9 4 2 2 2 10 3" xfId="49090"/>
    <cellStyle name="Обычный 9 4 2 2 2 11" xfId="49091"/>
    <cellStyle name="Обычный 9 4 2 2 2 11 2" xfId="49092"/>
    <cellStyle name="Обычный 9 4 2 2 2 12" xfId="49093"/>
    <cellStyle name="Обычный 9 4 2 2 2 13" xfId="49094"/>
    <cellStyle name="Обычный 9 4 2 2 2 2" xfId="49095"/>
    <cellStyle name="Обычный 9 4 2 2 2 2 2" xfId="49096"/>
    <cellStyle name="Обычный 9 4 2 2 2 2 2 2" xfId="49097"/>
    <cellStyle name="Обычный 9 4 2 2 2 2 2 2 2" xfId="49098"/>
    <cellStyle name="Обычный 9 4 2 2 2 2 2 3" xfId="49099"/>
    <cellStyle name="Обычный 9 4 2 2 2 2 2 4" xfId="49100"/>
    <cellStyle name="Обычный 9 4 2 2 2 2 3" xfId="49101"/>
    <cellStyle name="Обычный 9 4 2 2 2 2 3 2" xfId="49102"/>
    <cellStyle name="Обычный 9 4 2 2 2 2 3 3" xfId="49103"/>
    <cellStyle name="Обычный 9 4 2 2 2 2 4" xfId="49104"/>
    <cellStyle name="Обычный 9 4 2 2 2 2 4 2" xfId="49105"/>
    <cellStyle name="Обычный 9 4 2 2 2 2 4 3" xfId="49106"/>
    <cellStyle name="Обычный 9 4 2 2 2 2 5" xfId="49107"/>
    <cellStyle name="Обычный 9 4 2 2 2 2 5 2" xfId="49108"/>
    <cellStyle name="Обычный 9 4 2 2 2 2 5 3" xfId="49109"/>
    <cellStyle name="Обычный 9 4 2 2 2 2 6" xfId="49110"/>
    <cellStyle name="Обычный 9 4 2 2 2 2 6 2" xfId="49111"/>
    <cellStyle name="Обычный 9 4 2 2 2 2 7" xfId="49112"/>
    <cellStyle name="Обычный 9 4 2 2 2 2 8" xfId="49113"/>
    <cellStyle name="Обычный 9 4 2 2 2 3" xfId="49114"/>
    <cellStyle name="Обычный 9 4 2 2 2 3 2" xfId="49115"/>
    <cellStyle name="Обычный 9 4 2 2 2 3 2 2" xfId="49116"/>
    <cellStyle name="Обычный 9 4 2 2 2 3 2 2 2" xfId="49117"/>
    <cellStyle name="Обычный 9 4 2 2 2 3 2 3" xfId="49118"/>
    <cellStyle name="Обычный 9 4 2 2 2 3 2 4" xfId="49119"/>
    <cellStyle name="Обычный 9 4 2 2 2 3 3" xfId="49120"/>
    <cellStyle name="Обычный 9 4 2 2 2 3 3 2" xfId="49121"/>
    <cellStyle name="Обычный 9 4 2 2 2 3 3 3" xfId="49122"/>
    <cellStyle name="Обычный 9 4 2 2 2 3 4" xfId="49123"/>
    <cellStyle name="Обычный 9 4 2 2 2 3 4 2" xfId="49124"/>
    <cellStyle name="Обычный 9 4 2 2 2 3 4 3" xfId="49125"/>
    <cellStyle name="Обычный 9 4 2 2 2 3 5" xfId="49126"/>
    <cellStyle name="Обычный 9 4 2 2 2 3 5 2" xfId="49127"/>
    <cellStyle name="Обычный 9 4 2 2 2 3 5 3" xfId="49128"/>
    <cellStyle name="Обычный 9 4 2 2 2 3 6" xfId="49129"/>
    <cellStyle name="Обычный 9 4 2 2 2 3 6 2" xfId="49130"/>
    <cellStyle name="Обычный 9 4 2 2 2 3 7" xfId="49131"/>
    <cellStyle name="Обычный 9 4 2 2 2 3 8" xfId="49132"/>
    <cellStyle name="Обычный 9 4 2 2 2 4" xfId="49133"/>
    <cellStyle name="Обычный 9 4 2 2 2 4 2" xfId="49134"/>
    <cellStyle name="Обычный 9 4 2 2 2 4 2 2" xfId="49135"/>
    <cellStyle name="Обычный 9 4 2 2 2 4 2 3" xfId="49136"/>
    <cellStyle name="Обычный 9 4 2 2 2 4 3" xfId="49137"/>
    <cellStyle name="Обычный 9 4 2 2 2 4 3 2" xfId="49138"/>
    <cellStyle name="Обычный 9 4 2 2 2 4 3 3" xfId="49139"/>
    <cellStyle name="Обычный 9 4 2 2 2 4 4" xfId="49140"/>
    <cellStyle name="Обычный 9 4 2 2 2 4 4 2" xfId="49141"/>
    <cellStyle name="Обычный 9 4 2 2 2 4 4 3" xfId="49142"/>
    <cellStyle name="Обычный 9 4 2 2 2 4 5" xfId="49143"/>
    <cellStyle name="Обычный 9 4 2 2 2 4 5 2" xfId="49144"/>
    <cellStyle name="Обычный 9 4 2 2 2 4 6" xfId="49145"/>
    <cellStyle name="Обычный 9 4 2 2 2 4 7" xfId="49146"/>
    <cellStyle name="Обычный 9 4 2 2 2 5" xfId="49147"/>
    <cellStyle name="Обычный 9 4 2 2 2 5 2" xfId="49148"/>
    <cellStyle name="Обычный 9 4 2 2 2 5 2 2" xfId="49149"/>
    <cellStyle name="Обычный 9 4 2 2 2 5 2 3" xfId="49150"/>
    <cellStyle name="Обычный 9 4 2 2 2 5 3" xfId="49151"/>
    <cellStyle name="Обычный 9 4 2 2 2 5 3 2" xfId="49152"/>
    <cellStyle name="Обычный 9 4 2 2 2 5 3 3" xfId="49153"/>
    <cellStyle name="Обычный 9 4 2 2 2 5 4" xfId="49154"/>
    <cellStyle name="Обычный 9 4 2 2 2 5 4 2" xfId="49155"/>
    <cellStyle name="Обычный 9 4 2 2 2 5 4 3" xfId="49156"/>
    <cellStyle name="Обычный 9 4 2 2 2 5 5" xfId="49157"/>
    <cellStyle name="Обычный 9 4 2 2 2 5 5 2" xfId="49158"/>
    <cellStyle name="Обычный 9 4 2 2 2 5 6" xfId="49159"/>
    <cellStyle name="Обычный 9 4 2 2 2 5 7" xfId="49160"/>
    <cellStyle name="Обычный 9 4 2 2 2 6" xfId="49161"/>
    <cellStyle name="Обычный 9 4 2 2 2 6 2" xfId="49162"/>
    <cellStyle name="Обычный 9 4 2 2 2 6 2 2" xfId="49163"/>
    <cellStyle name="Обычный 9 4 2 2 2 6 2 3" xfId="49164"/>
    <cellStyle name="Обычный 9 4 2 2 2 6 3" xfId="49165"/>
    <cellStyle name="Обычный 9 4 2 2 2 6 3 2" xfId="49166"/>
    <cellStyle name="Обычный 9 4 2 2 2 6 3 3" xfId="49167"/>
    <cellStyle name="Обычный 9 4 2 2 2 6 4" xfId="49168"/>
    <cellStyle name="Обычный 9 4 2 2 2 6 4 2" xfId="49169"/>
    <cellStyle name="Обычный 9 4 2 2 2 6 4 3" xfId="49170"/>
    <cellStyle name="Обычный 9 4 2 2 2 6 5" xfId="49171"/>
    <cellStyle name="Обычный 9 4 2 2 2 6 5 2" xfId="49172"/>
    <cellStyle name="Обычный 9 4 2 2 2 6 6" xfId="49173"/>
    <cellStyle name="Обычный 9 4 2 2 2 6 7" xfId="49174"/>
    <cellStyle name="Обычный 9 4 2 2 2 7" xfId="49175"/>
    <cellStyle name="Обычный 9 4 2 2 2 7 2" xfId="49176"/>
    <cellStyle name="Обычный 9 4 2 2 2 7 2 2" xfId="49177"/>
    <cellStyle name="Обычный 9 4 2 2 2 7 2 3" xfId="49178"/>
    <cellStyle name="Обычный 9 4 2 2 2 7 3" xfId="49179"/>
    <cellStyle name="Обычный 9 4 2 2 2 7 3 2" xfId="49180"/>
    <cellStyle name="Обычный 9 4 2 2 2 7 3 3" xfId="49181"/>
    <cellStyle name="Обычный 9 4 2 2 2 7 4" xfId="49182"/>
    <cellStyle name="Обычный 9 4 2 2 2 7 4 2" xfId="49183"/>
    <cellStyle name="Обычный 9 4 2 2 2 7 5" xfId="49184"/>
    <cellStyle name="Обычный 9 4 2 2 2 7 5 2" xfId="49185"/>
    <cellStyle name="Обычный 9 4 2 2 2 7 6" xfId="49186"/>
    <cellStyle name="Обычный 9 4 2 2 2 7 7" xfId="49187"/>
    <cellStyle name="Обычный 9 4 2 2 2 8" xfId="49188"/>
    <cellStyle name="Обычный 9 4 2 2 2 8 2" xfId="49189"/>
    <cellStyle name="Обычный 9 4 2 2 2 8 3" xfId="49190"/>
    <cellStyle name="Обычный 9 4 2 2 2 9" xfId="49191"/>
    <cellStyle name="Обычный 9 4 2 2 2 9 2" xfId="49192"/>
    <cellStyle name="Обычный 9 4 2 2 2 9 3" xfId="49193"/>
    <cellStyle name="Обычный 9 4 2 2 3" xfId="49194"/>
    <cellStyle name="Обычный 9 4 2 2 3 10" xfId="49195"/>
    <cellStyle name="Обычный 9 4 2 2 3 10 2" xfId="49196"/>
    <cellStyle name="Обычный 9 4 2 2 3 11" xfId="49197"/>
    <cellStyle name="Обычный 9 4 2 2 3 12" xfId="49198"/>
    <cellStyle name="Обычный 9 4 2 2 3 2" xfId="49199"/>
    <cellStyle name="Обычный 9 4 2 2 3 2 2" xfId="49200"/>
    <cellStyle name="Обычный 9 4 2 2 3 2 2 2" xfId="49201"/>
    <cellStyle name="Обычный 9 4 2 2 3 2 2 2 2" xfId="49202"/>
    <cellStyle name="Обычный 9 4 2 2 3 2 2 3" xfId="49203"/>
    <cellStyle name="Обычный 9 4 2 2 3 2 2 4" xfId="49204"/>
    <cellStyle name="Обычный 9 4 2 2 3 2 3" xfId="49205"/>
    <cellStyle name="Обычный 9 4 2 2 3 2 3 2" xfId="49206"/>
    <cellStyle name="Обычный 9 4 2 2 3 2 3 3" xfId="49207"/>
    <cellStyle name="Обычный 9 4 2 2 3 2 4" xfId="49208"/>
    <cellStyle name="Обычный 9 4 2 2 3 2 4 2" xfId="49209"/>
    <cellStyle name="Обычный 9 4 2 2 3 2 4 3" xfId="49210"/>
    <cellStyle name="Обычный 9 4 2 2 3 2 5" xfId="49211"/>
    <cellStyle name="Обычный 9 4 2 2 3 2 5 2" xfId="49212"/>
    <cellStyle name="Обычный 9 4 2 2 3 2 5 3" xfId="49213"/>
    <cellStyle name="Обычный 9 4 2 2 3 2 6" xfId="49214"/>
    <cellStyle name="Обычный 9 4 2 2 3 2 6 2" xfId="49215"/>
    <cellStyle name="Обычный 9 4 2 2 3 2 7" xfId="49216"/>
    <cellStyle name="Обычный 9 4 2 2 3 2 8" xfId="49217"/>
    <cellStyle name="Обычный 9 4 2 2 3 3" xfId="49218"/>
    <cellStyle name="Обычный 9 4 2 2 3 3 2" xfId="49219"/>
    <cellStyle name="Обычный 9 4 2 2 3 3 2 2" xfId="49220"/>
    <cellStyle name="Обычный 9 4 2 2 3 3 2 2 2" xfId="49221"/>
    <cellStyle name="Обычный 9 4 2 2 3 3 2 3" xfId="49222"/>
    <cellStyle name="Обычный 9 4 2 2 3 3 2 4" xfId="49223"/>
    <cellStyle name="Обычный 9 4 2 2 3 3 3" xfId="49224"/>
    <cellStyle name="Обычный 9 4 2 2 3 3 3 2" xfId="49225"/>
    <cellStyle name="Обычный 9 4 2 2 3 3 3 3" xfId="49226"/>
    <cellStyle name="Обычный 9 4 2 2 3 3 4" xfId="49227"/>
    <cellStyle name="Обычный 9 4 2 2 3 3 4 2" xfId="49228"/>
    <cellStyle name="Обычный 9 4 2 2 3 3 4 3" xfId="49229"/>
    <cellStyle name="Обычный 9 4 2 2 3 3 5" xfId="49230"/>
    <cellStyle name="Обычный 9 4 2 2 3 3 5 2" xfId="49231"/>
    <cellStyle name="Обычный 9 4 2 2 3 3 5 3" xfId="49232"/>
    <cellStyle name="Обычный 9 4 2 2 3 3 6" xfId="49233"/>
    <cellStyle name="Обычный 9 4 2 2 3 3 6 2" xfId="49234"/>
    <cellStyle name="Обычный 9 4 2 2 3 3 7" xfId="49235"/>
    <cellStyle name="Обычный 9 4 2 2 3 3 8" xfId="49236"/>
    <cellStyle name="Обычный 9 4 2 2 3 4" xfId="49237"/>
    <cellStyle name="Обычный 9 4 2 2 3 4 2" xfId="49238"/>
    <cellStyle name="Обычный 9 4 2 2 3 4 2 2" xfId="49239"/>
    <cellStyle name="Обычный 9 4 2 2 3 4 2 3" xfId="49240"/>
    <cellStyle name="Обычный 9 4 2 2 3 4 3" xfId="49241"/>
    <cellStyle name="Обычный 9 4 2 2 3 4 3 2" xfId="49242"/>
    <cellStyle name="Обычный 9 4 2 2 3 4 3 3" xfId="49243"/>
    <cellStyle name="Обычный 9 4 2 2 3 4 4" xfId="49244"/>
    <cellStyle name="Обычный 9 4 2 2 3 4 4 2" xfId="49245"/>
    <cellStyle name="Обычный 9 4 2 2 3 4 4 3" xfId="49246"/>
    <cellStyle name="Обычный 9 4 2 2 3 4 5" xfId="49247"/>
    <cellStyle name="Обычный 9 4 2 2 3 4 5 2" xfId="49248"/>
    <cellStyle name="Обычный 9 4 2 2 3 4 6" xfId="49249"/>
    <cellStyle name="Обычный 9 4 2 2 3 4 7" xfId="49250"/>
    <cellStyle name="Обычный 9 4 2 2 3 5" xfId="49251"/>
    <cellStyle name="Обычный 9 4 2 2 3 5 2" xfId="49252"/>
    <cellStyle name="Обычный 9 4 2 2 3 5 2 2" xfId="49253"/>
    <cellStyle name="Обычный 9 4 2 2 3 5 2 3" xfId="49254"/>
    <cellStyle name="Обычный 9 4 2 2 3 5 3" xfId="49255"/>
    <cellStyle name="Обычный 9 4 2 2 3 5 3 2" xfId="49256"/>
    <cellStyle name="Обычный 9 4 2 2 3 5 3 3" xfId="49257"/>
    <cellStyle name="Обычный 9 4 2 2 3 5 4" xfId="49258"/>
    <cellStyle name="Обычный 9 4 2 2 3 5 4 2" xfId="49259"/>
    <cellStyle name="Обычный 9 4 2 2 3 5 4 3" xfId="49260"/>
    <cellStyle name="Обычный 9 4 2 2 3 5 5" xfId="49261"/>
    <cellStyle name="Обычный 9 4 2 2 3 5 5 2" xfId="49262"/>
    <cellStyle name="Обычный 9 4 2 2 3 5 6" xfId="49263"/>
    <cellStyle name="Обычный 9 4 2 2 3 5 7" xfId="49264"/>
    <cellStyle name="Обычный 9 4 2 2 3 6" xfId="49265"/>
    <cellStyle name="Обычный 9 4 2 2 3 6 2" xfId="49266"/>
    <cellStyle name="Обычный 9 4 2 2 3 6 2 2" xfId="49267"/>
    <cellStyle name="Обычный 9 4 2 2 3 6 2 3" xfId="49268"/>
    <cellStyle name="Обычный 9 4 2 2 3 6 3" xfId="49269"/>
    <cellStyle name="Обычный 9 4 2 2 3 6 3 2" xfId="49270"/>
    <cellStyle name="Обычный 9 4 2 2 3 6 3 3" xfId="49271"/>
    <cellStyle name="Обычный 9 4 2 2 3 6 4" xfId="49272"/>
    <cellStyle name="Обычный 9 4 2 2 3 6 4 2" xfId="49273"/>
    <cellStyle name="Обычный 9 4 2 2 3 6 5" xfId="49274"/>
    <cellStyle name="Обычный 9 4 2 2 3 6 5 2" xfId="49275"/>
    <cellStyle name="Обычный 9 4 2 2 3 6 6" xfId="49276"/>
    <cellStyle name="Обычный 9 4 2 2 3 6 7" xfId="49277"/>
    <cellStyle name="Обычный 9 4 2 2 3 7" xfId="49278"/>
    <cellStyle name="Обычный 9 4 2 2 3 7 2" xfId="49279"/>
    <cellStyle name="Обычный 9 4 2 2 3 7 3" xfId="49280"/>
    <cellStyle name="Обычный 9 4 2 2 3 8" xfId="49281"/>
    <cellStyle name="Обычный 9 4 2 2 3 8 2" xfId="49282"/>
    <cellStyle name="Обычный 9 4 2 2 3 8 3" xfId="49283"/>
    <cellStyle name="Обычный 9 4 2 2 3 9" xfId="49284"/>
    <cellStyle name="Обычный 9 4 2 2 3 9 2" xfId="49285"/>
    <cellStyle name="Обычный 9 4 2 2 3 9 3" xfId="49286"/>
    <cellStyle name="Обычный 9 4 2 2 4" xfId="49287"/>
    <cellStyle name="Обычный 9 4 2 2 4 2" xfId="49288"/>
    <cellStyle name="Обычный 9 4 2 2 4 2 2" xfId="49289"/>
    <cellStyle name="Обычный 9 4 2 2 4 2 2 2" xfId="49290"/>
    <cellStyle name="Обычный 9 4 2 2 4 2 2 3" xfId="49291"/>
    <cellStyle name="Обычный 9 4 2 2 4 2 3" xfId="49292"/>
    <cellStyle name="Обычный 9 4 2 2 4 2 3 2" xfId="49293"/>
    <cellStyle name="Обычный 9 4 2 2 4 2 3 3" xfId="49294"/>
    <cellStyle name="Обычный 9 4 2 2 4 2 4" xfId="49295"/>
    <cellStyle name="Обычный 9 4 2 2 4 2 4 2" xfId="49296"/>
    <cellStyle name="Обычный 9 4 2 2 4 2 4 3" xfId="49297"/>
    <cellStyle name="Обычный 9 4 2 2 4 2 5" xfId="49298"/>
    <cellStyle name="Обычный 9 4 2 2 4 2 5 2" xfId="49299"/>
    <cellStyle name="Обычный 9 4 2 2 4 2 6" xfId="49300"/>
    <cellStyle name="Обычный 9 4 2 2 4 2 7" xfId="49301"/>
    <cellStyle name="Обычный 9 4 2 2 4 3" xfId="49302"/>
    <cellStyle name="Обычный 9 4 2 2 4 3 2" xfId="49303"/>
    <cellStyle name="Обычный 9 4 2 2 4 3 2 2" xfId="49304"/>
    <cellStyle name="Обычный 9 4 2 2 4 3 3" xfId="49305"/>
    <cellStyle name="Обычный 9 4 2 2 4 3 4" xfId="49306"/>
    <cellStyle name="Обычный 9 4 2 2 4 4" xfId="49307"/>
    <cellStyle name="Обычный 9 4 2 2 4 4 2" xfId="49308"/>
    <cellStyle name="Обычный 9 4 2 2 4 4 3" xfId="49309"/>
    <cellStyle name="Обычный 9 4 2 2 4 5" xfId="49310"/>
    <cellStyle name="Обычный 9 4 2 2 4 5 2" xfId="49311"/>
    <cellStyle name="Обычный 9 4 2 2 4 5 3" xfId="49312"/>
    <cellStyle name="Обычный 9 4 2 2 4 6" xfId="49313"/>
    <cellStyle name="Обычный 9 4 2 2 4 6 2" xfId="49314"/>
    <cellStyle name="Обычный 9 4 2 2 4 6 3" xfId="49315"/>
    <cellStyle name="Обычный 9 4 2 2 4 7" xfId="49316"/>
    <cellStyle name="Обычный 9 4 2 2 4 7 2" xfId="49317"/>
    <cellStyle name="Обычный 9 4 2 2 4 8" xfId="49318"/>
    <cellStyle name="Обычный 9 4 2 2 4 9" xfId="49319"/>
    <cellStyle name="Обычный 9 4 2 2 5" xfId="49320"/>
    <cellStyle name="Обычный 9 4 2 2 5 2" xfId="49321"/>
    <cellStyle name="Обычный 9 4 2 2 5 2 2" xfId="49322"/>
    <cellStyle name="Обычный 9 4 2 2 5 2 2 2" xfId="49323"/>
    <cellStyle name="Обычный 9 4 2 2 5 2 3" xfId="49324"/>
    <cellStyle name="Обычный 9 4 2 2 5 2 4" xfId="49325"/>
    <cellStyle name="Обычный 9 4 2 2 5 3" xfId="49326"/>
    <cellStyle name="Обычный 9 4 2 2 5 3 2" xfId="49327"/>
    <cellStyle name="Обычный 9 4 2 2 5 3 3" xfId="49328"/>
    <cellStyle name="Обычный 9 4 2 2 5 4" xfId="49329"/>
    <cellStyle name="Обычный 9 4 2 2 5 4 2" xfId="49330"/>
    <cellStyle name="Обычный 9 4 2 2 5 4 3" xfId="49331"/>
    <cellStyle name="Обычный 9 4 2 2 5 5" xfId="49332"/>
    <cellStyle name="Обычный 9 4 2 2 5 5 2" xfId="49333"/>
    <cellStyle name="Обычный 9 4 2 2 5 5 3" xfId="49334"/>
    <cellStyle name="Обычный 9 4 2 2 5 6" xfId="49335"/>
    <cellStyle name="Обычный 9 4 2 2 5 6 2" xfId="49336"/>
    <cellStyle name="Обычный 9 4 2 2 5 7" xfId="49337"/>
    <cellStyle name="Обычный 9 4 2 2 5 8" xfId="49338"/>
    <cellStyle name="Обычный 9 4 2 2 6" xfId="49339"/>
    <cellStyle name="Обычный 9 4 2 2 6 2" xfId="49340"/>
    <cellStyle name="Обычный 9 4 2 2 6 2 2" xfId="49341"/>
    <cellStyle name="Обычный 9 4 2 2 6 2 2 2" xfId="49342"/>
    <cellStyle name="Обычный 9 4 2 2 6 2 3" xfId="49343"/>
    <cellStyle name="Обычный 9 4 2 2 6 2 4" xfId="49344"/>
    <cellStyle name="Обычный 9 4 2 2 6 3" xfId="49345"/>
    <cellStyle name="Обычный 9 4 2 2 6 3 2" xfId="49346"/>
    <cellStyle name="Обычный 9 4 2 2 6 3 3" xfId="49347"/>
    <cellStyle name="Обычный 9 4 2 2 6 4" xfId="49348"/>
    <cellStyle name="Обычный 9 4 2 2 6 4 2" xfId="49349"/>
    <cellStyle name="Обычный 9 4 2 2 6 4 3" xfId="49350"/>
    <cellStyle name="Обычный 9 4 2 2 6 5" xfId="49351"/>
    <cellStyle name="Обычный 9 4 2 2 6 5 2" xfId="49352"/>
    <cellStyle name="Обычный 9 4 2 2 6 5 3" xfId="49353"/>
    <cellStyle name="Обычный 9 4 2 2 6 6" xfId="49354"/>
    <cellStyle name="Обычный 9 4 2 2 6 6 2" xfId="49355"/>
    <cellStyle name="Обычный 9 4 2 2 6 7" xfId="49356"/>
    <cellStyle name="Обычный 9 4 2 2 6 8" xfId="49357"/>
    <cellStyle name="Обычный 9 4 2 2 7" xfId="49358"/>
    <cellStyle name="Обычный 9 4 2 2 7 2" xfId="49359"/>
    <cellStyle name="Обычный 9 4 2 2 7 2 2" xfId="49360"/>
    <cellStyle name="Обычный 9 4 2 2 7 2 3" xfId="49361"/>
    <cellStyle name="Обычный 9 4 2 2 7 3" xfId="49362"/>
    <cellStyle name="Обычный 9 4 2 2 7 3 2" xfId="49363"/>
    <cellStyle name="Обычный 9 4 2 2 7 3 3" xfId="49364"/>
    <cellStyle name="Обычный 9 4 2 2 7 4" xfId="49365"/>
    <cellStyle name="Обычный 9 4 2 2 7 4 2" xfId="49366"/>
    <cellStyle name="Обычный 9 4 2 2 7 4 3" xfId="49367"/>
    <cellStyle name="Обычный 9 4 2 2 7 5" xfId="49368"/>
    <cellStyle name="Обычный 9 4 2 2 7 5 2" xfId="49369"/>
    <cellStyle name="Обычный 9 4 2 2 7 6" xfId="49370"/>
    <cellStyle name="Обычный 9 4 2 2 7 7" xfId="49371"/>
    <cellStyle name="Обычный 9 4 2 2 8" xfId="49372"/>
    <cellStyle name="Обычный 9 4 2 2 8 2" xfId="49373"/>
    <cellStyle name="Обычный 9 4 2 2 8 2 2" xfId="49374"/>
    <cellStyle name="Обычный 9 4 2 2 8 2 3" xfId="49375"/>
    <cellStyle name="Обычный 9 4 2 2 8 3" xfId="49376"/>
    <cellStyle name="Обычный 9 4 2 2 8 3 2" xfId="49377"/>
    <cellStyle name="Обычный 9 4 2 2 8 3 3" xfId="49378"/>
    <cellStyle name="Обычный 9 4 2 2 8 4" xfId="49379"/>
    <cellStyle name="Обычный 9 4 2 2 8 4 2" xfId="49380"/>
    <cellStyle name="Обычный 9 4 2 2 8 4 3" xfId="49381"/>
    <cellStyle name="Обычный 9 4 2 2 8 5" xfId="49382"/>
    <cellStyle name="Обычный 9 4 2 2 8 5 2" xfId="49383"/>
    <cellStyle name="Обычный 9 4 2 2 8 6" xfId="49384"/>
    <cellStyle name="Обычный 9 4 2 2 8 7" xfId="49385"/>
    <cellStyle name="Обычный 9 4 2 2 9" xfId="49386"/>
    <cellStyle name="Обычный 9 4 2 2 9 2" xfId="49387"/>
    <cellStyle name="Обычный 9 4 2 2 9 2 2" xfId="49388"/>
    <cellStyle name="Обычный 9 4 2 2 9 2 3" xfId="49389"/>
    <cellStyle name="Обычный 9 4 2 2 9 3" xfId="49390"/>
    <cellStyle name="Обычный 9 4 2 2 9 3 2" xfId="49391"/>
    <cellStyle name="Обычный 9 4 2 2 9 3 3" xfId="49392"/>
    <cellStyle name="Обычный 9 4 2 2 9 4" xfId="49393"/>
    <cellStyle name="Обычный 9 4 2 2 9 4 2" xfId="49394"/>
    <cellStyle name="Обычный 9 4 2 2 9 4 3" xfId="49395"/>
    <cellStyle name="Обычный 9 4 2 2 9 5" xfId="49396"/>
    <cellStyle name="Обычный 9 4 2 2 9 5 2" xfId="49397"/>
    <cellStyle name="Обычный 9 4 2 2 9 6" xfId="49398"/>
    <cellStyle name="Обычный 9 4 2 2 9 7" xfId="49399"/>
    <cellStyle name="Обычный 9 4 2 3" xfId="49400"/>
    <cellStyle name="Обычный 9 4 2 3 10" xfId="49401"/>
    <cellStyle name="Обычный 9 4 2 3 10 2" xfId="49402"/>
    <cellStyle name="Обычный 9 4 2 3 10 3" xfId="49403"/>
    <cellStyle name="Обычный 9 4 2 3 11" xfId="49404"/>
    <cellStyle name="Обычный 9 4 2 3 11 2" xfId="49405"/>
    <cellStyle name="Обычный 9 4 2 3 11 3" xfId="49406"/>
    <cellStyle name="Обычный 9 4 2 3 12" xfId="49407"/>
    <cellStyle name="Обычный 9 4 2 3 12 2" xfId="49408"/>
    <cellStyle name="Обычный 9 4 2 3 13" xfId="49409"/>
    <cellStyle name="Обычный 9 4 2 3 14" xfId="49410"/>
    <cellStyle name="Обычный 9 4 2 3 2" xfId="49411"/>
    <cellStyle name="Обычный 9 4 2 3 2 2" xfId="49412"/>
    <cellStyle name="Обычный 9 4 2 3 2 2 2" xfId="49413"/>
    <cellStyle name="Обычный 9 4 2 3 2 2 2 2" xfId="49414"/>
    <cellStyle name="Обычный 9 4 2 3 2 2 2 3" xfId="49415"/>
    <cellStyle name="Обычный 9 4 2 3 2 2 3" xfId="49416"/>
    <cellStyle name="Обычный 9 4 2 3 2 2 3 2" xfId="49417"/>
    <cellStyle name="Обычный 9 4 2 3 2 2 3 3" xfId="49418"/>
    <cellStyle name="Обычный 9 4 2 3 2 2 4" xfId="49419"/>
    <cellStyle name="Обычный 9 4 2 3 2 2 4 2" xfId="49420"/>
    <cellStyle name="Обычный 9 4 2 3 2 2 4 3" xfId="49421"/>
    <cellStyle name="Обычный 9 4 2 3 2 2 5" xfId="49422"/>
    <cellStyle name="Обычный 9 4 2 3 2 2 5 2" xfId="49423"/>
    <cellStyle name="Обычный 9 4 2 3 2 2 6" xfId="49424"/>
    <cellStyle name="Обычный 9 4 2 3 2 2 7" xfId="49425"/>
    <cellStyle name="Обычный 9 4 2 3 2 3" xfId="49426"/>
    <cellStyle name="Обычный 9 4 2 3 2 3 2" xfId="49427"/>
    <cellStyle name="Обычный 9 4 2 3 2 3 2 2" xfId="49428"/>
    <cellStyle name="Обычный 9 4 2 3 2 3 3" xfId="49429"/>
    <cellStyle name="Обычный 9 4 2 3 2 3 4" xfId="49430"/>
    <cellStyle name="Обычный 9 4 2 3 2 4" xfId="49431"/>
    <cellStyle name="Обычный 9 4 2 3 2 4 2" xfId="49432"/>
    <cellStyle name="Обычный 9 4 2 3 2 4 3" xfId="49433"/>
    <cellStyle name="Обычный 9 4 2 3 2 5" xfId="49434"/>
    <cellStyle name="Обычный 9 4 2 3 2 5 2" xfId="49435"/>
    <cellStyle name="Обычный 9 4 2 3 2 5 3" xfId="49436"/>
    <cellStyle name="Обычный 9 4 2 3 2 6" xfId="49437"/>
    <cellStyle name="Обычный 9 4 2 3 2 6 2" xfId="49438"/>
    <cellStyle name="Обычный 9 4 2 3 2 6 3" xfId="49439"/>
    <cellStyle name="Обычный 9 4 2 3 2 7" xfId="49440"/>
    <cellStyle name="Обычный 9 4 2 3 2 7 2" xfId="49441"/>
    <cellStyle name="Обычный 9 4 2 3 2 8" xfId="49442"/>
    <cellStyle name="Обычный 9 4 2 3 2 9" xfId="49443"/>
    <cellStyle name="Обычный 9 4 2 3 3" xfId="49444"/>
    <cellStyle name="Обычный 9 4 2 3 3 2" xfId="49445"/>
    <cellStyle name="Обычный 9 4 2 3 3 2 2" xfId="49446"/>
    <cellStyle name="Обычный 9 4 2 3 3 2 2 2" xfId="49447"/>
    <cellStyle name="Обычный 9 4 2 3 3 2 3" xfId="49448"/>
    <cellStyle name="Обычный 9 4 2 3 3 2 4" xfId="49449"/>
    <cellStyle name="Обычный 9 4 2 3 3 3" xfId="49450"/>
    <cellStyle name="Обычный 9 4 2 3 3 3 2" xfId="49451"/>
    <cellStyle name="Обычный 9 4 2 3 3 3 3" xfId="49452"/>
    <cellStyle name="Обычный 9 4 2 3 3 4" xfId="49453"/>
    <cellStyle name="Обычный 9 4 2 3 3 4 2" xfId="49454"/>
    <cellStyle name="Обычный 9 4 2 3 3 4 3" xfId="49455"/>
    <cellStyle name="Обычный 9 4 2 3 3 5" xfId="49456"/>
    <cellStyle name="Обычный 9 4 2 3 3 5 2" xfId="49457"/>
    <cellStyle name="Обычный 9 4 2 3 3 5 3" xfId="49458"/>
    <cellStyle name="Обычный 9 4 2 3 3 6" xfId="49459"/>
    <cellStyle name="Обычный 9 4 2 3 3 6 2" xfId="49460"/>
    <cellStyle name="Обычный 9 4 2 3 3 7" xfId="49461"/>
    <cellStyle name="Обычный 9 4 2 3 3 8" xfId="49462"/>
    <cellStyle name="Обычный 9 4 2 3 4" xfId="49463"/>
    <cellStyle name="Обычный 9 4 2 3 4 2" xfId="49464"/>
    <cellStyle name="Обычный 9 4 2 3 4 2 2" xfId="49465"/>
    <cellStyle name="Обычный 9 4 2 3 4 2 2 2" xfId="49466"/>
    <cellStyle name="Обычный 9 4 2 3 4 2 3" xfId="49467"/>
    <cellStyle name="Обычный 9 4 2 3 4 2 4" xfId="49468"/>
    <cellStyle name="Обычный 9 4 2 3 4 3" xfId="49469"/>
    <cellStyle name="Обычный 9 4 2 3 4 3 2" xfId="49470"/>
    <cellStyle name="Обычный 9 4 2 3 4 3 3" xfId="49471"/>
    <cellStyle name="Обычный 9 4 2 3 4 4" xfId="49472"/>
    <cellStyle name="Обычный 9 4 2 3 4 4 2" xfId="49473"/>
    <cellStyle name="Обычный 9 4 2 3 4 4 3" xfId="49474"/>
    <cellStyle name="Обычный 9 4 2 3 4 5" xfId="49475"/>
    <cellStyle name="Обычный 9 4 2 3 4 5 2" xfId="49476"/>
    <cellStyle name="Обычный 9 4 2 3 4 5 3" xfId="49477"/>
    <cellStyle name="Обычный 9 4 2 3 4 6" xfId="49478"/>
    <cellStyle name="Обычный 9 4 2 3 4 6 2" xfId="49479"/>
    <cellStyle name="Обычный 9 4 2 3 4 7" xfId="49480"/>
    <cellStyle name="Обычный 9 4 2 3 4 8" xfId="49481"/>
    <cellStyle name="Обычный 9 4 2 3 5" xfId="49482"/>
    <cellStyle name="Обычный 9 4 2 3 5 2" xfId="49483"/>
    <cellStyle name="Обычный 9 4 2 3 5 2 2" xfId="49484"/>
    <cellStyle name="Обычный 9 4 2 3 5 2 3" xfId="49485"/>
    <cellStyle name="Обычный 9 4 2 3 5 3" xfId="49486"/>
    <cellStyle name="Обычный 9 4 2 3 5 3 2" xfId="49487"/>
    <cellStyle name="Обычный 9 4 2 3 5 3 3" xfId="49488"/>
    <cellStyle name="Обычный 9 4 2 3 5 4" xfId="49489"/>
    <cellStyle name="Обычный 9 4 2 3 5 4 2" xfId="49490"/>
    <cellStyle name="Обычный 9 4 2 3 5 4 3" xfId="49491"/>
    <cellStyle name="Обычный 9 4 2 3 5 5" xfId="49492"/>
    <cellStyle name="Обычный 9 4 2 3 5 5 2" xfId="49493"/>
    <cellStyle name="Обычный 9 4 2 3 5 6" xfId="49494"/>
    <cellStyle name="Обычный 9 4 2 3 5 7" xfId="49495"/>
    <cellStyle name="Обычный 9 4 2 3 6" xfId="49496"/>
    <cellStyle name="Обычный 9 4 2 3 6 2" xfId="49497"/>
    <cellStyle name="Обычный 9 4 2 3 6 2 2" xfId="49498"/>
    <cellStyle name="Обычный 9 4 2 3 6 2 3" xfId="49499"/>
    <cellStyle name="Обычный 9 4 2 3 6 3" xfId="49500"/>
    <cellStyle name="Обычный 9 4 2 3 6 3 2" xfId="49501"/>
    <cellStyle name="Обычный 9 4 2 3 6 3 3" xfId="49502"/>
    <cellStyle name="Обычный 9 4 2 3 6 4" xfId="49503"/>
    <cellStyle name="Обычный 9 4 2 3 6 4 2" xfId="49504"/>
    <cellStyle name="Обычный 9 4 2 3 6 4 3" xfId="49505"/>
    <cellStyle name="Обычный 9 4 2 3 6 5" xfId="49506"/>
    <cellStyle name="Обычный 9 4 2 3 6 5 2" xfId="49507"/>
    <cellStyle name="Обычный 9 4 2 3 6 6" xfId="49508"/>
    <cellStyle name="Обычный 9 4 2 3 6 7" xfId="49509"/>
    <cellStyle name="Обычный 9 4 2 3 7" xfId="49510"/>
    <cellStyle name="Обычный 9 4 2 3 7 2" xfId="49511"/>
    <cellStyle name="Обычный 9 4 2 3 7 2 2" xfId="49512"/>
    <cellStyle name="Обычный 9 4 2 3 7 2 3" xfId="49513"/>
    <cellStyle name="Обычный 9 4 2 3 7 3" xfId="49514"/>
    <cellStyle name="Обычный 9 4 2 3 7 3 2" xfId="49515"/>
    <cellStyle name="Обычный 9 4 2 3 7 3 3" xfId="49516"/>
    <cellStyle name="Обычный 9 4 2 3 7 4" xfId="49517"/>
    <cellStyle name="Обычный 9 4 2 3 7 4 2" xfId="49518"/>
    <cellStyle name="Обычный 9 4 2 3 7 4 3" xfId="49519"/>
    <cellStyle name="Обычный 9 4 2 3 7 5" xfId="49520"/>
    <cellStyle name="Обычный 9 4 2 3 7 5 2" xfId="49521"/>
    <cellStyle name="Обычный 9 4 2 3 7 6" xfId="49522"/>
    <cellStyle name="Обычный 9 4 2 3 7 7" xfId="49523"/>
    <cellStyle name="Обычный 9 4 2 3 8" xfId="49524"/>
    <cellStyle name="Обычный 9 4 2 3 8 2" xfId="49525"/>
    <cellStyle name="Обычный 9 4 2 3 8 2 2" xfId="49526"/>
    <cellStyle name="Обычный 9 4 2 3 8 2 3" xfId="49527"/>
    <cellStyle name="Обычный 9 4 2 3 8 3" xfId="49528"/>
    <cellStyle name="Обычный 9 4 2 3 8 3 2" xfId="49529"/>
    <cellStyle name="Обычный 9 4 2 3 8 3 3" xfId="49530"/>
    <cellStyle name="Обычный 9 4 2 3 8 4" xfId="49531"/>
    <cellStyle name="Обычный 9 4 2 3 8 4 2" xfId="49532"/>
    <cellStyle name="Обычный 9 4 2 3 8 4 3" xfId="49533"/>
    <cellStyle name="Обычный 9 4 2 3 8 5" xfId="49534"/>
    <cellStyle name="Обычный 9 4 2 3 8 5 2" xfId="49535"/>
    <cellStyle name="Обычный 9 4 2 3 8 6" xfId="49536"/>
    <cellStyle name="Обычный 9 4 2 3 8 7" xfId="49537"/>
    <cellStyle name="Обычный 9 4 2 3 9" xfId="49538"/>
    <cellStyle name="Обычный 9 4 2 3 9 2" xfId="49539"/>
    <cellStyle name="Обычный 9 4 2 3 9 3" xfId="49540"/>
    <cellStyle name="Обычный 9 4 2 4" xfId="49541"/>
    <cellStyle name="Обычный 9 4 2 4 10" xfId="49542"/>
    <cellStyle name="Обычный 9 4 2 4 10 2" xfId="49543"/>
    <cellStyle name="Обычный 9 4 2 4 11" xfId="49544"/>
    <cellStyle name="Обычный 9 4 2 4 12" xfId="49545"/>
    <cellStyle name="Обычный 9 4 2 4 2" xfId="49546"/>
    <cellStyle name="Обычный 9 4 2 4 2 2" xfId="49547"/>
    <cellStyle name="Обычный 9 4 2 4 2 2 2" xfId="49548"/>
    <cellStyle name="Обычный 9 4 2 4 2 2 2 2" xfId="49549"/>
    <cellStyle name="Обычный 9 4 2 4 2 2 3" xfId="49550"/>
    <cellStyle name="Обычный 9 4 2 4 2 2 4" xfId="49551"/>
    <cellStyle name="Обычный 9 4 2 4 2 3" xfId="49552"/>
    <cellStyle name="Обычный 9 4 2 4 2 3 2" xfId="49553"/>
    <cellStyle name="Обычный 9 4 2 4 2 3 3" xfId="49554"/>
    <cellStyle name="Обычный 9 4 2 4 2 4" xfId="49555"/>
    <cellStyle name="Обычный 9 4 2 4 2 4 2" xfId="49556"/>
    <cellStyle name="Обычный 9 4 2 4 2 4 3" xfId="49557"/>
    <cellStyle name="Обычный 9 4 2 4 2 5" xfId="49558"/>
    <cellStyle name="Обычный 9 4 2 4 2 5 2" xfId="49559"/>
    <cellStyle name="Обычный 9 4 2 4 2 5 3" xfId="49560"/>
    <cellStyle name="Обычный 9 4 2 4 2 6" xfId="49561"/>
    <cellStyle name="Обычный 9 4 2 4 2 6 2" xfId="49562"/>
    <cellStyle name="Обычный 9 4 2 4 2 7" xfId="49563"/>
    <cellStyle name="Обычный 9 4 2 4 2 8" xfId="49564"/>
    <cellStyle name="Обычный 9 4 2 4 3" xfId="49565"/>
    <cellStyle name="Обычный 9 4 2 4 3 2" xfId="49566"/>
    <cellStyle name="Обычный 9 4 2 4 3 2 2" xfId="49567"/>
    <cellStyle name="Обычный 9 4 2 4 3 2 2 2" xfId="49568"/>
    <cellStyle name="Обычный 9 4 2 4 3 2 3" xfId="49569"/>
    <cellStyle name="Обычный 9 4 2 4 3 2 4" xfId="49570"/>
    <cellStyle name="Обычный 9 4 2 4 3 3" xfId="49571"/>
    <cellStyle name="Обычный 9 4 2 4 3 3 2" xfId="49572"/>
    <cellStyle name="Обычный 9 4 2 4 3 3 3" xfId="49573"/>
    <cellStyle name="Обычный 9 4 2 4 3 4" xfId="49574"/>
    <cellStyle name="Обычный 9 4 2 4 3 4 2" xfId="49575"/>
    <cellStyle name="Обычный 9 4 2 4 3 4 3" xfId="49576"/>
    <cellStyle name="Обычный 9 4 2 4 3 5" xfId="49577"/>
    <cellStyle name="Обычный 9 4 2 4 3 5 2" xfId="49578"/>
    <cellStyle name="Обычный 9 4 2 4 3 5 3" xfId="49579"/>
    <cellStyle name="Обычный 9 4 2 4 3 6" xfId="49580"/>
    <cellStyle name="Обычный 9 4 2 4 3 6 2" xfId="49581"/>
    <cellStyle name="Обычный 9 4 2 4 3 7" xfId="49582"/>
    <cellStyle name="Обычный 9 4 2 4 3 8" xfId="49583"/>
    <cellStyle name="Обычный 9 4 2 4 4" xfId="49584"/>
    <cellStyle name="Обычный 9 4 2 4 4 2" xfId="49585"/>
    <cellStyle name="Обычный 9 4 2 4 4 2 2" xfId="49586"/>
    <cellStyle name="Обычный 9 4 2 4 4 2 3" xfId="49587"/>
    <cellStyle name="Обычный 9 4 2 4 4 3" xfId="49588"/>
    <cellStyle name="Обычный 9 4 2 4 4 3 2" xfId="49589"/>
    <cellStyle name="Обычный 9 4 2 4 4 3 3" xfId="49590"/>
    <cellStyle name="Обычный 9 4 2 4 4 4" xfId="49591"/>
    <cellStyle name="Обычный 9 4 2 4 4 4 2" xfId="49592"/>
    <cellStyle name="Обычный 9 4 2 4 4 4 3" xfId="49593"/>
    <cellStyle name="Обычный 9 4 2 4 4 5" xfId="49594"/>
    <cellStyle name="Обычный 9 4 2 4 4 5 2" xfId="49595"/>
    <cellStyle name="Обычный 9 4 2 4 4 6" xfId="49596"/>
    <cellStyle name="Обычный 9 4 2 4 4 7" xfId="49597"/>
    <cellStyle name="Обычный 9 4 2 4 5" xfId="49598"/>
    <cellStyle name="Обычный 9 4 2 4 5 2" xfId="49599"/>
    <cellStyle name="Обычный 9 4 2 4 5 2 2" xfId="49600"/>
    <cellStyle name="Обычный 9 4 2 4 5 2 3" xfId="49601"/>
    <cellStyle name="Обычный 9 4 2 4 5 3" xfId="49602"/>
    <cellStyle name="Обычный 9 4 2 4 5 3 2" xfId="49603"/>
    <cellStyle name="Обычный 9 4 2 4 5 3 3" xfId="49604"/>
    <cellStyle name="Обычный 9 4 2 4 5 4" xfId="49605"/>
    <cellStyle name="Обычный 9 4 2 4 5 4 2" xfId="49606"/>
    <cellStyle name="Обычный 9 4 2 4 5 4 3" xfId="49607"/>
    <cellStyle name="Обычный 9 4 2 4 5 5" xfId="49608"/>
    <cellStyle name="Обычный 9 4 2 4 5 5 2" xfId="49609"/>
    <cellStyle name="Обычный 9 4 2 4 5 6" xfId="49610"/>
    <cellStyle name="Обычный 9 4 2 4 5 7" xfId="49611"/>
    <cellStyle name="Обычный 9 4 2 4 6" xfId="49612"/>
    <cellStyle name="Обычный 9 4 2 4 6 2" xfId="49613"/>
    <cellStyle name="Обычный 9 4 2 4 6 2 2" xfId="49614"/>
    <cellStyle name="Обычный 9 4 2 4 6 2 3" xfId="49615"/>
    <cellStyle name="Обычный 9 4 2 4 6 3" xfId="49616"/>
    <cellStyle name="Обычный 9 4 2 4 6 3 2" xfId="49617"/>
    <cellStyle name="Обычный 9 4 2 4 6 3 3" xfId="49618"/>
    <cellStyle name="Обычный 9 4 2 4 6 4" xfId="49619"/>
    <cellStyle name="Обычный 9 4 2 4 6 4 2" xfId="49620"/>
    <cellStyle name="Обычный 9 4 2 4 6 5" xfId="49621"/>
    <cellStyle name="Обычный 9 4 2 4 6 5 2" xfId="49622"/>
    <cellStyle name="Обычный 9 4 2 4 6 6" xfId="49623"/>
    <cellStyle name="Обычный 9 4 2 4 6 7" xfId="49624"/>
    <cellStyle name="Обычный 9 4 2 4 7" xfId="49625"/>
    <cellStyle name="Обычный 9 4 2 4 7 2" xfId="49626"/>
    <cellStyle name="Обычный 9 4 2 4 7 3" xfId="49627"/>
    <cellStyle name="Обычный 9 4 2 4 8" xfId="49628"/>
    <cellStyle name="Обычный 9 4 2 4 8 2" xfId="49629"/>
    <cellStyle name="Обычный 9 4 2 4 8 3" xfId="49630"/>
    <cellStyle name="Обычный 9 4 2 4 9" xfId="49631"/>
    <cellStyle name="Обычный 9 4 2 4 9 2" xfId="49632"/>
    <cellStyle name="Обычный 9 4 2 4 9 3" xfId="49633"/>
    <cellStyle name="Обычный 9 4 2 5" xfId="49634"/>
    <cellStyle name="Обычный 9 4 2 5 2" xfId="49635"/>
    <cellStyle name="Обычный 9 4 2 5 2 2" xfId="49636"/>
    <cellStyle name="Обычный 9 4 2 5 2 2 2" xfId="49637"/>
    <cellStyle name="Обычный 9 4 2 5 2 2 3" xfId="49638"/>
    <cellStyle name="Обычный 9 4 2 5 2 3" xfId="49639"/>
    <cellStyle name="Обычный 9 4 2 5 2 3 2" xfId="49640"/>
    <cellStyle name="Обычный 9 4 2 5 2 3 3" xfId="49641"/>
    <cellStyle name="Обычный 9 4 2 5 2 4" xfId="49642"/>
    <cellStyle name="Обычный 9 4 2 5 2 4 2" xfId="49643"/>
    <cellStyle name="Обычный 9 4 2 5 2 4 3" xfId="49644"/>
    <cellStyle name="Обычный 9 4 2 5 2 5" xfId="49645"/>
    <cellStyle name="Обычный 9 4 2 5 2 5 2" xfId="49646"/>
    <cellStyle name="Обычный 9 4 2 5 2 6" xfId="49647"/>
    <cellStyle name="Обычный 9 4 2 5 2 7" xfId="49648"/>
    <cellStyle name="Обычный 9 4 2 5 3" xfId="49649"/>
    <cellStyle name="Обычный 9 4 2 5 3 2" xfId="49650"/>
    <cellStyle name="Обычный 9 4 2 5 3 2 2" xfId="49651"/>
    <cellStyle name="Обычный 9 4 2 5 3 3" xfId="49652"/>
    <cellStyle name="Обычный 9 4 2 5 3 4" xfId="49653"/>
    <cellStyle name="Обычный 9 4 2 5 4" xfId="49654"/>
    <cellStyle name="Обычный 9 4 2 5 4 2" xfId="49655"/>
    <cellStyle name="Обычный 9 4 2 5 4 3" xfId="49656"/>
    <cellStyle name="Обычный 9 4 2 5 5" xfId="49657"/>
    <cellStyle name="Обычный 9 4 2 5 5 2" xfId="49658"/>
    <cellStyle name="Обычный 9 4 2 5 5 3" xfId="49659"/>
    <cellStyle name="Обычный 9 4 2 5 6" xfId="49660"/>
    <cellStyle name="Обычный 9 4 2 5 6 2" xfId="49661"/>
    <cellStyle name="Обычный 9 4 2 5 6 3" xfId="49662"/>
    <cellStyle name="Обычный 9 4 2 5 7" xfId="49663"/>
    <cellStyle name="Обычный 9 4 2 5 7 2" xfId="49664"/>
    <cellStyle name="Обычный 9 4 2 5 8" xfId="49665"/>
    <cellStyle name="Обычный 9 4 2 5 9" xfId="49666"/>
    <cellStyle name="Обычный 9 4 2 6" xfId="49667"/>
    <cellStyle name="Обычный 9 4 2 6 2" xfId="49668"/>
    <cellStyle name="Обычный 9 4 2 6 2 2" xfId="49669"/>
    <cellStyle name="Обычный 9 4 2 6 2 2 2" xfId="49670"/>
    <cellStyle name="Обычный 9 4 2 6 2 3" xfId="49671"/>
    <cellStyle name="Обычный 9 4 2 6 2 4" xfId="49672"/>
    <cellStyle name="Обычный 9 4 2 6 3" xfId="49673"/>
    <cellStyle name="Обычный 9 4 2 6 3 2" xfId="49674"/>
    <cellStyle name="Обычный 9 4 2 6 3 3" xfId="49675"/>
    <cellStyle name="Обычный 9 4 2 6 4" xfId="49676"/>
    <cellStyle name="Обычный 9 4 2 6 4 2" xfId="49677"/>
    <cellStyle name="Обычный 9 4 2 6 4 3" xfId="49678"/>
    <cellStyle name="Обычный 9 4 2 6 5" xfId="49679"/>
    <cellStyle name="Обычный 9 4 2 6 5 2" xfId="49680"/>
    <cellStyle name="Обычный 9 4 2 6 5 3" xfId="49681"/>
    <cellStyle name="Обычный 9 4 2 6 6" xfId="49682"/>
    <cellStyle name="Обычный 9 4 2 6 6 2" xfId="49683"/>
    <cellStyle name="Обычный 9 4 2 6 7" xfId="49684"/>
    <cellStyle name="Обычный 9 4 2 6 8" xfId="49685"/>
    <cellStyle name="Обычный 9 4 2 7" xfId="49686"/>
    <cellStyle name="Обычный 9 4 2 7 2" xfId="49687"/>
    <cellStyle name="Обычный 9 4 2 7 2 2" xfId="49688"/>
    <cellStyle name="Обычный 9 4 2 7 2 2 2" xfId="49689"/>
    <cellStyle name="Обычный 9 4 2 7 2 3" xfId="49690"/>
    <cellStyle name="Обычный 9 4 2 7 2 4" xfId="49691"/>
    <cellStyle name="Обычный 9 4 2 7 3" xfId="49692"/>
    <cellStyle name="Обычный 9 4 2 7 3 2" xfId="49693"/>
    <cellStyle name="Обычный 9 4 2 7 3 3" xfId="49694"/>
    <cellStyle name="Обычный 9 4 2 7 4" xfId="49695"/>
    <cellStyle name="Обычный 9 4 2 7 4 2" xfId="49696"/>
    <cellStyle name="Обычный 9 4 2 7 4 3" xfId="49697"/>
    <cellStyle name="Обычный 9 4 2 7 5" xfId="49698"/>
    <cellStyle name="Обычный 9 4 2 7 5 2" xfId="49699"/>
    <cellStyle name="Обычный 9 4 2 7 5 3" xfId="49700"/>
    <cellStyle name="Обычный 9 4 2 7 6" xfId="49701"/>
    <cellStyle name="Обычный 9 4 2 7 6 2" xfId="49702"/>
    <cellStyle name="Обычный 9 4 2 7 7" xfId="49703"/>
    <cellStyle name="Обычный 9 4 2 7 8" xfId="49704"/>
    <cellStyle name="Обычный 9 4 2 8" xfId="49705"/>
    <cellStyle name="Обычный 9 4 2 8 2" xfId="49706"/>
    <cellStyle name="Обычный 9 4 2 8 2 2" xfId="49707"/>
    <cellStyle name="Обычный 9 4 2 8 2 3" xfId="49708"/>
    <cellStyle name="Обычный 9 4 2 8 3" xfId="49709"/>
    <cellStyle name="Обычный 9 4 2 8 3 2" xfId="49710"/>
    <cellStyle name="Обычный 9 4 2 8 3 3" xfId="49711"/>
    <cellStyle name="Обычный 9 4 2 8 4" xfId="49712"/>
    <cellStyle name="Обычный 9 4 2 8 4 2" xfId="49713"/>
    <cellStyle name="Обычный 9 4 2 8 4 3" xfId="49714"/>
    <cellStyle name="Обычный 9 4 2 8 5" xfId="49715"/>
    <cellStyle name="Обычный 9 4 2 8 5 2" xfId="49716"/>
    <cellStyle name="Обычный 9 4 2 8 6" xfId="49717"/>
    <cellStyle name="Обычный 9 4 2 8 7" xfId="49718"/>
    <cellStyle name="Обычный 9 4 2 9" xfId="49719"/>
    <cellStyle name="Обычный 9 4 2 9 2" xfId="49720"/>
    <cellStyle name="Обычный 9 4 2 9 2 2" xfId="49721"/>
    <cellStyle name="Обычный 9 4 2 9 2 3" xfId="49722"/>
    <cellStyle name="Обычный 9 4 2 9 3" xfId="49723"/>
    <cellStyle name="Обычный 9 4 2 9 3 2" xfId="49724"/>
    <cellStyle name="Обычный 9 4 2 9 3 3" xfId="49725"/>
    <cellStyle name="Обычный 9 4 2 9 4" xfId="49726"/>
    <cellStyle name="Обычный 9 4 2 9 4 2" xfId="49727"/>
    <cellStyle name="Обычный 9 4 2 9 4 3" xfId="49728"/>
    <cellStyle name="Обычный 9 4 2 9 5" xfId="49729"/>
    <cellStyle name="Обычный 9 4 2 9 5 2" xfId="49730"/>
    <cellStyle name="Обычный 9 4 2 9 6" xfId="49731"/>
    <cellStyle name="Обычный 9 4 2 9 7" xfId="49732"/>
    <cellStyle name="Обычный 9 4 20" xfId="49733"/>
    <cellStyle name="Обычный 9 4 20 2" xfId="49734"/>
    <cellStyle name="Обычный 9 4 20 3" xfId="49735"/>
    <cellStyle name="Обычный 9 4 21" xfId="49736"/>
    <cellStyle name="Обычный 9 4 21 2" xfId="49737"/>
    <cellStyle name="Обычный 9 4 22" xfId="49738"/>
    <cellStyle name="Обычный 9 4 23" xfId="49739"/>
    <cellStyle name="Обычный 9 4 24" xfId="49740"/>
    <cellStyle name="Обычный 9 4 25" xfId="49741"/>
    <cellStyle name="Обычный 9 4 26" xfId="49742"/>
    <cellStyle name="Обычный 9 4 27" xfId="49743"/>
    <cellStyle name="Обычный 9 4 28" xfId="49744"/>
    <cellStyle name="Обычный 9 4 3" xfId="49745"/>
    <cellStyle name="Обычный 9 4 3 10" xfId="49746"/>
    <cellStyle name="Обычный 9 4 3 10 2" xfId="49747"/>
    <cellStyle name="Обычный 9 4 3 10 2 2" xfId="49748"/>
    <cellStyle name="Обычный 9 4 3 10 2 3" xfId="49749"/>
    <cellStyle name="Обычный 9 4 3 10 3" xfId="49750"/>
    <cellStyle name="Обычный 9 4 3 10 3 2" xfId="49751"/>
    <cellStyle name="Обычный 9 4 3 10 3 3" xfId="49752"/>
    <cellStyle name="Обычный 9 4 3 10 4" xfId="49753"/>
    <cellStyle name="Обычный 9 4 3 10 4 2" xfId="49754"/>
    <cellStyle name="Обычный 9 4 3 10 4 3" xfId="49755"/>
    <cellStyle name="Обычный 9 4 3 10 5" xfId="49756"/>
    <cellStyle name="Обычный 9 4 3 10 5 2" xfId="49757"/>
    <cellStyle name="Обычный 9 4 3 10 6" xfId="49758"/>
    <cellStyle name="Обычный 9 4 3 10 7" xfId="49759"/>
    <cellStyle name="Обычный 9 4 3 11" xfId="49760"/>
    <cellStyle name="Обычный 9 4 3 11 2" xfId="49761"/>
    <cellStyle name="Обычный 9 4 3 11 2 2" xfId="49762"/>
    <cellStyle name="Обычный 9 4 3 11 2 3" xfId="49763"/>
    <cellStyle name="Обычный 9 4 3 11 3" xfId="49764"/>
    <cellStyle name="Обычный 9 4 3 11 3 2" xfId="49765"/>
    <cellStyle name="Обычный 9 4 3 11 3 3" xfId="49766"/>
    <cellStyle name="Обычный 9 4 3 11 4" xfId="49767"/>
    <cellStyle name="Обычный 9 4 3 11 4 2" xfId="49768"/>
    <cellStyle name="Обычный 9 4 3 11 4 3" xfId="49769"/>
    <cellStyle name="Обычный 9 4 3 11 5" xfId="49770"/>
    <cellStyle name="Обычный 9 4 3 11 5 2" xfId="49771"/>
    <cellStyle name="Обычный 9 4 3 11 6" xfId="49772"/>
    <cellStyle name="Обычный 9 4 3 11 7" xfId="49773"/>
    <cellStyle name="Обычный 9 4 3 12" xfId="49774"/>
    <cellStyle name="Обычный 9 4 3 12 2" xfId="49775"/>
    <cellStyle name="Обычный 9 4 3 12 3" xfId="49776"/>
    <cellStyle name="Обычный 9 4 3 13" xfId="49777"/>
    <cellStyle name="Обычный 9 4 3 13 2" xfId="49778"/>
    <cellStyle name="Обычный 9 4 3 13 3" xfId="49779"/>
    <cellStyle name="Обычный 9 4 3 14" xfId="49780"/>
    <cellStyle name="Обычный 9 4 3 14 2" xfId="49781"/>
    <cellStyle name="Обычный 9 4 3 14 3" xfId="49782"/>
    <cellStyle name="Обычный 9 4 3 15" xfId="49783"/>
    <cellStyle name="Обычный 9 4 3 15 2" xfId="49784"/>
    <cellStyle name="Обычный 9 4 3 16" xfId="49785"/>
    <cellStyle name="Обычный 9 4 3 17" xfId="49786"/>
    <cellStyle name="Обычный 9 4 3 18" xfId="49787"/>
    <cellStyle name="Обычный 9 4 3 19" xfId="49788"/>
    <cellStyle name="Обычный 9 4 3 2" xfId="49789"/>
    <cellStyle name="Обычный 9 4 3 2 10" xfId="49790"/>
    <cellStyle name="Обычный 9 4 3 2 10 2" xfId="49791"/>
    <cellStyle name="Обычный 9 4 3 2 10 2 2" xfId="49792"/>
    <cellStyle name="Обычный 9 4 3 2 10 2 3" xfId="49793"/>
    <cellStyle name="Обычный 9 4 3 2 10 3" xfId="49794"/>
    <cellStyle name="Обычный 9 4 3 2 10 3 2" xfId="49795"/>
    <cellStyle name="Обычный 9 4 3 2 10 3 3" xfId="49796"/>
    <cellStyle name="Обычный 9 4 3 2 10 4" xfId="49797"/>
    <cellStyle name="Обычный 9 4 3 2 10 4 2" xfId="49798"/>
    <cellStyle name="Обычный 9 4 3 2 10 4 3" xfId="49799"/>
    <cellStyle name="Обычный 9 4 3 2 10 5" xfId="49800"/>
    <cellStyle name="Обычный 9 4 3 2 10 5 2" xfId="49801"/>
    <cellStyle name="Обычный 9 4 3 2 10 6" xfId="49802"/>
    <cellStyle name="Обычный 9 4 3 2 10 7" xfId="49803"/>
    <cellStyle name="Обычный 9 4 3 2 11" xfId="49804"/>
    <cellStyle name="Обычный 9 4 3 2 11 2" xfId="49805"/>
    <cellStyle name="Обычный 9 4 3 2 11 3" xfId="49806"/>
    <cellStyle name="Обычный 9 4 3 2 12" xfId="49807"/>
    <cellStyle name="Обычный 9 4 3 2 12 2" xfId="49808"/>
    <cellStyle name="Обычный 9 4 3 2 12 3" xfId="49809"/>
    <cellStyle name="Обычный 9 4 3 2 13" xfId="49810"/>
    <cellStyle name="Обычный 9 4 3 2 13 2" xfId="49811"/>
    <cellStyle name="Обычный 9 4 3 2 13 3" xfId="49812"/>
    <cellStyle name="Обычный 9 4 3 2 14" xfId="49813"/>
    <cellStyle name="Обычный 9 4 3 2 14 2" xfId="49814"/>
    <cellStyle name="Обычный 9 4 3 2 15" xfId="49815"/>
    <cellStyle name="Обычный 9 4 3 2 16" xfId="49816"/>
    <cellStyle name="Обычный 9 4 3 2 2" xfId="49817"/>
    <cellStyle name="Обычный 9 4 3 2 2 10" xfId="49818"/>
    <cellStyle name="Обычный 9 4 3 2 2 10 2" xfId="49819"/>
    <cellStyle name="Обычный 9 4 3 2 2 10 3" xfId="49820"/>
    <cellStyle name="Обычный 9 4 3 2 2 11" xfId="49821"/>
    <cellStyle name="Обычный 9 4 3 2 2 11 2" xfId="49822"/>
    <cellStyle name="Обычный 9 4 3 2 2 12" xfId="49823"/>
    <cellStyle name="Обычный 9 4 3 2 2 13" xfId="49824"/>
    <cellStyle name="Обычный 9 4 3 2 2 2" xfId="49825"/>
    <cellStyle name="Обычный 9 4 3 2 2 2 2" xfId="49826"/>
    <cellStyle name="Обычный 9 4 3 2 2 2 2 2" xfId="49827"/>
    <cellStyle name="Обычный 9 4 3 2 2 2 2 2 2" xfId="49828"/>
    <cellStyle name="Обычный 9 4 3 2 2 2 2 3" xfId="49829"/>
    <cellStyle name="Обычный 9 4 3 2 2 2 2 4" xfId="49830"/>
    <cellStyle name="Обычный 9 4 3 2 2 2 3" xfId="49831"/>
    <cellStyle name="Обычный 9 4 3 2 2 2 3 2" xfId="49832"/>
    <cellStyle name="Обычный 9 4 3 2 2 2 3 3" xfId="49833"/>
    <cellStyle name="Обычный 9 4 3 2 2 2 4" xfId="49834"/>
    <cellStyle name="Обычный 9 4 3 2 2 2 4 2" xfId="49835"/>
    <cellStyle name="Обычный 9 4 3 2 2 2 4 3" xfId="49836"/>
    <cellStyle name="Обычный 9 4 3 2 2 2 5" xfId="49837"/>
    <cellStyle name="Обычный 9 4 3 2 2 2 5 2" xfId="49838"/>
    <cellStyle name="Обычный 9 4 3 2 2 2 5 3" xfId="49839"/>
    <cellStyle name="Обычный 9 4 3 2 2 2 6" xfId="49840"/>
    <cellStyle name="Обычный 9 4 3 2 2 2 6 2" xfId="49841"/>
    <cellStyle name="Обычный 9 4 3 2 2 2 7" xfId="49842"/>
    <cellStyle name="Обычный 9 4 3 2 2 2 8" xfId="49843"/>
    <cellStyle name="Обычный 9 4 3 2 2 3" xfId="49844"/>
    <cellStyle name="Обычный 9 4 3 2 2 3 2" xfId="49845"/>
    <cellStyle name="Обычный 9 4 3 2 2 3 2 2" xfId="49846"/>
    <cellStyle name="Обычный 9 4 3 2 2 3 2 2 2" xfId="49847"/>
    <cellStyle name="Обычный 9 4 3 2 2 3 2 3" xfId="49848"/>
    <cellStyle name="Обычный 9 4 3 2 2 3 2 4" xfId="49849"/>
    <cellStyle name="Обычный 9 4 3 2 2 3 3" xfId="49850"/>
    <cellStyle name="Обычный 9 4 3 2 2 3 3 2" xfId="49851"/>
    <cellStyle name="Обычный 9 4 3 2 2 3 3 3" xfId="49852"/>
    <cellStyle name="Обычный 9 4 3 2 2 3 4" xfId="49853"/>
    <cellStyle name="Обычный 9 4 3 2 2 3 4 2" xfId="49854"/>
    <cellStyle name="Обычный 9 4 3 2 2 3 4 3" xfId="49855"/>
    <cellStyle name="Обычный 9 4 3 2 2 3 5" xfId="49856"/>
    <cellStyle name="Обычный 9 4 3 2 2 3 5 2" xfId="49857"/>
    <cellStyle name="Обычный 9 4 3 2 2 3 5 3" xfId="49858"/>
    <cellStyle name="Обычный 9 4 3 2 2 3 6" xfId="49859"/>
    <cellStyle name="Обычный 9 4 3 2 2 3 6 2" xfId="49860"/>
    <cellStyle name="Обычный 9 4 3 2 2 3 7" xfId="49861"/>
    <cellStyle name="Обычный 9 4 3 2 2 3 8" xfId="49862"/>
    <cellStyle name="Обычный 9 4 3 2 2 4" xfId="49863"/>
    <cellStyle name="Обычный 9 4 3 2 2 4 2" xfId="49864"/>
    <cellStyle name="Обычный 9 4 3 2 2 4 2 2" xfId="49865"/>
    <cellStyle name="Обычный 9 4 3 2 2 4 2 3" xfId="49866"/>
    <cellStyle name="Обычный 9 4 3 2 2 4 3" xfId="49867"/>
    <cellStyle name="Обычный 9 4 3 2 2 4 3 2" xfId="49868"/>
    <cellStyle name="Обычный 9 4 3 2 2 4 3 3" xfId="49869"/>
    <cellStyle name="Обычный 9 4 3 2 2 4 4" xfId="49870"/>
    <cellStyle name="Обычный 9 4 3 2 2 4 4 2" xfId="49871"/>
    <cellStyle name="Обычный 9 4 3 2 2 4 4 3" xfId="49872"/>
    <cellStyle name="Обычный 9 4 3 2 2 4 5" xfId="49873"/>
    <cellStyle name="Обычный 9 4 3 2 2 4 5 2" xfId="49874"/>
    <cellStyle name="Обычный 9 4 3 2 2 4 6" xfId="49875"/>
    <cellStyle name="Обычный 9 4 3 2 2 4 7" xfId="49876"/>
    <cellStyle name="Обычный 9 4 3 2 2 5" xfId="49877"/>
    <cellStyle name="Обычный 9 4 3 2 2 5 2" xfId="49878"/>
    <cellStyle name="Обычный 9 4 3 2 2 5 2 2" xfId="49879"/>
    <cellStyle name="Обычный 9 4 3 2 2 5 2 3" xfId="49880"/>
    <cellStyle name="Обычный 9 4 3 2 2 5 3" xfId="49881"/>
    <cellStyle name="Обычный 9 4 3 2 2 5 3 2" xfId="49882"/>
    <cellStyle name="Обычный 9 4 3 2 2 5 3 3" xfId="49883"/>
    <cellStyle name="Обычный 9 4 3 2 2 5 4" xfId="49884"/>
    <cellStyle name="Обычный 9 4 3 2 2 5 4 2" xfId="49885"/>
    <cellStyle name="Обычный 9 4 3 2 2 5 4 3" xfId="49886"/>
    <cellStyle name="Обычный 9 4 3 2 2 5 5" xfId="49887"/>
    <cellStyle name="Обычный 9 4 3 2 2 5 5 2" xfId="49888"/>
    <cellStyle name="Обычный 9 4 3 2 2 5 6" xfId="49889"/>
    <cellStyle name="Обычный 9 4 3 2 2 5 7" xfId="49890"/>
    <cellStyle name="Обычный 9 4 3 2 2 6" xfId="49891"/>
    <cellStyle name="Обычный 9 4 3 2 2 6 2" xfId="49892"/>
    <cellStyle name="Обычный 9 4 3 2 2 6 2 2" xfId="49893"/>
    <cellStyle name="Обычный 9 4 3 2 2 6 2 3" xfId="49894"/>
    <cellStyle name="Обычный 9 4 3 2 2 6 3" xfId="49895"/>
    <cellStyle name="Обычный 9 4 3 2 2 6 3 2" xfId="49896"/>
    <cellStyle name="Обычный 9 4 3 2 2 6 3 3" xfId="49897"/>
    <cellStyle name="Обычный 9 4 3 2 2 6 4" xfId="49898"/>
    <cellStyle name="Обычный 9 4 3 2 2 6 4 2" xfId="49899"/>
    <cellStyle name="Обычный 9 4 3 2 2 6 4 3" xfId="49900"/>
    <cellStyle name="Обычный 9 4 3 2 2 6 5" xfId="49901"/>
    <cellStyle name="Обычный 9 4 3 2 2 6 5 2" xfId="49902"/>
    <cellStyle name="Обычный 9 4 3 2 2 6 6" xfId="49903"/>
    <cellStyle name="Обычный 9 4 3 2 2 6 7" xfId="49904"/>
    <cellStyle name="Обычный 9 4 3 2 2 7" xfId="49905"/>
    <cellStyle name="Обычный 9 4 3 2 2 7 2" xfId="49906"/>
    <cellStyle name="Обычный 9 4 3 2 2 7 2 2" xfId="49907"/>
    <cellStyle name="Обычный 9 4 3 2 2 7 2 3" xfId="49908"/>
    <cellStyle name="Обычный 9 4 3 2 2 7 3" xfId="49909"/>
    <cellStyle name="Обычный 9 4 3 2 2 7 3 2" xfId="49910"/>
    <cellStyle name="Обычный 9 4 3 2 2 7 3 3" xfId="49911"/>
    <cellStyle name="Обычный 9 4 3 2 2 7 4" xfId="49912"/>
    <cellStyle name="Обычный 9 4 3 2 2 7 4 2" xfId="49913"/>
    <cellStyle name="Обычный 9 4 3 2 2 7 5" xfId="49914"/>
    <cellStyle name="Обычный 9 4 3 2 2 7 5 2" xfId="49915"/>
    <cellStyle name="Обычный 9 4 3 2 2 7 6" xfId="49916"/>
    <cellStyle name="Обычный 9 4 3 2 2 7 7" xfId="49917"/>
    <cellStyle name="Обычный 9 4 3 2 2 8" xfId="49918"/>
    <cellStyle name="Обычный 9 4 3 2 2 8 2" xfId="49919"/>
    <cellStyle name="Обычный 9 4 3 2 2 8 3" xfId="49920"/>
    <cellStyle name="Обычный 9 4 3 2 2 9" xfId="49921"/>
    <cellStyle name="Обычный 9 4 3 2 2 9 2" xfId="49922"/>
    <cellStyle name="Обычный 9 4 3 2 2 9 3" xfId="49923"/>
    <cellStyle name="Обычный 9 4 3 2 3" xfId="49924"/>
    <cellStyle name="Обычный 9 4 3 2 3 10" xfId="49925"/>
    <cellStyle name="Обычный 9 4 3 2 3 10 2" xfId="49926"/>
    <cellStyle name="Обычный 9 4 3 2 3 11" xfId="49927"/>
    <cellStyle name="Обычный 9 4 3 2 3 12" xfId="49928"/>
    <cellStyle name="Обычный 9 4 3 2 3 2" xfId="49929"/>
    <cellStyle name="Обычный 9 4 3 2 3 2 2" xfId="49930"/>
    <cellStyle name="Обычный 9 4 3 2 3 2 2 2" xfId="49931"/>
    <cellStyle name="Обычный 9 4 3 2 3 2 2 2 2" xfId="49932"/>
    <cellStyle name="Обычный 9 4 3 2 3 2 2 3" xfId="49933"/>
    <cellStyle name="Обычный 9 4 3 2 3 2 2 4" xfId="49934"/>
    <cellStyle name="Обычный 9 4 3 2 3 2 3" xfId="49935"/>
    <cellStyle name="Обычный 9 4 3 2 3 2 3 2" xfId="49936"/>
    <cellStyle name="Обычный 9 4 3 2 3 2 3 3" xfId="49937"/>
    <cellStyle name="Обычный 9 4 3 2 3 2 4" xfId="49938"/>
    <cellStyle name="Обычный 9 4 3 2 3 2 4 2" xfId="49939"/>
    <cellStyle name="Обычный 9 4 3 2 3 2 4 3" xfId="49940"/>
    <cellStyle name="Обычный 9 4 3 2 3 2 5" xfId="49941"/>
    <cellStyle name="Обычный 9 4 3 2 3 2 5 2" xfId="49942"/>
    <cellStyle name="Обычный 9 4 3 2 3 2 5 3" xfId="49943"/>
    <cellStyle name="Обычный 9 4 3 2 3 2 6" xfId="49944"/>
    <cellStyle name="Обычный 9 4 3 2 3 2 6 2" xfId="49945"/>
    <cellStyle name="Обычный 9 4 3 2 3 2 7" xfId="49946"/>
    <cellStyle name="Обычный 9 4 3 2 3 2 8" xfId="49947"/>
    <cellStyle name="Обычный 9 4 3 2 3 3" xfId="49948"/>
    <cellStyle name="Обычный 9 4 3 2 3 3 2" xfId="49949"/>
    <cellStyle name="Обычный 9 4 3 2 3 3 2 2" xfId="49950"/>
    <cellStyle name="Обычный 9 4 3 2 3 3 2 2 2" xfId="49951"/>
    <cellStyle name="Обычный 9 4 3 2 3 3 2 3" xfId="49952"/>
    <cellStyle name="Обычный 9 4 3 2 3 3 2 4" xfId="49953"/>
    <cellStyle name="Обычный 9 4 3 2 3 3 3" xfId="49954"/>
    <cellStyle name="Обычный 9 4 3 2 3 3 3 2" xfId="49955"/>
    <cellStyle name="Обычный 9 4 3 2 3 3 3 3" xfId="49956"/>
    <cellStyle name="Обычный 9 4 3 2 3 3 4" xfId="49957"/>
    <cellStyle name="Обычный 9 4 3 2 3 3 4 2" xfId="49958"/>
    <cellStyle name="Обычный 9 4 3 2 3 3 4 3" xfId="49959"/>
    <cellStyle name="Обычный 9 4 3 2 3 3 5" xfId="49960"/>
    <cellStyle name="Обычный 9 4 3 2 3 3 5 2" xfId="49961"/>
    <cellStyle name="Обычный 9 4 3 2 3 3 5 3" xfId="49962"/>
    <cellStyle name="Обычный 9 4 3 2 3 3 6" xfId="49963"/>
    <cellStyle name="Обычный 9 4 3 2 3 3 6 2" xfId="49964"/>
    <cellStyle name="Обычный 9 4 3 2 3 3 7" xfId="49965"/>
    <cellStyle name="Обычный 9 4 3 2 3 3 8" xfId="49966"/>
    <cellStyle name="Обычный 9 4 3 2 3 4" xfId="49967"/>
    <cellStyle name="Обычный 9 4 3 2 3 4 2" xfId="49968"/>
    <cellStyle name="Обычный 9 4 3 2 3 4 2 2" xfId="49969"/>
    <cellStyle name="Обычный 9 4 3 2 3 4 2 3" xfId="49970"/>
    <cellStyle name="Обычный 9 4 3 2 3 4 3" xfId="49971"/>
    <cellStyle name="Обычный 9 4 3 2 3 4 3 2" xfId="49972"/>
    <cellStyle name="Обычный 9 4 3 2 3 4 3 3" xfId="49973"/>
    <cellStyle name="Обычный 9 4 3 2 3 4 4" xfId="49974"/>
    <cellStyle name="Обычный 9 4 3 2 3 4 4 2" xfId="49975"/>
    <cellStyle name="Обычный 9 4 3 2 3 4 4 3" xfId="49976"/>
    <cellStyle name="Обычный 9 4 3 2 3 4 5" xfId="49977"/>
    <cellStyle name="Обычный 9 4 3 2 3 4 5 2" xfId="49978"/>
    <cellStyle name="Обычный 9 4 3 2 3 4 6" xfId="49979"/>
    <cellStyle name="Обычный 9 4 3 2 3 4 7" xfId="49980"/>
    <cellStyle name="Обычный 9 4 3 2 3 5" xfId="49981"/>
    <cellStyle name="Обычный 9 4 3 2 3 5 2" xfId="49982"/>
    <cellStyle name="Обычный 9 4 3 2 3 5 2 2" xfId="49983"/>
    <cellStyle name="Обычный 9 4 3 2 3 5 2 3" xfId="49984"/>
    <cellStyle name="Обычный 9 4 3 2 3 5 3" xfId="49985"/>
    <cellStyle name="Обычный 9 4 3 2 3 5 3 2" xfId="49986"/>
    <cellStyle name="Обычный 9 4 3 2 3 5 3 3" xfId="49987"/>
    <cellStyle name="Обычный 9 4 3 2 3 5 4" xfId="49988"/>
    <cellStyle name="Обычный 9 4 3 2 3 5 4 2" xfId="49989"/>
    <cellStyle name="Обычный 9 4 3 2 3 5 4 3" xfId="49990"/>
    <cellStyle name="Обычный 9 4 3 2 3 5 5" xfId="49991"/>
    <cellStyle name="Обычный 9 4 3 2 3 5 5 2" xfId="49992"/>
    <cellStyle name="Обычный 9 4 3 2 3 5 6" xfId="49993"/>
    <cellStyle name="Обычный 9 4 3 2 3 5 7" xfId="49994"/>
    <cellStyle name="Обычный 9 4 3 2 3 6" xfId="49995"/>
    <cellStyle name="Обычный 9 4 3 2 3 6 2" xfId="49996"/>
    <cellStyle name="Обычный 9 4 3 2 3 6 2 2" xfId="49997"/>
    <cellStyle name="Обычный 9 4 3 2 3 6 2 3" xfId="49998"/>
    <cellStyle name="Обычный 9 4 3 2 3 6 3" xfId="49999"/>
    <cellStyle name="Обычный 9 4 3 2 3 6 3 2" xfId="50000"/>
    <cellStyle name="Обычный 9 4 3 2 3 6 3 3" xfId="50001"/>
    <cellStyle name="Обычный 9 4 3 2 3 6 4" xfId="50002"/>
    <cellStyle name="Обычный 9 4 3 2 3 6 4 2" xfId="50003"/>
    <cellStyle name="Обычный 9 4 3 2 3 6 5" xfId="50004"/>
    <cellStyle name="Обычный 9 4 3 2 3 6 5 2" xfId="50005"/>
    <cellStyle name="Обычный 9 4 3 2 3 6 6" xfId="50006"/>
    <cellStyle name="Обычный 9 4 3 2 3 6 7" xfId="50007"/>
    <cellStyle name="Обычный 9 4 3 2 3 7" xfId="50008"/>
    <cellStyle name="Обычный 9 4 3 2 3 7 2" xfId="50009"/>
    <cellStyle name="Обычный 9 4 3 2 3 7 3" xfId="50010"/>
    <cellStyle name="Обычный 9 4 3 2 3 8" xfId="50011"/>
    <cellStyle name="Обычный 9 4 3 2 3 8 2" xfId="50012"/>
    <cellStyle name="Обычный 9 4 3 2 3 8 3" xfId="50013"/>
    <cellStyle name="Обычный 9 4 3 2 3 9" xfId="50014"/>
    <cellStyle name="Обычный 9 4 3 2 3 9 2" xfId="50015"/>
    <cellStyle name="Обычный 9 4 3 2 3 9 3" xfId="50016"/>
    <cellStyle name="Обычный 9 4 3 2 4" xfId="50017"/>
    <cellStyle name="Обычный 9 4 3 2 4 2" xfId="50018"/>
    <cellStyle name="Обычный 9 4 3 2 4 2 2" xfId="50019"/>
    <cellStyle name="Обычный 9 4 3 2 4 2 2 2" xfId="50020"/>
    <cellStyle name="Обычный 9 4 3 2 4 2 2 3" xfId="50021"/>
    <cellStyle name="Обычный 9 4 3 2 4 2 3" xfId="50022"/>
    <cellStyle name="Обычный 9 4 3 2 4 2 3 2" xfId="50023"/>
    <cellStyle name="Обычный 9 4 3 2 4 2 3 3" xfId="50024"/>
    <cellStyle name="Обычный 9 4 3 2 4 2 4" xfId="50025"/>
    <cellStyle name="Обычный 9 4 3 2 4 2 4 2" xfId="50026"/>
    <cellStyle name="Обычный 9 4 3 2 4 2 4 3" xfId="50027"/>
    <cellStyle name="Обычный 9 4 3 2 4 2 5" xfId="50028"/>
    <cellStyle name="Обычный 9 4 3 2 4 2 5 2" xfId="50029"/>
    <cellStyle name="Обычный 9 4 3 2 4 2 6" xfId="50030"/>
    <cellStyle name="Обычный 9 4 3 2 4 2 7" xfId="50031"/>
    <cellStyle name="Обычный 9 4 3 2 4 3" xfId="50032"/>
    <cellStyle name="Обычный 9 4 3 2 4 3 2" xfId="50033"/>
    <cellStyle name="Обычный 9 4 3 2 4 3 2 2" xfId="50034"/>
    <cellStyle name="Обычный 9 4 3 2 4 3 3" xfId="50035"/>
    <cellStyle name="Обычный 9 4 3 2 4 3 4" xfId="50036"/>
    <cellStyle name="Обычный 9 4 3 2 4 4" xfId="50037"/>
    <cellStyle name="Обычный 9 4 3 2 4 4 2" xfId="50038"/>
    <cellStyle name="Обычный 9 4 3 2 4 4 3" xfId="50039"/>
    <cellStyle name="Обычный 9 4 3 2 4 5" xfId="50040"/>
    <cellStyle name="Обычный 9 4 3 2 4 5 2" xfId="50041"/>
    <cellStyle name="Обычный 9 4 3 2 4 5 3" xfId="50042"/>
    <cellStyle name="Обычный 9 4 3 2 4 6" xfId="50043"/>
    <cellStyle name="Обычный 9 4 3 2 4 6 2" xfId="50044"/>
    <cellStyle name="Обычный 9 4 3 2 4 6 3" xfId="50045"/>
    <cellStyle name="Обычный 9 4 3 2 4 7" xfId="50046"/>
    <cellStyle name="Обычный 9 4 3 2 4 7 2" xfId="50047"/>
    <cellStyle name="Обычный 9 4 3 2 4 8" xfId="50048"/>
    <cellStyle name="Обычный 9 4 3 2 4 9" xfId="50049"/>
    <cellStyle name="Обычный 9 4 3 2 5" xfId="50050"/>
    <cellStyle name="Обычный 9 4 3 2 5 2" xfId="50051"/>
    <cellStyle name="Обычный 9 4 3 2 5 2 2" xfId="50052"/>
    <cellStyle name="Обычный 9 4 3 2 5 2 2 2" xfId="50053"/>
    <cellStyle name="Обычный 9 4 3 2 5 2 3" xfId="50054"/>
    <cellStyle name="Обычный 9 4 3 2 5 2 4" xfId="50055"/>
    <cellStyle name="Обычный 9 4 3 2 5 3" xfId="50056"/>
    <cellStyle name="Обычный 9 4 3 2 5 3 2" xfId="50057"/>
    <cellStyle name="Обычный 9 4 3 2 5 3 3" xfId="50058"/>
    <cellStyle name="Обычный 9 4 3 2 5 4" xfId="50059"/>
    <cellStyle name="Обычный 9 4 3 2 5 4 2" xfId="50060"/>
    <cellStyle name="Обычный 9 4 3 2 5 4 3" xfId="50061"/>
    <cellStyle name="Обычный 9 4 3 2 5 5" xfId="50062"/>
    <cellStyle name="Обычный 9 4 3 2 5 5 2" xfId="50063"/>
    <cellStyle name="Обычный 9 4 3 2 5 5 3" xfId="50064"/>
    <cellStyle name="Обычный 9 4 3 2 5 6" xfId="50065"/>
    <cellStyle name="Обычный 9 4 3 2 5 6 2" xfId="50066"/>
    <cellStyle name="Обычный 9 4 3 2 5 7" xfId="50067"/>
    <cellStyle name="Обычный 9 4 3 2 5 8" xfId="50068"/>
    <cellStyle name="Обычный 9 4 3 2 6" xfId="50069"/>
    <cellStyle name="Обычный 9 4 3 2 6 2" xfId="50070"/>
    <cellStyle name="Обычный 9 4 3 2 6 2 2" xfId="50071"/>
    <cellStyle name="Обычный 9 4 3 2 6 2 2 2" xfId="50072"/>
    <cellStyle name="Обычный 9 4 3 2 6 2 3" xfId="50073"/>
    <cellStyle name="Обычный 9 4 3 2 6 2 4" xfId="50074"/>
    <cellStyle name="Обычный 9 4 3 2 6 3" xfId="50075"/>
    <cellStyle name="Обычный 9 4 3 2 6 3 2" xfId="50076"/>
    <cellStyle name="Обычный 9 4 3 2 6 3 3" xfId="50077"/>
    <cellStyle name="Обычный 9 4 3 2 6 4" xfId="50078"/>
    <cellStyle name="Обычный 9 4 3 2 6 4 2" xfId="50079"/>
    <cellStyle name="Обычный 9 4 3 2 6 4 3" xfId="50080"/>
    <cellStyle name="Обычный 9 4 3 2 6 5" xfId="50081"/>
    <cellStyle name="Обычный 9 4 3 2 6 5 2" xfId="50082"/>
    <cellStyle name="Обычный 9 4 3 2 6 5 3" xfId="50083"/>
    <cellStyle name="Обычный 9 4 3 2 6 6" xfId="50084"/>
    <cellStyle name="Обычный 9 4 3 2 6 6 2" xfId="50085"/>
    <cellStyle name="Обычный 9 4 3 2 6 7" xfId="50086"/>
    <cellStyle name="Обычный 9 4 3 2 6 8" xfId="50087"/>
    <cellStyle name="Обычный 9 4 3 2 7" xfId="50088"/>
    <cellStyle name="Обычный 9 4 3 2 7 2" xfId="50089"/>
    <cellStyle name="Обычный 9 4 3 2 7 2 2" xfId="50090"/>
    <cellStyle name="Обычный 9 4 3 2 7 2 3" xfId="50091"/>
    <cellStyle name="Обычный 9 4 3 2 7 3" xfId="50092"/>
    <cellStyle name="Обычный 9 4 3 2 7 3 2" xfId="50093"/>
    <cellStyle name="Обычный 9 4 3 2 7 3 3" xfId="50094"/>
    <cellStyle name="Обычный 9 4 3 2 7 4" xfId="50095"/>
    <cellStyle name="Обычный 9 4 3 2 7 4 2" xfId="50096"/>
    <cellStyle name="Обычный 9 4 3 2 7 4 3" xfId="50097"/>
    <cellStyle name="Обычный 9 4 3 2 7 5" xfId="50098"/>
    <cellStyle name="Обычный 9 4 3 2 7 5 2" xfId="50099"/>
    <cellStyle name="Обычный 9 4 3 2 7 6" xfId="50100"/>
    <cellStyle name="Обычный 9 4 3 2 7 7" xfId="50101"/>
    <cellStyle name="Обычный 9 4 3 2 8" xfId="50102"/>
    <cellStyle name="Обычный 9 4 3 2 8 2" xfId="50103"/>
    <cellStyle name="Обычный 9 4 3 2 8 2 2" xfId="50104"/>
    <cellStyle name="Обычный 9 4 3 2 8 2 3" xfId="50105"/>
    <cellStyle name="Обычный 9 4 3 2 8 3" xfId="50106"/>
    <cellStyle name="Обычный 9 4 3 2 8 3 2" xfId="50107"/>
    <cellStyle name="Обычный 9 4 3 2 8 3 3" xfId="50108"/>
    <cellStyle name="Обычный 9 4 3 2 8 4" xfId="50109"/>
    <cellStyle name="Обычный 9 4 3 2 8 4 2" xfId="50110"/>
    <cellStyle name="Обычный 9 4 3 2 8 4 3" xfId="50111"/>
    <cellStyle name="Обычный 9 4 3 2 8 5" xfId="50112"/>
    <cellStyle name="Обычный 9 4 3 2 8 5 2" xfId="50113"/>
    <cellStyle name="Обычный 9 4 3 2 8 6" xfId="50114"/>
    <cellStyle name="Обычный 9 4 3 2 8 7" xfId="50115"/>
    <cellStyle name="Обычный 9 4 3 2 9" xfId="50116"/>
    <cellStyle name="Обычный 9 4 3 2 9 2" xfId="50117"/>
    <cellStyle name="Обычный 9 4 3 2 9 2 2" xfId="50118"/>
    <cellStyle name="Обычный 9 4 3 2 9 2 3" xfId="50119"/>
    <cellStyle name="Обычный 9 4 3 2 9 3" xfId="50120"/>
    <cellStyle name="Обычный 9 4 3 2 9 3 2" xfId="50121"/>
    <cellStyle name="Обычный 9 4 3 2 9 3 3" xfId="50122"/>
    <cellStyle name="Обычный 9 4 3 2 9 4" xfId="50123"/>
    <cellStyle name="Обычный 9 4 3 2 9 4 2" xfId="50124"/>
    <cellStyle name="Обычный 9 4 3 2 9 4 3" xfId="50125"/>
    <cellStyle name="Обычный 9 4 3 2 9 5" xfId="50126"/>
    <cellStyle name="Обычный 9 4 3 2 9 5 2" xfId="50127"/>
    <cellStyle name="Обычный 9 4 3 2 9 6" xfId="50128"/>
    <cellStyle name="Обычный 9 4 3 2 9 7" xfId="50129"/>
    <cellStyle name="Обычный 9 4 3 3" xfId="50130"/>
    <cellStyle name="Обычный 9 4 3 3 10" xfId="50131"/>
    <cellStyle name="Обычный 9 4 3 3 10 2" xfId="50132"/>
    <cellStyle name="Обычный 9 4 3 3 10 3" xfId="50133"/>
    <cellStyle name="Обычный 9 4 3 3 11" xfId="50134"/>
    <cellStyle name="Обычный 9 4 3 3 11 2" xfId="50135"/>
    <cellStyle name="Обычный 9 4 3 3 12" xfId="50136"/>
    <cellStyle name="Обычный 9 4 3 3 13" xfId="50137"/>
    <cellStyle name="Обычный 9 4 3 3 14" xfId="50138"/>
    <cellStyle name="Обычный 9 4 3 3 2" xfId="50139"/>
    <cellStyle name="Обычный 9 4 3 3 2 2" xfId="50140"/>
    <cellStyle name="Обычный 9 4 3 3 2 2 2" xfId="50141"/>
    <cellStyle name="Обычный 9 4 3 3 2 2 2 2" xfId="50142"/>
    <cellStyle name="Обычный 9 4 3 3 2 2 3" xfId="50143"/>
    <cellStyle name="Обычный 9 4 3 3 2 2 4" xfId="50144"/>
    <cellStyle name="Обычный 9 4 3 3 2 3" xfId="50145"/>
    <cellStyle name="Обычный 9 4 3 3 2 3 2" xfId="50146"/>
    <cellStyle name="Обычный 9 4 3 3 2 3 3" xfId="50147"/>
    <cellStyle name="Обычный 9 4 3 3 2 4" xfId="50148"/>
    <cellStyle name="Обычный 9 4 3 3 2 4 2" xfId="50149"/>
    <cellStyle name="Обычный 9 4 3 3 2 4 3" xfId="50150"/>
    <cellStyle name="Обычный 9 4 3 3 2 5" xfId="50151"/>
    <cellStyle name="Обычный 9 4 3 3 2 5 2" xfId="50152"/>
    <cellStyle name="Обычный 9 4 3 3 2 5 3" xfId="50153"/>
    <cellStyle name="Обычный 9 4 3 3 2 6" xfId="50154"/>
    <cellStyle name="Обычный 9 4 3 3 2 6 2" xfId="50155"/>
    <cellStyle name="Обычный 9 4 3 3 2 7" xfId="50156"/>
    <cellStyle name="Обычный 9 4 3 3 2 8" xfId="50157"/>
    <cellStyle name="Обычный 9 4 3 3 3" xfId="50158"/>
    <cellStyle name="Обычный 9 4 3 3 3 2" xfId="50159"/>
    <cellStyle name="Обычный 9 4 3 3 3 2 2" xfId="50160"/>
    <cellStyle name="Обычный 9 4 3 3 3 2 2 2" xfId="50161"/>
    <cellStyle name="Обычный 9 4 3 3 3 2 3" xfId="50162"/>
    <cellStyle name="Обычный 9 4 3 3 3 2 4" xfId="50163"/>
    <cellStyle name="Обычный 9 4 3 3 3 3" xfId="50164"/>
    <cellStyle name="Обычный 9 4 3 3 3 3 2" xfId="50165"/>
    <cellStyle name="Обычный 9 4 3 3 3 3 3" xfId="50166"/>
    <cellStyle name="Обычный 9 4 3 3 3 4" xfId="50167"/>
    <cellStyle name="Обычный 9 4 3 3 3 4 2" xfId="50168"/>
    <cellStyle name="Обычный 9 4 3 3 3 4 3" xfId="50169"/>
    <cellStyle name="Обычный 9 4 3 3 3 5" xfId="50170"/>
    <cellStyle name="Обычный 9 4 3 3 3 5 2" xfId="50171"/>
    <cellStyle name="Обычный 9 4 3 3 3 5 3" xfId="50172"/>
    <cellStyle name="Обычный 9 4 3 3 3 6" xfId="50173"/>
    <cellStyle name="Обычный 9 4 3 3 3 6 2" xfId="50174"/>
    <cellStyle name="Обычный 9 4 3 3 3 7" xfId="50175"/>
    <cellStyle name="Обычный 9 4 3 3 3 8" xfId="50176"/>
    <cellStyle name="Обычный 9 4 3 3 4" xfId="50177"/>
    <cellStyle name="Обычный 9 4 3 3 4 2" xfId="50178"/>
    <cellStyle name="Обычный 9 4 3 3 4 2 2" xfId="50179"/>
    <cellStyle name="Обычный 9 4 3 3 4 2 3" xfId="50180"/>
    <cellStyle name="Обычный 9 4 3 3 4 3" xfId="50181"/>
    <cellStyle name="Обычный 9 4 3 3 4 3 2" xfId="50182"/>
    <cellStyle name="Обычный 9 4 3 3 4 3 3" xfId="50183"/>
    <cellStyle name="Обычный 9 4 3 3 4 4" xfId="50184"/>
    <cellStyle name="Обычный 9 4 3 3 4 4 2" xfId="50185"/>
    <cellStyle name="Обычный 9 4 3 3 4 4 3" xfId="50186"/>
    <cellStyle name="Обычный 9 4 3 3 4 5" xfId="50187"/>
    <cellStyle name="Обычный 9 4 3 3 4 5 2" xfId="50188"/>
    <cellStyle name="Обычный 9 4 3 3 4 6" xfId="50189"/>
    <cellStyle name="Обычный 9 4 3 3 4 7" xfId="50190"/>
    <cellStyle name="Обычный 9 4 3 3 5" xfId="50191"/>
    <cellStyle name="Обычный 9 4 3 3 5 2" xfId="50192"/>
    <cellStyle name="Обычный 9 4 3 3 5 2 2" xfId="50193"/>
    <cellStyle name="Обычный 9 4 3 3 5 2 3" xfId="50194"/>
    <cellStyle name="Обычный 9 4 3 3 5 3" xfId="50195"/>
    <cellStyle name="Обычный 9 4 3 3 5 3 2" xfId="50196"/>
    <cellStyle name="Обычный 9 4 3 3 5 3 3" xfId="50197"/>
    <cellStyle name="Обычный 9 4 3 3 5 4" xfId="50198"/>
    <cellStyle name="Обычный 9 4 3 3 5 4 2" xfId="50199"/>
    <cellStyle name="Обычный 9 4 3 3 5 4 3" xfId="50200"/>
    <cellStyle name="Обычный 9 4 3 3 5 5" xfId="50201"/>
    <cellStyle name="Обычный 9 4 3 3 5 5 2" xfId="50202"/>
    <cellStyle name="Обычный 9 4 3 3 5 6" xfId="50203"/>
    <cellStyle name="Обычный 9 4 3 3 5 7" xfId="50204"/>
    <cellStyle name="Обычный 9 4 3 3 6" xfId="50205"/>
    <cellStyle name="Обычный 9 4 3 3 6 2" xfId="50206"/>
    <cellStyle name="Обычный 9 4 3 3 6 2 2" xfId="50207"/>
    <cellStyle name="Обычный 9 4 3 3 6 2 3" xfId="50208"/>
    <cellStyle name="Обычный 9 4 3 3 6 3" xfId="50209"/>
    <cellStyle name="Обычный 9 4 3 3 6 3 2" xfId="50210"/>
    <cellStyle name="Обычный 9 4 3 3 6 3 3" xfId="50211"/>
    <cellStyle name="Обычный 9 4 3 3 6 4" xfId="50212"/>
    <cellStyle name="Обычный 9 4 3 3 6 4 2" xfId="50213"/>
    <cellStyle name="Обычный 9 4 3 3 6 4 3" xfId="50214"/>
    <cellStyle name="Обычный 9 4 3 3 6 5" xfId="50215"/>
    <cellStyle name="Обычный 9 4 3 3 6 5 2" xfId="50216"/>
    <cellStyle name="Обычный 9 4 3 3 6 6" xfId="50217"/>
    <cellStyle name="Обычный 9 4 3 3 6 7" xfId="50218"/>
    <cellStyle name="Обычный 9 4 3 3 7" xfId="50219"/>
    <cellStyle name="Обычный 9 4 3 3 7 2" xfId="50220"/>
    <cellStyle name="Обычный 9 4 3 3 7 2 2" xfId="50221"/>
    <cellStyle name="Обычный 9 4 3 3 7 2 3" xfId="50222"/>
    <cellStyle name="Обычный 9 4 3 3 7 3" xfId="50223"/>
    <cellStyle name="Обычный 9 4 3 3 7 3 2" xfId="50224"/>
    <cellStyle name="Обычный 9 4 3 3 7 3 3" xfId="50225"/>
    <cellStyle name="Обычный 9 4 3 3 7 4" xfId="50226"/>
    <cellStyle name="Обычный 9 4 3 3 7 4 2" xfId="50227"/>
    <cellStyle name="Обычный 9 4 3 3 7 5" xfId="50228"/>
    <cellStyle name="Обычный 9 4 3 3 7 5 2" xfId="50229"/>
    <cellStyle name="Обычный 9 4 3 3 7 6" xfId="50230"/>
    <cellStyle name="Обычный 9 4 3 3 7 7" xfId="50231"/>
    <cellStyle name="Обычный 9 4 3 3 8" xfId="50232"/>
    <cellStyle name="Обычный 9 4 3 3 8 2" xfId="50233"/>
    <cellStyle name="Обычный 9 4 3 3 8 3" xfId="50234"/>
    <cellStyle name="Обычный 9 4 3 3 9" xfId="50235"/>
    <cellStyle name="Обычный 9 4 3 3 9 2" xfId="50236"/>
    <cellStyle name="Обычный 9 4 3 3 9 3" xfId="50237"/>
    <cellStyle name="Обычный 9 4 3 4" xfId="50238"/>
    <cellStyle name="Обычный 9 4 3 4 10" xfId="50239"/>
    <cellStyle name="Обычный 9 4 3 4 10 2" xfId="50240"/>
    <cellStyle name="Обычный 9 4 3 4 11" xfId="50241"/>
    <cellStyle name="Обычный 9 4 3 4 12" xfId="50242"/>
    <cellStyle name="Обычный 9 4 3 4 2" xfId="50243"/>
    <cellStyle name="Обычный 9 4 3 4 2 2" xfId="50244"/>
    <cellStyle name="Обычный 9 4 3 4 2 2 2" xfId="50245"/>
    <cellStyle name="Обычный 9 4 3 4 2 2 2 2" xfId="50246"/>
    <cellStyle name="Обычный 9 4 3 4 2 2 3" xfId="50247"/>
    <cellStyle name="Обычный 9 4 3 4 2 2 4" xfId="50248"/>
    <cellStyle name="Обычный 9 4 3 4 2 3" xfId="50249"/>
    <cellStyle name="Обычный 9 4 3 4 2 3 2" xfId="50250"/>
    <cellStyle name="Обычный 9 4 3 4 2 3 3" xfId="50251"/>
    <cellStyle name="Обычный 9 4 3 4 2 4" xfId="50252"/>
    <cellStyle name="Обычный 9 4 3 4 2 4 2" xfId="50253"/>
    <cellStyle name="Обычный 9 4 3 4 2 4 3" xfId="50254"/>
    <cellStyle name="Обычный 9 4 3 4 2 5" xfId="50255"/>
    <cellStyle name="Обычный 9 4 3 4 2 5 2" xfId="50256"/>
    <cellStyle name="Обычный 9 4 3 4 2 5 3" xfId="50257"/>
    <cellStyle name="Обычный 9 4 3 4 2 6" xfId="50258"/>
    <cellStyle name="Обычный 9 4 3 4 2 6 2" xfId="50259"/>
    <cellStyle name="Обычный 9 4 3 4 2 7" xfId="50260"/>
    <cellStyle name="Обычный 9 4 3 4 2 8" xfId="50261"/>
    <cellStyle name="Обычный 9 4 3 4 3" xfId="50262"/>
    <cellStyle name="Обычный 9 4 3 4 3 2" xfId="50263"/>
    <cellStyle name="Обычный 9 4 3 4 3 2 2" xfId="50264"/>
    <cellStyle name="Обычный 9 4 3 4 3 2 2 2" xfId="50265"/>
    <cellStyle name="Обычный 9 4 3 4 3 2 3" xfId="50266"/>
    <cellStyle name="Обычный 9 4 3 4 3 2 4" xfId="50267"/>
    <cellStyle name="Обычный 9 4 3 4 3 3" xfId="50268"/>
    <cellStyle name="Обычный 9 4 3 4 3 3 2" xfId="50269"/>
    <cellStyle name="Обычный 9 4 3 4 3 3 3" xfId="50270"/>
    <cellStyle name="Обычный 9 4 3 4 3 4" xfId="50271"/>
    <cellStyle name="Обычный 9 4 3 4 3 4 2" xfId="50272"/>
    <cellStyle name="Обычный 9 4 3 4 3 4 3" xfId="50273"/>
    <cellStyle name="Обычный 9 4 3 4 3 5" xfId="50274"/>
    <cellStyle name="Обычный 9 4 3 4 3 5 2" xfId="50275"/>
    <cellStyle name="Обычный 9 4 3 4 3 5 3" xfId="50276"/>
    <cellStyle name="Обычный 9 4 3 4 3 6" xfId="50277"/>
    <cellStyle name="Обычный 9 4 3 4 3 6 2" xfId="50278"/>
    <cellStyle name="Обычный 9 4 3 4 3 7" xfId="50279"/>
    <cellStyle name="Обычный 9 4 3 4 3 8" xfId="50280"/>
    <cellStyle name="Обычный 9 4 3 4 4" xfId="50281"/>
    <cellStyle name="Обычный 9 4 3 4 4 2" xfId="50282"/>
    <cellStyle name="Обычный 9 4 3 4 4 2 2" xfId="50283"/>
    <cellStyle name="Обычный 9 4 3 4 4 2 3" xfId="50284"/>
    <cellStyle name="Обычный 9 4 3 4 4 3" xfId="50285"/>
    <cellStyle name="Обычный 9 4 3 4 4 3 2" xfId="50286"/>
    <cellStyle name="Обычный 9 4 3 4 4 3 3" xfId="50287"/>
    <cellStyle name="Обычный 9 4 3 4 4 4" xfId="50288"/>
    <cellStyle name="Обычный 9 4 3 4 4 4 2" xfId="50289"/>
    <cellStyle name="Обычный 9 4 3 4 4 4 3" xfId="50290"/>
    <cellStyle name="Обычный 9 4 3 4 4 5" xfId="50291"/>
    <cellStyle name="Обычный 9 4 3 4 4 5 2" xfId="50292"/>
    <cellStyle name="Обычный 9 4 3 4 4 6" xfId="50293"/>
    <cellStyle name="Обычный 9 4 3 4 4 7" xfId="50294"/>
    <cellStyle name="Обычный 9 4 3 4 5" xfId="50295"/>
    <cellStyle name="Обычный 9 4 3 4 5 2" xfId="50296"/>
    <cellStyle name="Обычный 9 4 3 4 5 2 2" xfId="50297"/>
    <cellStyle name="Обычный 9 4 3 4 5 2 3" xfId="50298"/>
    <cellStyle name="Обычный 9 4 3 4 5 3" xfId="50299"/>
    <cellStyle name="Обычный 9 4 3 4 5 3 2" xfId="50300"/>
    <cellStyle name="Обычный 9 4 3 4 5 3 3" xfId="50301"/>
    <cellStyle name="Обычный 9 4 3 4 5 4" xfId="50302"/>
    <cellStyle name="Обычный 9 4 3 4 5 4 2" xfId="50303"/>
    <cellStyle name="Обычный 9 4 3 4 5 4 3" xfId="50304"/>
    <cellStyle name="Обычный 9 4 3 4 5 5" xfId="50305"/>
    <cellStyle name="Обычный 9 4 3 4 5 5 2" xfId="50306"/>
    <cellStyle name="Обычный 9 4 3 4 5 6" xfId="50307"/>
    <cellStyle name="Обычный 9 4 3 4 5 7" xfId="50308"/>
    <cellStyle name="Обычный 9 4 3 4 6" xfId="50309"/>
    <cellStyle name="Обычный 9 4 3 4 6 2" xfId="50310"/>
    <cellStyle name="Обычный 9 4 3 4 6 2 2" xfId="50311"/>
    <cellStyle name="Обычный 9 4 3 4 6 2 3" xfId="50312"/>
    <cellStyle name="Обычный 9 4 3 4 6 3" xfId="50313"/>
    <cellStyle name="Обычный 9 4 3 4 6 3 2" xfId="50314"/>
    <cellStyle name="Обычный 9 4 3 4 6 3 3" xfId="50315"/>
    <cellStyle name="Обычный 9 4 3 4 6 4" xfId="50316"/>
    <cellStyle name="Обычный 9 4 3 4 6 4 2" xfId="50317"/>
    <cellStyle name="Обычный 9 4 3 4 6 5" xfId="50318"/>
    <cellStyle name="Обычный 9 4 3 4 6 5 2" xfId="50319"/>
    <cellStyle name="Обычный 9 4 3 4 6 6" xfId="50320"/>
    <cellStyle name="Обычный 9 4 3 4 6 7" xfId="50321"/>
    <cellStyle name="Обычный 9 4 3 4 7" xfId="50322"/>
    <cellStyle name="Обычный 9 4 3 4 7 2" xfId="50323"/>
    <cellStyle name="Обычный 9 4 3 4 7 3" xfId="50324"/>
    <cellStyle name="Обычный 9 4 3 4 8" xfId="50325"/>
    <cellStyle name="Обычный 9 4 3 4 8 2" xfId="50326"/>
    <cellStyle name="Обычный 9 4 3 4 8 3" xfId="50327"/>
    <cellStyle name="Обычный 9 4 3 4 9" xfId="50328"/>
    <cellStyle name="Обычный 9 4 3 4 9 2" xfId="50329"/>
    <cellStyle name="Обычный 9 4 3 4 9 3" xfId="50330"/>
    <cellStyle name="Обычный 9 4 3 5" xfId="50331"/>
    <cellStyle name="Обычный 9 4 3 5 2" xfId="50332"/>
    <cellStyle name="Обычный 9 4 3 5 2 2" xfId="50333"/>
    <cellStyle name="Обычный 9 4 3 5 2 2 2" xfId="50334"/>
    <cellStyle name="Обычный 9 4 3 5 2 2 3" xfId="50335"/>
    <cellStyle name="Обычный 9 4 3 5 2 3" xfId="50336"/>
    <cellStyle name="Обычный 9 4 3 5 2 3 2" xfId="50337"/>
    <cellStyle name="Обычный 9 4 3 5 2 3 3" xfId="50338"/>
    <cellStyle name="Обычный 9 4 3 5 2 4" xfId="50339"/>
    <cellStyle name="Обычный 9 4 3 5 2 4 2" xfId="50340"/>
    <cellStyle name="Обычный 9 4 3 5 2 4 3" xfId="50341"/>
    <cellStyle name="Обычный 9 4 3 5 2 5" xfId="50342"/>
    <cellStyle name="Обычный 9 4 3 5 2 5 2" xfId="50343"/>
    <cellStyle name="Обычный 9 4 3 5 2 6" xfId="50344"/>
    <cellStyle name="Обычный 9 4 3 5 2 7" xfId="50345"/>
    <cellStyle name="Обычный 9 4 3 5 3" xfId="50346"/>
    <cellStyle name="Обычный 9 4 3 5 3 2" xfId="50347"/>
    <cellStyle name="Обычный 9 4 3 5 3 2 2" xfId="50348"/>
    <cellStyle name="Обычный 9 4 3 5 3 3" xfId="50349"/>
    <cellStyle name="Обычный 9 4 3 5 3 4" xfId="50350"/>
    <cellStyle name="Обычный 9 4 3 5 4" xfId="50351"/>
    <cellStyle name="Обычный 9 4 3 5 4 2" xfId="50352"/>
    <cellStyle name="Обычный 9 4 3 5 4 3" xfId="50353"/>
    <cellStyle name="Обычный 9 4 3 5 5" xfId="50354"/>
    <cellStyle name="Обычный 9 4 3 5 5 2" xfId="50355"/>
    <cellStyle name="Обычный 9 4 3 5 5 3" xfId="50356"/>
    <cellStyle name="Обычный 9 4 3 5 6" xfId="50357"/>
    <cellStyle name="Обычный 9 4 3 5 6 2" xfId="50358"/>
    <cellStyle name="Обычный 9 4 3 5 6 3" xfId="50359"/>
    <cellStyle name="Обычный 9 4 3 5 7" xfId="50360"/>
    <cellStyle name="Обычный 9 4 3 5 7 2" xfId="50361"/>
    <cellStyle name="Обычный 9 4 3 5 8" xfId="50362"/>
    <cellStyle name="Обычный 9 4 3 5 9" xfId="50363"/>
    <cellStyle name="Обычный 9 4 3 6" xfId="50364"/>
    <cellStyle name="Обычный 9 4 3 6 2" xfId="50365"/>
    <cellStyle name="Обычный 9 4 3 6 2 2" xfId="50366"/>
    <cellStyle name="Обычный 9 4 3 6 2 2 2" xfId="50367"/>
    <cellStyle name="Обычный 9 4 3 6 2 3" xfId="50368"/>
    <cellStyle name="Обычный 9 4 3 6 2 4" xfId="50369"/>
    <cellStyle name="Обычный 9 4 3 6 3" xfId="50370"/>
    <cellStyle name="Обычный 9 4 3 6 3 2" xfId="50371"/>
    <cellStyle name="Обычный 9 4 3 6 3 3" xfId="50372"/>
    <cellStyle name="Обычный 9 4 3 6 4" xfId="50373"/>
    <cellStyle name="Обычный 9 4 3 6 4 2" xfId="50374"/>
    <cellStyle name="Обычный 9 4 3 6 4 3" xfId="50375"/>
    <cellStyle name="Обычный 9 4 3 6 5" xfId="50376"/>
    <cellStyle name="Обычный 9 4 3 6 5 2" xfId="50377"/>
    <cellStyle name="Обычный 9 4 3 6 5 3" xfId="50378"/>
    <cellStyle name="Обычный 9 4 3 6 6" xfId="50379"/>
    <cellStyle name="Обычный 9 4 3 6 6 2" xfId="50380"/>
    <cellStyle name="Обычный 9 4 3 6 7" xfId="50381"/>
    <cellStyle name="Обычный 9 4 3 6 8" xfId="50382"/>
    <cellStyle name="Обычный 9 4 3 7" xfId="50383"/>
    <cellStyle name="Обычный 9 4 3 7 2" xfId="50384"/>
    <cellStyle name="Обычный 9 4 3 7 2 2" xfId="50385"/>
    <cellStyle name="Обычный 9 4 3 7 2 2 2" xfId="50386"/>
    <cellStyle name="Обычный 9 4 3 7 2 3" xfId="50387"/>
    <cellStyle name="Обычный 9 4 3 7 2 4" xfId="50388"/>
    <cellStyle name="Обычный 9 4 3 7 3" xfId="50389"/>
    <cellStyle name="Обычный 9 4 3 7 3 2" xfId="50390"/>
    <cellStyle name="Обычный 9 4 3 7 3 3" xfId="50391"/>
    <cellStyle name="Обычный 9 4 3 7 4" xfId="50392"/>
    <cellStyle name="Обычный 9 4 3 7 4 2" xfId="50393"/>
    <cellStyle name="Обычный 9 4 3 7 4 3" xfId="50394"/>
    <cellStyle name="Обычный 9 4 3 7 5" xfId="50395"/>
    <cellStyle name="Обычный 9 4 3 7 5 2" xfId="50396"/>
    <cellStyle name="Обычный 9 4 3 7 5 3" xfId="50397"/>
    <cellStyle name="Обычный 9 4 3 7 6" xfId="50398"/>
    <cellStyle name="Обычный 9 4 3 7 6 2" xfId="50399"/>
    <cellStyle name="Обычный 9 4 3 7 7" xfId="50400"/>
    <cellStyle name="Обычный 9 4 3 7 8" xfId="50401"/>
    <cellStyle name="Обычный 9 4 3 8" xfId="50402"/>
    <cellStyle name="Обычный 9 4 3 8 2" xfId="50403"/>
    <cellStyle name="Обычный 9 4 3 8 2 2" xfId="50404"/>
    <cellStyle name="Обычный 9 4 3 8 2 3" xfId="50405"/>
    <cellStyle name="Обычный 9 4 3 8 3" xfId="50406"/>
    <cellStyle name="Обычный 9 4 3 8 3 2" xfId="50407"/>
    <cellStyle name="Обычный 9 4 3 8 3 3" xfId="50408"/>
    <cellStyle name="Обычный 9 4 3 8 4" xfId="50409"/>
    <cellStyle name="Обычный 9 4 3 8 4 2" xfId="50410"/>
    <cellStyle name="Обычный 9 4 3 8 4 3" xfId="50411"/>
    <cellStyle name="Обычный 9 4 3 8 5" xfId="50412"/>
    <cellStyle name="Обычный 9 4 3 8 5 2" xfId="50413"/>
    <cellStyle name="Обычный 9 4 3 8 6" xfId="50414"/>
    <cellStyle name="Обычный 9 4 3 8 7" xfId="50415"/>
    <cellStyle name="Обычный 9 4 3 9" xfId="50416"/>
    <cellStyle name="Обычный 9 4 3 9 2" xfId="50417"/>
    <cellStyle name="Обычный 9 4 3 9 2 2" xfId="50418"/>
    <cellStyle name="Обычный 9 4 3 9 2 3" xfId="50419"/>
    <cellStyle name="Обычный 9 4 3 9 3" xfId="50420"/>
    <cellStyle name="Обычный 9 4 3 9 3 2" xfId="50421"/>
    <cellStyle name="Обычный 9 4 3 9 3 3" xfId="50422"/>
    <cellStyle name="Обычный 9 4 3 9 4" xfId="50423"/>
    <cellStyle name="Обычный 9 4 3 9 4 2" xfId="50424"/>
    <cellStyle name="Обычный 9 4 3 9 4 3" xfId="50425"/>
    <cellStyle name="Обычный 9 4 3 9 5" xfId="50426"/>
    <cellStyle name="Обычный 9 4 3 9 5 2" xfId="50427"/>
    <cellStyle name="Обычный 9 4 3 9 6" xfId="50428"/>
    <cellStyle name="Обычный 9 4 3 9 7" xfId="50429"/>
    <cellStyle name="Обычный 9 4 4" xfId="50430"/>
    <cellStyle name="Обычный 9 4 4 10" xfId="50431"/>
    <cellStyle name="Обычный 9 4 4 10 2" xfId="50432"/>
    <cellStyle name="Обычный 9 4 4 10 2 2" xfId="50433"/>
    <cellStyle name="Обычный 9 4 4 10 2 3" xfId="50434"/>
    <cellStyle name="Обычный 9 4 4 10 3" xfId="50435"/>
    <cellStyle name="Обычный 9 4 4 10 3 2" xfId="50436"/>
    <cellStyle name="Обычный 9 4 4 10 3 3" xfId="50437"/>
    <cellStyle name="Обычный 9 4 4 10 4" xfId="50438"/>
    <cellStyle name="Обычный 9 4 4 10 4 2" xfId="50439"/>
    <cellStyle name="Обычный 9 4 4 10 4 3" xfId="50440"/>
    <cellStyle name="Обычный 9 4 4 10 5" xfId="50441"/>
    <cellStyle name="Обычный 9 4 4 10 5 2" xfId="50442"/>
    <cellStyle name="Обычный 9 4 4 10 6" xfId="50443"/>
    <cellStyle name="Обычный 9 4 4 10 7" xfId="50444"/>
    <cellStyle name="Обычный 9 4 4 11" xfId="50445"/>
    <cellStyle name="Обычный 9 4 4 11 2" xfId="50446"/>
    <cellStyle name="Обычный 9 4 4 11 3" xfId="50447"/>
    <cellStyle name="Обычный 9 4 4 12" xfId="50448"/>
    <cellStyle name="Обычный 9 4 4 12 2" xfId="50449"/>
    <cellStyle name="Обычный 9 4 4 12 3" xfId="50450"/>
    <cellStyle name="Обычный 9 4 4 13" xfId="50451"/>
    <cellStyle name="Обычный 9 4 4 13 2" xfId="50452"/>
    <cellStyle name="Обычный 9 4 4 13 3" xfId="50453"/>
    <cellStyle name="Обычный 9 4 4 14" xfId="50454"/>
    <cellStyle name="Обычный 9 4 4 14 2" xfId="50455"/>
    <cellStyle name="Обычный 9 4 4 15" xfId="50456"/>
    <cellStyle name="Обычный 9 4 4 16" xfId="50457"/>
    <cellStyle name="Обычный 9 4 4 2" xfId="50458"/>
    <cellStyle name="Обычный 9 4 4 2 10" xfId="50459"/>
    <cellStyle name="Обычный 9 4 4 2 10 2" xfId="50460"/>
    <cellStyle name="Обычный 9 4 4 2 10 3" xfId="50461"/>
    <cellStyle name="Обычный 9 4 4 2 11" xfId="50462"/>
    <cellStyle name="Обычный 9 4 4 2 11 2" xfId="50463"/>
    <cellStyle name="Обычный 9 4 4 2 12" xfId="50464"/>
    <cellStyle name="Обычный 9 4 4 2 13" xfId="50465"/>
    <cellStyle name="Обычный 9 4 4 2 2" xfId="50466"/>
    <cellStyle name="Обычный 9 4 4 2 2 2" xfId="50467"/>
    <cellStyle name="Обычный 9 4 4 2 2 2 2" xfId="50468"/>
    <cellStyle name="Обычный 9 4 4 2 2 2 2 2" xfId="50469"/>
    <cellStyle name="Обычный 9 4 4 2 2 2 3" xfId="50470"/>
    <cellStyle name="Обычный 9 4 4 2 2 2 4" xfId="50471"/>
    <cellStyle name="Обычный 9 4 4 2 2 3" xfId="50472"/>
    <cellStyle name="Обычный 9 4 4 2 2 3 2" xfId="50473"/>
    <cellStyle name="Обычный 9 4 4 2 2 3 3" xfId="50474"/>
    <cellStyle name="Обычный 9 4 4 2 2 4" xfId="50475"/>
    <cellStyle name="Обычный 9 4 4 2 2 4 2" xfId="50476"/>
    <cellStyle name="Обычный 9 4 4 2 2 4 3" xfId="50477"/>
    <cellStyle name="Обычный 9 4 4 2 2 5" xfId="50478"/>
    <cellStyle name="Обычный 9 4 4 2 2 5 2" xfId="50479"/>
    <cellStyle name="Обычный 9 4 4 2 2 5 3" xfId="50480"/>
    <cellStyle name="Обычный 9 4 4 2 2 6" xfId="50481"/>
    <cellStyle name="Обычный 9 4 4 2 2 6 2" xfId="50482"/>
    <cellStyle name="Обычный 9 4 4 2 2 7" xfId="50483"/>
    <cellStyle name="Обычный 9 4 4 2 2 8" xfId="50484"/>
    <cellStyle name="Обычный 9 4 4 2 3" xfId="50485"/>
    <cellStyle name="Обычный 9 4 4 2 3 2" xfId="50486"/>
    <cellStyle name="Обычный 9 4 4 2 3 2 2" xfId="50487"/>
    <cellStyle name="Обычный 9 4 4 2 3 2 2 2" xfId="50488"/>
    <cellStyle name="Обычный 9 4 4 2 3 2 3" xfId="50489"/>
    <cellStyle name="Обычный 9 4 4 2 3 2 4" xfId="50490"/>
    <cellStyle name="Обычный 9 4 4 2 3 3" xfId="50491"/>
    <cellStyle name="Обычный 9 4 4 2 3 3 2" xfId="50492"/>
    <cellStyle name="Обычный 9 4 4 2 3 3 3" xfId="50493"/>
    <cellStyle name="Обычный 9 4 4 2 3 4" xfId="50494"/>
    <cellStyle name="Обычный 9 4 4 2 3 4 2" xfId="50495"/>
    <cellStyle name="Обычный 9 4 4 2 3 4 3" xfId="50496"/>
    <cellStyle name="Обычный 9 4 4 2 3 5" xfId="50497"/>
    <cellStyle name="Обычный 9 4 4 2 3 5 2" xfId="50498"/>
    <cellStyle name="Обычный 9 4 4 2 3 5 3" xfId="50499"/>
    <cellStyle name="Обычный 9 4 4 2 3 6" xfId="50500"/>
    <cellStyle name="Обычный 9 4 4 2 3 6 2" xfId="50501"/>
    <cellStyle name="Обычный 9 4 4 2 3 7" xfId="50502"/>
    <cellStyle name="Обычный 9 4 4 2 3 8" xfId="50503"/>
    <cellStyle name="Обычный 9 4 4 2 4" xfId="50504"/>
    <cellStyle name="Обычный 9 4 4 2 4 2" xfId="50505"/>
    <cellStyle name="Обычный 9 4 4 2 4 2 2" xfId="50506"/>
    <cellStyle name="Обычный 9 4 4 2 4 2 3" xfId="50507"/>
    <cellStyle name="Обычный 9 4 4 2 4 3" xfId="50508"/>
    <cellStyle name="Обычный 9 4 4 2 4 3 2" xfId="50509"/>
    <cellStyle name="Обычный 9 4 4 2 4 3 3" xfId="50510"/>
    <cellStyle name="Обычный 9 4 4 2 4 4" xfId="50511"/>
    <cellStyle name="Обычный 9 4 4 2 4 4 2" xfId="50512"/>
    <cellStyle name="Обычный 9 4 4 2 4 4 3" xfId="50513"/>
    <cellStyle name="Обычный 9 4 4 2 4 5" xfId="50514"/>
    <cellStyle name="Обычный 9 4 4 2 4 5 2" xfId="50515"/>
    <cellStyle name="Обычный 9 4 4 2 4 6" xfId="50516"/>
    <cellStyle name="Обычный 9 4 4 2 4 7" xfId="50517"/>
    <cellStyle name="Обычный 9 4 4 2 5" xfId="50518"/>
    <cellStyle name="Обычный 9 4 4 2 5 2" xfId="50519"/>
    <cellStyle name="Обычный 9 4 4 2 5 2 2" xfId="50520"/>
    <cellStyle name="Обычный 9 4 4 2 5 2 3" xfId="50521"/>
    <cellStyle name="Обычный 9 4 4 2 5 3" xfId="50522"/>
    <cellStyle name="Обычный 9 4 4 2 5 3 2" xfId="50523"/>
    <cellStyle name="Обычный 9 4 4 2 5 3 3" xfId="50524"/>
    <cellStyle name="Обычный 9 4 4 2 5 4" xfId="50525"/>
    <cellStyle name="Обычный 9 4 4 2 5 4 2" xfId="50526"/>
    <cellStyle name="Обычный 9 4 4 2 5 4 3" xfId="50527"/>
    <cellStyle name="Обычный 9 4 4 2 5 5" xfId="50528"/>
    <cellStyle name="Обычный 9 4 4 2 5 5 2" xfId="50529"/>
    <cellStyle name="Обычный 9 4 4 2 5 6" xfId="50530"/>
    <cellStyle name="Обычный 9 4 4 2 5 7" xfId="50531"/>
    <cellStyle name="Обычный 9 4 4 2 6" xfId="50532"/>
    <cellStyle name="Обычный 9 4 4 2 6 2" xfId="50533"/>
    <cellStyle name="Обычный 9 4 4 2 6 2 2" xfId="50534"/>
    <cellStyle name="Обычный 9 4 4 2 6 2 3" xfId="50535"/>
    <cellStyle name="Обычный 9 4 4 2 6 3" xfId="50536"/>
    <cellStyle name="Обычный 9 4 4 2 6 3 2" xfId="50537"/>
    <cellStyle name="Обычный 9 4 4 2 6 3 3" xfId="50538"/>
    <cellStyle name="Обычный 9 4 4 2 6 4" xfId="50539"/>
    <cellStyle name="Обычный 9 4 4 2 6 4 2" xfId="50540"/>
    <cellStyle name="Обычный 9 4 4 2 6 4 3" xfId="50541"/>
    <cellStyle name="Обычный 9 4 4 2 6 5" xfId="50542"/>
    <cellStyle name="Обычный 9 4 4 2 6 5 2" xfId="50543"/>
    <cellStyle name="Обычный 9 4 4 2 6 6" xfId="50544"/>
    <cellStyle name="Обычный 9 4 4 2 6 7" xfId="50545"/>
    <cellStyle name="Обычный 9 4 4 2 7" xfId="50546"/>
    <cellStyle name="Обычный 9 4 4 2 7 2" xfId="50547"/>
    <cellStyle name="Обычный 9 4 4 2 7 2 2" xfId="50548"/>
    <cellStyle name="Обычный 9 4 4 2 7 2 3" xfId="50549"/>
    <cellStyle name="Обычный 9 4 4 2 7 3" xfId="50550"/>
    <cellStyle name="Обычный 9 4 4 2 7 3 2" xfId="50551"/>
    <cellStyle name="Обычный 9 4 4 2 7 3 3" xfId="50552"/>
    <cellStyle name="Обычный 9 4 4 2 7 4" xfId="50553"/>
    <cellStyle name="Обычный 9 4 4 2 7 4 2" xfId="50554"/>
    <cellStyle name="Обычный 9 4 4 2 7 5" xfId="50555"/>
    <cellStyle name="Обычный 9 4 4 2 7 5 2" xfId="50556"/>
    <cellStyle name="Обычный 9 4 4 2 7 6" xfId="50557"/>
    <cellStyle name="Обычный 9 4 4 2 7 7" xfId="50558"/>
    <cellStyle name="Обычный 9 4 4 2 8" xfId="50559"/>
    <cellStyle name="Обычный 9 4 4 2 8 2" xfId="50560"/>
    <cellStyle name="Обычный 9 4 4 2 8 3" xfId="50561"/>
    <cellStyle name="Обычный 9 4 4 2 9" xfId="50562"/>
    <cellStyle name="Обычный 9 4 4 2 9 2" xfId="50563"/>
    <cellStyle name="Обычный 9 4 4 2 9 3" xfId="50564"/>
    <cellStyle name="Обычный 9 4 4 3" xfId="50565"/>
    <cellStyle name="Обычный 9 4 4 3 10" xfId="50566"/>
    <cellStyle name="Обычный 9 4 4 3 10 2" xfId="50567"/>
    <cellStyle name="Обычный 9 4 4 3 11" xfId="50568"/>
    <cellStyle name="Обычный 9 4 4 3 12" xfId="50569"/>
    <cellStyle name="Обычный 9 4 4 3 2" xfId="50570"/>
    <cellStyle name="Обычный 9 4 4 3 2 2" xfId="50571"/>
    <cellStyle name="Обычный 9 4 4 3 2 2 2" xfId="50572"/>
    <cellStyle name="Обычный 9 4 4 3 2 2 2 2" xfId="50573"/>
    <cellStyle name="Обычный 9 4 4 3 2 2 3" xfId="50574"/>
    <cellStyle name="Обычный 9 4 4 3 2 2 4" xfId="50575"/>
    <cellStyle name="Обычный 9 4 4 3 2 3" xfId="50576"/>
    <cellStyle name="Обычный 9 4 4 3 2 3 2" xfId="50577"/>
    <cellStyle name="Обычный 9 4 4 3 2 3 3" xfId="50578"/>
    <cellStyle name="Обычный 9 4 4 3 2 4" xfId="50579"/>
    <cellStyle name="Обычный 9 4 4 3 2 4 2" xfId="50580"/>
    <cellStyle name="Обычный 9 4 4 3 2 4 3" xfId="50581"/>
    <cellStyle name="Обычный 9 4 4 3 2 5" xfId="50582"/>
    <cellStyle name="Обычный 9 4 4 3 2 5 2" xfId="50583"/>
    <cellStyle name="Обычный 9 4 4 3 2 5 3" xfId="50584"/>
    <cellStyle name="Обычный 9 4 4 3 2 6" xfId="50585"/>
    <cellStyle name="Обычный 9 4 4 3 2 6 2" xfId="50586"/>
    <cellStyle name="Обычный 9 4 4 3 2 7" xfId="50587"/>
    <cellStyle name="Обычный 9 4 4 3 2 8" xfId="50588"/>
    <cellStyle name="Обычный 9 4 4 3 3" xfId="50589"/>
    <cellStyle name="Обычный 9 4 4 3 3 2" xfId="50590"/>
    <cellStyle name="Обычный 9 4 4 3 3 2 2" xfId="50591"/>
    <cellStyle name="Обычный 9 4 4 3 3 2 2 2" xfId="50592"/>
    <cellStyle name="Обычный 9 4 4 3 3 2 3" xfId="50593"/>
    <cellStyle name="Обычный 9 4 4 3 3 2 4" xfId="50594"/>
    <cellStyle name="Обычный 9 4 4 3 3 3" xfId="50595"/>
    <cellStyle name="Обычный 9 4 4 3 3 3 2" xfId="50596"/>
    <cellStyle name="Обычный 9 4 4 3 3 3 3" xfId="50597"/>
    <cellStyle name="Обычный 9 4 4 3 3 4" xfId="50598"/>
    <cellStyle name="Обычный 9 4 4 3 3 4 2" xfId="50599"/>
    <cellStyle name="Обычный 9 4 4 3 3 4 3" xfId="50600"/>
    <cellStyle name="Обычный 9 4 4 3 3 5" xfId="50601"/>
    <cellStyle name="Обычный 9 4 4 3 3 5 2" xfId="50602"/>
    <cellStyle name="Обычный 9 4 4 3 3 5 3" xfId="50603"/>
    <cellStyle name="Обычный 9 4 4 3 3 6" xfId="50604"/>
    <cellStyle name="Обычный 9 4 4 3 3 6 2" xfId="50605"/>
    <cellStyle name="Обычный 9 4 4 3 3 7" xfId="50606"/>
    <cellStyle name="Обычный 9 4 4 3 3 8" xfId="50607"/>
    <cellStyle name="Обычный 9 4 4 3 4" xfId="50608"/>
    <cellStyle name="Обычный 9 4 4 3 4 2" xfId="50609"/>
    <cellStyle name="Обычный 9 4 4 3 4 2 2" xfId="50610"/>
    <cellStyle name="Обычный 9 4 4 3 4 2 3" xfId="50611"/>
    <cellStyle name="Обычный 9 4 4 3 4 3" xfId="50612"/>
    <cellStyle name="Обычный 9 4 4 3 4 3 2" xfId="50613"/>
    <cellStyle name="Обычный 9 4 4 3 4 3 3" xfId="50614"/>
    <cellStyle name="Обычный 9 4 4 3 4 4" xfId="50615"/>
    <cellStyle name="Обычный 9 4 4 3 4 4 2" xfId="50616"/>
    <cellStyle name="Обычный 9 4 4 3 4 4 3" xfId="50617"/>
    <cellStyle name="Обычный 9 4 4 3 4 5" xfId="50618"/>
    <cellStyle name="Обычный 9 4 4 3 4 5 2" xfId="50619"/>
    <cellStyle name="Обычный 9 4 4 3 4 6" xfId="50620"/>
    <cellStyle name="Обычный 9 4 4 3 4 7" xfId="50621"/>
    <cellStyle name="Обычный 9 4 4 3 5" xfId="50622"/>
    <cellStyle name="Обычный 9 4 4 3 5 2" xfId="50623"/>
    <cellStyle name="Обычный 9 4 4 3 5 2 2" xfId="50624"/>
    <cellStyle name="Обычный 9 4 4 3 5 2 3" xfId="50625"/>
    <cellStyle name="Обычный 9 4 4 3 5 3" xfId="50626"/>
    <cellStyle name="Обычный 9 4 4 3 5 3 2" xfId="50627"/>
    <cellStyle name="Обычный 9 4 4 3 5 3 3" xfId="50628"/>
    <cellStyle name="Обычный 9 4 4 3 5 4" xfId="50629"/>
    <cellStyle name="Обычный 9 4 4 3 5 4 2" xfId="50630"/>
    <cellStyle name="Обычный 9 4 4 3 5 4 3" xfId="50631"/>
    <cellStyle name="Обычный 9 4 4 3 5 5" xfId="50632"/>
    <cellStyle name="Обычный 9 4 4 3 5 5 2" xfId="50633"/>
    <cellStyle name="Обычный 9 4 4 3 5 6" xfId="50634"/>
    <cellStyle name="Обычный 9 4 4 3 5 7" xfId="50635"/>
    <cellStyle name="Обычный 9 4 4 3 6" xfId="50636"/>
    <cellStyle name="Обычный 9 4 4 3 6 2" xfId="50637"/>
    <cellStyle name="Обычный 9 4 4 3 6 2 2" xfId="50638"/>
    <cellStyle name="Обычный 9 4 4 3 6 2 3" xfId="50639"/>
    <cellStyle name="Обычный 9 4 4 3 6 3" xfId="50640"/>
    <cellStyle name="Обычный 9 4 4 3 6 3 2" xfId="50641"/>
    <cellStyle name="Обычный 9 4 4 3 6 3 3" xfId="50642"/>
    <cellStyle name="Обычный 9 4 4 3 6 4" xfId="50643"/>
    <cellStyle name="Обычный 9 4 4 3 6 4 2" xfId="50644"/>
    <cellStyle name="Обычный 9 4 4 3 6 5" xfId="50645"/>
    <cellStyle name="Обычный 9 4 4 3 6 5 2" xfId="50646"/>
    <cellStyle name="Обычный 9 4 4 3 6 6" xfId="50647"/>
    <cellStyle name="Обычный 9 4 4 3 6 7" xfId="50648"/>
    <cellStyle name="Обычный 9 4 4 3 7" xfId="50649"/>
    <cellStyle name="Обычный 9 4 4 3 7 2" xfId="50650"/>
    <cellStyle name="Обычный 9 4 4 3 7 3" xfId="50651"/>
    <cellStyle name="Обычный 9 4 4 3 8" xfId="50652"/>
    <cellStyle name="Обычный 9 4 4 3 8 2" xfId="50653"/>
    <cellStyle name="Обычный 9 4 4 3 8 3" xfId="50654"/>
    <cellStyle name="Обычный 9 4 4 3 9" xfId="50655"/>
    <cellStyle name="Обычный 9 4 4 3 9 2" xfId="50656"/>
    <cellStyle name="Обычный 9 4 4 3 9 3" xfId="50657"/>
    <cellStyle name="Обычный 9 4 4 4" xfId="50658"/>
    <cellStyle name="Обычный 9 4 4 4 2" xfId="50659"/>
    <cellStyle name="Обычный 9 4 4 4 2 2" xfId="50660"/>
    <cellStyle name="Обычный 9 4 4 4 2 2 2" xfId="50661"/>
    <cellStyle name="Обычный 9 4 4 4 2 2 3" xfId="50662"/>
    <cellStyle name="Обычный 9 4 4 4 2 3" xfId="50663"/>
    <cellStyle name="Обычный 9 4 4 4 2 3 2" xfId="50664"/>
    <cellStyle name="Обычный 9 4 4 4 2 3 3" xfId="50665"/>
    <cellStyle name="Обычный 9 4 4 4 2 4" xfId="50666"/>
    <cellStyle name="Обычный 9 4 4 4 2 4 2" xfId="50667"/>
    <cellStyle name="Обычный 9 4 4 4 2 4 3" xfId="50668"/>
    <cellStyle name="Обычный 9 4 4 4 2 5" xfId="50669"/>
    <cellStyle name="Обычный 9 4 4 4 2 5 2" xfId="50670"/>
    <cellStyle name="Обычный 9 4 4 4 2 6" xfId="50671"/>
    <cellStyle name="Обычный 9 4 4 4 2 7" xfId="50672"/>
    <cellStyle name="Обычный 9 4 4 4 3" xfId="50673"/>
    <cellStyle name="Обычный 9 4 4 4 3 2" xfId="50674"/>
    <cellStyle name="Обычный 9 4 4 4 3 2 2" xfId="50675"/>
    <cellStyle name="Обычный 9 4 4 4 3 3" xfId="50676"/>
    <cellStyle name="Обычный 9 4 4 4 3 4" xfId="50677"/>
    <cellStyle name="Обычный 9 4 4 4 4" xfId="50678"/>
    <cellStyle name="Обычный 9 4 4 4 4 2" xfId="50679"/>
    <cellStyle name="Обычный 9 4 4 4 4 3" xfId="50680"/>
    <cellStyle name="Обычный 9 4 4 4 5" xfId="50681"/>
    <cellStyle name="Обычный 9 4 4 4 5 2" xfId="50682"/>
    <cellStyle name="Обычный 9 4 4 4 5 3" xfId="50683"/>
    <cellStyle name="Обычный 9 4 4 4 6" xfId="50684"/>
    <cellStyle name="Обычный 9 4 4 4 6 2" xfId="50685"/>
    <cellStyle name="Обычный 9 4 4 4 6 3" xfId="50686"/>
    <cellStyle name="Обычный 9 4 4 4 7" xfId="50687"/>
    <cellStyle name="Обычный 9 4 4 4 7 2" xfId="50688"/>
    <cellStyle name="Обычный 9 4 4 4 8" xfId="50689"/>
    <cellStyle name="Обычный 9 4 4 4 9" xfId="50690"/>
    <cellStyle name="Обычный 9 4 4 5" xfId="50691"/>
    <cellStyle name="Обычный 9 4 4 5 2" xfId="50692"/>
    <cellStyle name="Обычный 9 4 4 5 2 2" xfId="50693"/>
    <cellStyle name="Обычный 9 4 4 5 2 2 2" xfId="50694"/>
    <cellStyle name="Обычный 9 4 4 5 2 3" xfId="50695"/>
    <cellStyle name="Обычный 9 4 4 5 2 4" xfId="50696"/>
    <cellStyle name="Обычный 9 4 4 5 3" xfId="50697"/>
    <cellStyle name="Обычный 9 4 4 5 3 2" xfId="50698"/>
    <cellStyle name="Обычный 9 4 4 5 3 3" xfId="50699"/>
    <cellStyle name="Обычный 9 4 4 5 4" xfId="50700"/>
    <cellStyle name="Обычный 9 4 4 5 4 2" xfId="50701"/>
    <cellStyle name="Обычный 9 4 4 5 4 3" xfId="50702"/>
    <cellStyle name="Обычный 9 4 4 5 5" xfId="50703"/>
    <cellStyle name="Обычный 9 4 4 5 5 2" xfId="50704"/>
    <cellStyle name="Обычный 9 4 4 5 5 3" xfId="50705"/>
    <cellStyle name="Обычный 9 4 4 5 6" xfId="50706"/>
    <cellStyle name="Обычный 9 4 4 5 6 2" xfId="50707"/>
    <cellStyle name="Обычный 9 4 4 5 7" xfId="50708"/>
    <cellStyle name="Обычный 9 4 4 5 8" xfId="50709"/>
    <cellStyle name="Обычный 9 4 4 6" xfId="50710"/>
    <cellStyle name="Обычный 9 4 4 6 2" xfId="50711"/>
    <cellStyle name="Обычный 9 4 4 6 2 2" xfId="50712"/>
    <cellStyle name="Обычный 9 4 4 6 2 2 2" xfId="50713"/>
    <cellStyle name="Обычный 9 4 4 6 2 3" xfId="50714"/>
    <cellStyle name="Обычный 9 4 4 6 2 4" xfId="50715"/>
    <cellStyle name="Обычный 9 4 4 6 3" xfId="50716"/>
    <cellStyle name="Обычный 9 4 4 6 3 2" xfId="50717"/>
    <cellStyle name="Обычный 9 4 4 6 3 3" xfId="50718"/>
    <cellStyle name="Обычный 9 4 4 6 4" xfId="50719"/>
    <cellStyle name="Обычный 9 4 4 6 4 2" xfId="50720"/>
    <cellStyle name="Обычный 9 4 4 6 4 3" xfId="50721"/>
    <cellStyle name="Обычный 9 4 4 6 5" xfId="50722"/>
    <cellStyle name="Обычный 9 4 4 6 5 2" xfId="50723"/>
    <cellStyle name="Обычный 9 4 4 6 5 3" xfId="50724"/>
    <cellStyle name="Обычный 9 4 4 6 6" xfId="50725"/>
    <cellStyle name="Обычный 9 4 4 6 6 2" xfId="50726"/>
    <cellStyle name="Обычный 9 4 4 6 7" xfId="50727"/>
    <cellStyle name="Обычный 9 4 4 6 8" xfId="50728"/>
    <cellStyle name="Обычный 9 4 4 7" xfId="50729"/>
    <cellStyle name="Обычный 9 4 4 7 2" xfId="50730"/>
    <cellStyle name="Обычный 9 4 4 7 2 2" xfId="50731"/>
    <cellStyle name="Обычный 9 4 4 7 2 3" xfId="50732"/>
    <cellStyle name="Обычный 9 4 4 7 3" xfId="50733"/>
    <cellStyle name="Обычный 9 4 4 7 3 2" xfId="50734"/>
    <cellStyle name="Обычный 9 4 4 7 3 3" xfId="50735"/>
    <cellStyle name="Обычный 9 4 4 7 4" xfId="50736"/>
    <cellStyle name="Обычный 9 4 4 7 4 2" xfId="50737"/>
    <cellStyle name="Обычный 9 4 4 7 4 3" xfId="50738"/>
    <cellStyle name="Обычный 9 4 4 7 5" xfId="50739"/>
    <cellStyle name="Обычный 9 4 4 7 5 2" xfId="50740"/>
    <cellStyle name="Обычный 9 4 4 7 6" xfId="50741"/>
    <cellStyle name="Обычный 9 4 4 7 7" xfId="50742"/>
    <cellStyle name="Обычный 9 4 4 8" xfId="50743"/>
    <cellStyle name="Обычный 9 4 4 8 2" xfId="50744"/>
    <cellStyle name="Обычный 9 4 4 8 2 2" xfId="50745"/>
    <cellStyle name="Обычный 9 4 4 8 2 3" xfId="50746"/>
    <cellStyle name="Обычный 9 4 4 8 3" xfId="50747"/>
    <cellStyle name="Обычный 9 4 4 8 3 2" xfId="50748"/>
    <cellStyle name="Обычный 9 4 4 8 3 3" xfId="50749"/>
    <cellStyle name="Обычный 9 4 4 8 4" xfId="50750"/>
    <cellStyle name="Обычный 9 4 4 8 4 2" xfId="50751"/>
    <cellStyle name="Обычный 9 4 4 8 4 3" xfId="50752"/>
    <cellStyle name="Обычный 9 4 4 8 5" xfId="50753"/>
    <cellStyle name="Обычный 9 4 4 8 5 2" xfId="50754"/>
    <cellStyle name="Обычный 9 4 4 8 6" xfId="50755"/>
    <cellStyle name="Обычный 9 4 4 8 7" xfId="50756"/>
    <cellStyle name="Обычный 9 4 4 9" xfId="50757"/>
    <cellStyle name="Обычный 9 4 4 9 2" xfId="50758"/>
    <cellStyle name="Обычный 9 4 4 9 2 2" xfId="50759"/>
    <cellStyle name="Обычный 9 4 4 9 2 3" xfId="50760"/>
    <cellStyle name="Обычный 9 4 4 9 3" xfId="50761"/>
    <cellStyle name="Обычный 9 4 4 9 3 2" xfId="50762"/>
    <cellStyle name="Обычный 9 4 4 9 3 3" xfId="50763"/>
    <cellStyle name="Обычный 9 4 4 9 4" xfId="50764"/>
    <cellStyle name="Обычный 9 4 4 9 4 2" xfId="50765"/>
    <cellStyle name="Обычный 9 4 4 9 4 3" xfId="50766"/>
    <cellStyle name="Обычный 9 4 4 9 5" xfId="50767"/>
    <cellStyle name="Обычный 9 4 4 9 5 2" xfId="50768"/>
    <cellStyle name="Обычный 9 4 4 9 6" xfId="50769"/>
    <cellStyle name="Обычный 9 4 4 9 7" xfId="50770"/>
    <cellStyle name="Обычный 9 4 5" xfId="50771"/>
    <cellStyle name="Обычный 9 4 5 10" xfId="50772"/>
    <cellStyle name="Обычный 9 4 5 10 2" xfId="50773"/>
    <cellStyle name="Обычный 9 4 5 10 2 2" xfId="50774"/>
    <cellStyle name="Обычный 9 4 5 10 2 3" xfId="50775"/>
    <cellStyle name="Обычный 9 4 5 10 3" xfId="50776"/>
    <cellStyle name="Обычный 9 4 5 10 3 2" xfId="50777"/>
    <cellStyle name="Обычный 9 4 5 10 3 3" xfId="50778"/>
    <cellStyle name="Обычный 9 4 5 10 4" xfId="50779"/>
    <cellStyle name="Обычный 9 4 5 10 4 2" xfId="50780"/>
    <cellStyle name="Обычный 9 4 5 10 4 3" xfId="50781"/>
    <cellStyle name="Обычный 9 4 5 10 5" xfId="50782"/>
    <cellStyle name="Обычный 9 4 5 10 5 2" xfId="50783"/>
    <cellStyle name="Обычный 9 4 5 10 6" xfId="50784"/>
    <cellStyle name="Обычный 9 4 5 10 7" xfId="50785"/>
    <cellStyle name="Обычный 9 4 5 11" xfId="50786"/>
    <cellStyle name="Обычный 9 4 5 11 2" xfId="50787"/>
    <cellStyle name="Обычный 9 4 5 11 3" xfId="50788"/>
    <cellStyle name="Обычный 9 4 5 12" xfId="50789"/>
    <cellStyle name="Обычный 9 4 5 12 2" xfId="50790"/>
    <cellStyle name="Обычный 9 4 5 12 3" xfId="50791"/>
    <cellStyle name="Обычный 9 4 5 13" xfId="50792"/>
    <cellStyle name="Обычный 9 4 5 13 2" xfId="50793"/>
    <cellStyle name="Обычный 9 4 5 13 3" xfId="50794"/>
    <cellStyle name="Обычный 9 4 5 14" xfId="50795"/>
    <cellStyle name="Обычный 9 4 5 14 2" xfId="50796"/>
    <cellStyle name="Обычный 9 4 5 15" xfId="50797"/>
    <cellStyle name="Обычный 9 4 5 16" xfId="50798"/>
    <cellStyle name="Обычный 9 4 5 2" xfId="50799"/>
    <cellStyle name="Обычный 9 4 5 2 10" xfId="50800"/>
    <cellStyle name="Обычный 9 4 5 2 10 2" xfId="50801"/>
    <cellStyle name="Обычный 9 4 5 2 10 3" xfId="50802"/>
    <cellStyle name="Обычный 9 4 5 2 11" xfId="50803"/>
    <cellStyle name="Обычный 9 4 5 2 11 2" xfId="50804"/>
    <cellStyle name="Обычный 9 4 5 2 12" xfId="50805"/>
    <cellStyle name="Обычный 9 4 5 2 13" xfId="50806"/>
    <cellStyle name="Обычный 9 4 5 2 2" xfId="50807"/>
    <cellStyle name="Обычный 9 4 5 2 2 2" xfId="50808"/>
    <cellStyle name="Обычный 9 4 5 2 2 2 2" xfId="50809"/>
    <cellStyle name="Обычный 9 4 5 2 2 2 2 2" xfId="50810"/>
    <cellStyle name="Обычный 9 4 5 2 2 2 3" xfId="50811"/>
    <cellStyle name="Обычный 9 4 5 2 2 2 4" xfId="50812"/>
    <cellStyle name="Обычный 9 4 5 2 2 3" xfId="50813"/>
    <cellStyle name="Обычный 9 4 5 2 2 3 2" xfId="50814"/>
    <cellStyle name="Обычный 9 4 5 2 2 3 3" xfId="50815"/>
    <cellStyle name="Обычный 9 4 5 2 2 4" xfId="50816"/>
    <cellStyle name="Обычный 9 4 5 2 2 4 2" xfId="50817"/>
    <cellStyle name="Обычный 9 4 5 2 2 4 3" xfId="50818"/>
    <cellStyle name="Обычный 9 4 5 2 2 5" xfId="50819"/>
    <cellStyle name="Обычный 9 4 5 2 2 5 2" xfId="50820"/>
    <cellStyle name="Обычный 9 4 5 2 2 5 3" xfId="50821"/>
    <cellStyle name="Обычный 9 4 5 2 2 6" xfId="50822"/>
    <cellStyle name="Обычный 9 4 5 2 2 6 2" xfId="50823"/>
    <cellStyle name="Обычный 9 4 5 2 2 7" xfId="50824"/>
    <cellStyle name="Обычный 9 4 5 2 2 8" xfId="50825"/>
    <cellStyle name="Обычный 9 4 5 2 3" xfId="50826"/>
    <cellStyle name="Обычный 9 4 5 2 3 2" xfId="50827"/>
    <cellStyle name="Обычный 9 4 5 2 3 2 2" xfId="50828"/>
    <cellStyle name="Обычный 9 4 5 2 3 2 2 2" xfId="50829"/>
    <cellStyle name="Обычный 9 4 5 2 3 2 3" xfId="50830"/>
    <cellStyle name="Обычный 9 4 5 2 3 2 4" xfId="50831"/>
    <cellStyle name="Обычный 9 4 5 2 3 3" xfId="50832"/>
    <cellStyle name="Обычный 9 4 5 2 3 3 2" xfId="50833"/>
    <cellStyle name="Обычный 9 4 5 2 3 3 3" xfId="50834"/>
    <cellStyle name="Обычный 9 4 5 2 3 4" xfId="50835"/>
    <cellStyle name="Обычный 9 4 5 2 3 4 2" xfId="50836"/>
    <cellStyle name="Обычный 9 4 5 2 3 4 3" xfId="50837"/>
    <cellStyle name="Обычный 9 4 5 2 3 5" xfId="50838"/>
    <cellStyle name="Обычный 9 4 5 2 3 5 2" xfId="50839"/>
    <cellStyle name="Обычный 9 4 5 2 3 5 3" xfId="50840"/>
    <cellStyle name="Обычный 9 4 5 2 3 6" xfId="50841"/>
    <cellStyle name="Обычный 9 4 5 2 3 6 2" xfId="50842"/>
    <cellStyle name="Обычный 9 4 5 2 3 7" xfId="50843"/>
    <cellStyle name="Обычный 9 4 5 2 3 8" xfId="50844"/>
    <cellStyle name="Обычный 9 4 5 2 4" xfId="50845"/>
    <cellStyle name="Обычный 9 4 5 2 4 2" xfId="50846"/>
    <cellStyle name="Обычный 9 4 5 2 4 2 2" xfId="50847"/>
    <cellStyle name="Обычный 9 4 5 2 4 2 3" xfId="50848"/>
    <cellStyle name="Обычный 9 4 5 2 4 3" xfId="50849"/>
    <cellStyle name="Обычный 9 4 5 2 4 3 2" xfId="50850"/>
    <cellStyle name="Обычный 9 4 5 2 4 3 3" xfId="50851"/>
    <cellStyle name="Обычный 9 4 5 2 4 4" xfId="50852"/>
    <cellStyle name="Обычный 9 4 5 2 4 4 2" xfId="50853"/>
    <cellStyle name="Обычный 9 4 5 2 4 4 3" xfId="50854"/>
    <cellStyle name="Обычный 9 4 5 2 4 5" xfId="50855"/>
    <cellStyle name="Обычный 9 4 5 2 4 5 2" xfId="50856"/>
    <cellStyle name="Обычный 9 4 5 2 4 6" xfId="50857"/>
    <cellStyle name="Обычный 9 4 5 2 4 7" xfId="50858"/>
    <cellStyle name="Обычный 9 4 5 2 5" xfId="50859"/>
    <cellStyle name="Обычный 9 4 5 2 5 2" xfId="50860"/>
    <cellStyle name="Обычный 9 4 5 2 5 2 2" xfId="50861"/>
    <cellStyle name="Обычный 9 4 5 2 5 2 3" xfId="50862"/>
    <cellStyle name="Обычный 9 4 5 2 5 3" xfId="50863"/>
    <cellStyle name="Обычный 9 4 5 2 5 3 2" xfId="50864"/>
    <cellStyle name="Обычный 9 4 5 2 5 3 3" xfId="50865"/>
    <cellStyle name="Обычный 9 4 5 2 5 4" xfId="50866"/>
    <cellStyle name="Обычный 9 4 5 2 5 4 2" xfId="50867"/>
    <cellStyle name="Обычный 9 4 5 2 5 4 3" xfId="50868"/>
    <cellStyle name="Обычный 9 4 5 2 5 5" xfId="50869"/>
    <cellStyle name="Обычный 9 4 5 2 5 5 2" xfId="50870"/>
    <cellStyle name="Обычный 9 4 5 2 5 6" xfId="50871"/>
    <cellStyle name="Обычный 9 4 5 2 5 7" xfId="50872"/>
    <cellStyle name="Обычный 9 4 5 2 6" xfId="50873"/>
    <cellStyle name="Обычный 9 4 5 2 6 2" xfId="50874"/>
    <cellStyle name="Обычный 9 4 5 2 6 2 2" xfId="50875"/>
    <cellStyle name="Обычный 9 4 5 2 6 2 3" xfId="50876"/>
    <cellStyle name="Обычный 9 4 5 2 6 3" xfId="50877"/>
    <cellStyle name="Обычный 9 4 5 2 6 3 2" xfId="50878"/>
    <cellStyle name="Обычный 9 4 5 2 6 3 3" xfId="50879"/>
    <cellStyle name="Обычный 9 4 5 2 6 4" xfId="50880"/>
    <cellStyle name="Обычный 9 4 5 2 6 4 2" xfId="50881"/>
    <cellStyle name="Обычный 9 4 5 2 6 4 3" xfId="50882"/>
    <cellStyle name="Обычный 9 4 5 2 6 5" xfId="50883"/>
    <cellStyle name="Обычный 9 4 5 2 6 5 2" xfId="50884"/>
    <cellStyle name="Обычный 9 4 5 2 6 6" xfId="50885"/>
    <cellStyle name="Обычный 9 4 5 2 6 7" xfId="50886"/>
    <cellStyle name="Обычный 9 4 5 2 7" xfId="50887"/>
    <cellStyle name="Обычный 9 4 5 2 7 2" xfId="50888"/>
    <cellStyle name="Обычный 9 4 5 2 7 2 2" xfId="50889"/>
    <cellStyle name="Обычный 9 4 5 2 7 2 3" xfId="50890"/>
    <cellStyle name="Обычный 9 4 5 2 7 3" xfId="50891"/>
    <cellStyle name="Обычный 9 4 5 2 7 3 2" xfId="50892"/>
    <cellStyle name="Обычный 9 4 5 2 7 3 3" xfId="50893"/>
    <cellStyle name="Обычный 9 4 5 2 7 4" xfId="50894"/>
    <cellStyle name="Обычный 9 4 5 2 7 4 2" xfId="50895"/>
    <cellStyle name="Обычный 9 4 5 2 7 5" xfId="50896"/>
    <cellStyle name="Обычный 9 4 5 2 7 5 2" xfId="50897"/>
    <cellStyle name="Обычный 9 4 5 2 7 6" xfId="50898"/>
    <cellStyle name="Обычный 9 4 5 2 7 7" xfId="50899"/>
    <cellStyle name="Обычный 9 4 5 2 8" xfId="50900"/>
    <cellStyle name="Обычный 9 4 5 2 8 2" xfId="50901"/>
    <cellStyle name="Обычный 9 4 5 2 8 3" xfId="50902"/>
    <cellStyle name="Обычный 9 4 5 2 9" xfId="50903"/>
    <cellStyle name="Обычный 9 4 5 2 9 2" xfId="50904"/>
    <cellStyle name="Обычный 9 4 5 2 9 3" xfId="50905"/>
    <cellStyle name="Обычный 9 4 5 3" xfId="50906"/>
    <cellStyle name="Обычный 9 4 5 3 10" xfId="50907"/>
    <cellStyle name="Обычный 9 4 5 3 10 2" xfId="50908"/>
    <cellStyle name="Обычный 9 4 5 3 11" xfId="50909"/>
    <cellStyle name="Обычный 9 4 5 3 12" xfId="50910"/>
    <cellStyle name="Обычный 9 4 5 3 2" xfId="50911"/>
    <cellStyle name="Обычный 9 4 5 3 2 2" xfId="50912"/>
    <cellStyle name="Обычный 9 4 5 3 2 2 2" xfId="50913"/>
    <cellStyle name="Обычный 9 4 5 3 2 2 2 2" xfId="50914"/>
    <cellStyle name="Обычный 9 4 5 3 2 2 3" xfId="50915"/>
    <cellStyle name="Обычный 9 4 5 3 2 2 4" xfId="50916"/>
    <cellStyle name="Обычный 9 4 5 3 2 3" xfId="50917"/>
    <cellStyle name="Обычный 9 4 5 3 2 3 2" xfId="50918"/>
    <cellStyle name="Обычный 9 4 5 3 2 3 3" xfId="50919"/>
    <cellStyle name="Обычный 9 4 5 3 2 4" xfId="50920"/>
    <cellStyle name="Обычный 9 4 5 3 2 4 2" xfId="50921"/>
    <cellStyle name="Обычный 9 4 5 3 2 4 3" xfId="50922"/>
    <cellStyle name="Обычный 9 4 5 3 2 5" xfId="50923"/>
    <cellStyle name="Обычный 9 4 5 3 2 5 2" xfId="50924"/>
    <cellStyle name="Обычный 9 4 5 3 2 5 3" xfId="50925"/>
    <cellStyle name="Обычный 9 4 5 3 2 6" xfId="50926"/>
    <cellStyle name="Обычный 9 4 5 3 2 6 2" xfId="50927"/>
    <cellStyle name="Обычный 9 4 5 3 2 7" xfId="50928"/>
    <cellStyle name="Обычный 9 4 5 3 2 8" xfId="50929"/>
    <cellStyle name="Обычный 9 4 5 3 3" xfId="50930"/>
    <cellStyle name="Обычный 9 4 5 3 3 2" xfId="50931"/>
    <cellStyle name="Обычный 9 4 5 3 3 2 2" xfId="50932"/>
    <cellStyle name="Обычный 9 4 5 3 3 2 2 2" xfId="50933"/>
    <cellStyle name="Обычный 9 4 5 3 3 2 3" xfId="50934"/>
    <cellStyle name="Обычный 9 4 5 3 3 2 4" xfId="50935"/>
    <cellStyle name="Обычный 9 4 5 3 3 3" xfId="50936"/>
    <cellStyle name="Обычный 9 4 5 3 3 3 2" xfId="50937"/>
    <cellStyle name="Обычный 9 4 5 3 3 3 3" xfId="50938"/>
    <cellStyle name="Обычный 9 4 5 3 3 4" xfId="50939"/>
    <cellStyle name="Обычный 9 4 5 3 3 4 2" xfId="50940"/>
    <cellStyle name="Обычный 9 4 5 3 3 4 3" xfId="50941"/>
    <cellStyle name="Обычный 9 4 5 3 3 5" xfId="50942"/>
    <cellStyle name="Обычный 9 4 5 3 3 5 2" xfId="50943"/>
    <cellStyle name="Обычный 9 4 5 3 3 5 3" xfId="50944"/>
    <cellStyle name="Обычный 9 4 5 3 3 6" xfId="50945"/>
    <cellStyle name="Обычный 9 4 5 3 3 6 2" xfId="50946"/>
    <cellStyle name="Обычный 9 4 5 3 3 7" xfId="50947"/>
    <cellStyle name="Обычный 9 4 5 3 3 8" xfId="50948"/>
    <cellStyle name="Обычный 9 4 5 3 4" xfId="50949"/>
    <cellStyle name="Обычный 9 4 5 3 4 2" xfId="50950"/>
    <cellStyle name="Обычный 9 4 5 3 4 2 2" xfId="50951"/>
    <cellStyle name="Обычный 9 4 5 3 4 2 3" xfId="50952"/>
    <cellStyle name="Обычный 9 4 5 3 4 3" xfId="50953"/>
    <cellStyle name="Обычный 9 4 5 3 4 3 2" xfId="50954"/>
    <cellStyle name="Обычный 9 4 5 3 4 3 3" xfId="50955"/>
    <cellStyle name="Обычный 9 4 5 3 4 4" xfId="50956"/>
    <cellStyle name="Обычный 9 4 5 3 4 4 2" xfId="50957"/>
    <cellStyle name="Обычный 9 4 5 3 4 4 3" xfId="50958"/>
    <cellStyle name="Обычный 9 4 5 3 4 5" xfId="50959"/>
    <cellStyle name="Обычный 9 4 5 3 4 5 2" xfId="50960"/>
    <cellStyle name="Обычный 9 4 5 3 4 6" xfId="50961"/>
    <cellStyle name="Обычный 9 4 5 3 4 7" xfId="50962"/>
    <cellStyle name="Обычный 9 4 5 3 5" xfId="50963"/>
    <cellStyle name="Обычный 9 4 5 3 5 2" xfId="50964"/>
    <cellStyle name="Обычный 9 4 5 3 5 2 2" xfId="50965"/>
    <cellStyle name="Обычный 9 4 5 3 5 2 3" xfId="50966"/>
    <cellStyle name="Обычный 9 4 5 3 5 3" xfId="50967"/>
    <cellStyle name="Обычный 9 4 5 3 5 3 2" xfId="50968"/>
    <cellStyle name="Обычный 9 4 5 3 5 3 3" xfId="50969"/>
    <cellStyle name="Обычный 9 4 5 3 5 4" xfId="50970"/>
    <cellStyle name="Обычный 9 4 5 3 5 4 2" xfId="50971"/>
    <cellStyle name="Обычный 9 4 5 3 5 4 3" xfId="50972"/>
    <cellStyle name="Обычный 9 4 5 3 5 5" xfId="50973"/>
    <cellStyle name="Обычный 9 4 5 3 5 5 2" xfId="50974"/>
    <cellStyle name="Обычный 9 4 5 3 5 6" xfId="50975"/>
    <cellStyle name="Обычный 9 4 5 3 5 7" xfId="50976"/>
    <cellStyle name="Обычный 9 4 5 3 6" xfId="50977"/>
    <cellStyle name="Обычный 9 4 5 3 6 2" xfId="50978"/>
    <cellStyle name="Обычный 9 4 5 3 6 2 2" xfId="50979"/>
    <cellStyle name="Обычный 9 4 5 3 6 2 3" xfId="50980"/>
    <cellStyle name="Обычный 9 4 5 3 6 3" xfId="50981"/>
    <cellStyle name="Обычный 9 4 5 3 6 3 2" xfId="50982"/>
    <cellStyle name="Обычный 9 4 5 3 6 3 3" xfId="50983"/>
    <cellStyle name="Обычный 9 4 5 3 6 4" xfId="50984"/>
    <cellStyle name="Обычный 9 4 5 3 6 4 2" xfId="50985"/>
    <cellStyle name="Обычный 9 4 5 3 6 5" xfId="50986"/>
    <cellStyle name="Обычный 9 4 5 3 6 5 2" xfId="50987"/>
    <cellStyle name="Обычный 9 4 5 3 6 6" xfId="50988"/>
    <cellStyle name="Обычный 9 4 5 3 6 7" xfId="50989"/>
    <cellStyle name="Обычный 9 4 5 3 7" xfId="50990"/>
    <cellStyle name="Обычный 9 4 5 3 7 2" xfId="50991"/>
    <cellStyle name="Обычный 9 4 5 3 7 3" xfId="50992"/>
    <cellStyle name="Обычный 9 4 5 3 8" xfId="50993"/>
    <cellStyle name="Обычный 9 4 5 3 8 2" xfId="50994"/>
    <cellStyle name="Обычный 9 4 5 3 8 3" xfId="50995"/>
    <cellStyle name="Обычный 9 4 5 3 9" xfId="50996"/>
    <cellStyle name="Обычный 9 4 5 3 9 2" xfId="50997"/>
    <cellStyle name="Обычный 9 4 5 3 9 3" xfId="50998"/>
    <cellStyle name="Обычный 9 4 5 4" xfId="50999"/>
    <cellStyle name="Обычный 9 4 5 4 2" xfId="51000"/>
    <cellStyle name="Обычный 9 4 5 4 2 2" xfId="51001"/>
    <cellStyle name="Обычный 9 4 5 4 2 2 2" xfId="51002"/>
    <cellStyle name="Обычный 9 4 5 4 2 2 3" xfId="51003"/>
    <cellStyle name="Обычный 9 4 5 4 2 3" xfId="51004"/>
    <cellStyle name="Обычный 9 4 5 4 2 3 2" xfId="51005"/>
    <cellStyle name="Обычный 9 4 5 4 2 3 3" xfId="51006"/>
    <cellStyle name="Обычный 9 4 5 4 2 4" xfId="51007"/>
    <cellStyle name="Обычный 9 4 5 4 2 4 2" xfId="51008"/>
    <cellStyle name="Обычный 9 4 5 4 2 4 3" xfId="51009"/>
    <cellStyle name="Обычный 9 4 5 4 2 5" xfId="51010"/>
    <cellStyle name="Обычный 9 4 5 4 2 5 2" xfId="51011"/>
    <cellStyle name="Обычный 9 4 5 4 2 6" xfId="51012"/>
    <cellStyle name="Обычный 9 4 5 4 2 7" xfId="51013"/>
    <cellStyle name="Обычный 9 4 5 4 3" xfId="51014"/>
    <cellStyle name="Обычный 9 4 5 4 3 2" xfId="51015"/>
    <cellStyle name="Обычный 9 4 5 4 3 2 2" xfId="51016"/>
    <cellStyle name="Обычный 9 4 5 4 3 3" xfId="51017"/>
    <cellStyle name="Обычный 9 4 5 4 3 4" xfId="51018"/>
    <cellStyle name="Обычный 9 4 5 4 4" xfId="51019"/>
    <cellStyle name="Обычный 9 4 5 4 4 2" xfId="51020"/>
    <cellStyle name="Обычный 9 4 5 4 4 3" xfId="51021"/>
    <cellStyle name="Обычный 9 4 5 4 5" xfId="51022"/>
    <cellStyle name="Обычный 9 4 5 4 5 2" xfId="51023"/>
    <cellStyle name="Обычный 9 4 5 4 5 3" xfId="51024"/>
    <cellStyle name="Обычный 9 4 5 4 6" xfId="51025"/>
    <cellStyle name="Обычный 9 4 5 4 6 2" xfId="51026"/>
    <cellStyle name="Обычный 9 4 5 4 6 3" xfId="51027"/>
    <cellStyle name="Обычный 9 4 5 4 7" xfId="51028"/>
    <cellStyle name="Обычный 9 4 5 4 7 2" xfId="51029"/>
    <cellStyle name="Обычный 9 4 5 4 8" xfId="51030"/>
    <cellStyle name="Обычный 9 4 5 4 9" xfId="51031"/>
    <cellStyle name="Обычный 9 4 5 5" xfId="51032"/>
    <cellStyle name="Обычный 9 4 5 5 2" xfId="51033"/>
    <cellStyle name="Обычный 9 4 5 5 2 2" xfId="51034"/>
    <cellStyle name="Обычный 9 4 5 5 2 2 2" xfId="51035"/>
    <cellStyle name="Обычный 9 4 5 5 2 3" xfId="51036"/>
    <cellStyle name="Обычный 9 4 5 5 2 4" xfId="51037"/>
    <cellStyle name="Обычный 9 4 5 5 3" xfId="51038"/>
    <cellStyle name="Обычный 9 4 5 5 3 2" xfId="51039"/>
    <cellStyle name="Обычный 9 4 5 5 3 3" xfId="51040"/>
    <cellStyle name="Обычный 9 4 5 5 4" xfId="51041"/>
    <cellStyle name="Обычный 9 4 5 5 4 2" xfId="51042"/>
    <cellStyle name="Обычный 9 4 5 5 4 3" xfId="51043"/>
    <cellStyle name="Обычный 9 4 5 5 5" xfId="51044"/>
    <cellStyle name="Обычный 9 4 5 5 5 2" xfId="51045"/>
    <cellStyle name="Обычный 9 4 5 5 5 3" xfId="51046"/>
    <cellStyle name="Обычный 9 4 5 5 6" xfId="51047"/>
    <cellStyle name="Обычный 9 4 5 5 6 2" xfId="51048"/>
    <cellStyle name="Обычный 9 4 5 5 7" xfId="51049"/>
    <cellStyle name="Обычный 9 4 5 5 8" xfId="51050"/>
    <cellStyle name="Обычный 9 4 5 6" xfId="51051"/>
    <cellStyle name="Обычный 9 4 5 6 2" xfId="51052"/>
    <cellStyle name="Обычный 9 4 5 6 2 2" xfId="51053"/>
    <cellStyle name="Обычный 9 4 5 6 2 2 2" xfId="51054"/>
    <cellStyle name="Обычный 9 4 5 6 2 3" xfId="51055"/>
    <cellStyle name="Обычный 9 4 5 6 2 4" xfId="51056"/>
    <cellStyle name="Обычный 9 4 5 6 3" xfId="51057"/>
    <cellStyle name="Обычный 9 4 5 6 3 2" xfId="51058"/>
    <cellStyle name="Обычный 9 4 5 6 3 3" xfId="51059"/>
    <cellStyle name="Обычный 9 4 5 6 4" xfId="51060"/>
    <cellStyle name="Обычный 9 4 5 6 4 2" xfId="51061"/>
    <cellStyle name="Обычный 9 4 5 6 4 3" xfId="51062"/>
    <cellStyle name="Обычный 9 4 5 6 5" xfId="51063"/>
    <cellStyle name="Обычный 9 4 5 6 5 2" xfId="51064"/>
    <cellStyle name="Обычный 9 4 5 6 5 3" xfId="51065"/>
    <cellStyle name="Обычный 9 4 5 6 6" xfId="51066"/>
    <cellStyle name="Обычный 9 4 5 6 6 2" xfId="51067"/>
    <cellStyle name="Обычный 9 4 5 6 7" xfId="51068"/>
    <cellStyle name="Обычный 9 4 5 6 8" xfId="51069"/>
    <cellStyle name="Обычный 9 4 5 7" xfId="51070"/>
    <cellStyle name="Обычный 9 4 5 7 2" xfId="51071"/>
    <cellStyle name="Обычный 9 4 5 7 2 2" xfId="51072"/>
    <cellStyle name="Обычный 9 4 5 7 2 3" xfId="51073"/>
    <cellStyle name="Обычный 9 4 5 7 3" xfId="51074"/>
    <cellStyle name="Обычный 9 4 5 7 3 2" xfId="51075"/>
    <cellStyle name="Обычный 9 4 5 7 3 3" xfId="51076"/>
    <cellStyle name="Обычный 9 4 5 7 4" xfId="51077"/>
    <cellStyle name="Обычный 9 4 5 7 4 2" xfId="51078"/>
    <cellStyle name="Обычный 9 4 5 7 4 3" xfId="51079"/>
    <cellStyle name="Обычный 9 4 5 7 5" xfId="51080"/>
    <cellStyle name="Обычный 9 4 5 7 5 2" xfId="51081"/>
    <cellStyle name="Обычный 9 4 5 7 6" xfId="51082"/>
    <cellStyle name="Обычный 9 4 5 7 7" xfId="51083"/>
    <cellStyle name="Обычный 9 4 5 8" xfId="51084"/>
    <cellStyle name="Обычный 9 4 5 8 2" xfId="51085"/>
    <cellStyle name="Обычный 9 4 5 8 2 2" xfId="51086"/>
    <cellStyle name="Обычный 9 4 5 8 2 3" xfId="51087"/>
    <cellStyle name="Обычный 9 4 5 8 3" xfId="51088"/>
    <cellStyle name="Обычный 9 4 5 8 3 2" xfId="51089"/>
    <cellStyle name="Обычный 9 4 5 8 3 3" xfId="51090"/>
    <cellStyle name="Обычный 9 4 5 8 4" xfId="51091"/>
    <cellStyle name="Обычный 9 4 5 8 4 2" xfId="51092"/>
    <cellStyle name="Обычный 9 4 5 8 4 3" xfId="51093"/>
    <cellStyle name="Обычный 9 4 5 8 5" xfId="51094"/>
    <cellStyle name="Обычный 9 4 5 8 5 2" xfId="51095"/>
    <cellStyle name="Обычный 9 4 5 8 6" xfId="51096"/>
    <cellStyle name="Обычный 9 4 5 8 7" xfId="51097"/>
    <cellStyle name="Обычный 9 4 5 9" xfId="51098"/>
    <cellStyle name="Обычный 9 4 5 9 2" xfId="51099"/>
    <cellStyle name="Обычный 9 4 5 9 2 2" xfId="51100"/>
    <cellStyle name="Обычный 9 4 5 9 2 3" xfId="51101"/>
    <cellStyle name="Обычный 9 4 5 9 3" xfId="51102"/>
    <cellStyle name="Обычный 9 4 5 9 3 2" xfId="51103"/>
    <cellStyle name="Обычный 9 4 5 9 3 3" xfId="51104"/>
    <cellStyle name="Обычный 9 4 5 9 4" xfId="51105"/>
    <cellStyle name="Обычный 9 4 5 9 4 2" xfId="51106"/>
    <cellStyle name="Обычный 9 4 5 9 4 3" xfId="51107"/>
    <cellStyle name="Обычный 9 4 5 9 5" xfId="51108"/>
    <cellStyle name="Обычный 9 4 5 9 5 2" xfId="51109"/>
    <cellStyle name="Обычный 9 4 5 9 6" xfId="51110"/>
    <cellStyle name="Обычный 9 4 5 9 7" xfId="51111"/>
    <cellStyle name="Обычный 9 4 6" xfId="51112"/>
    <cellStyle name="Обычный 9 4 6 10" xfId="51113"/>
    <cellStyle name="Обычный 9 4 6 10 2" xfId="51114"/>
    <cellStyle name="Обычный 9 4 6 10 3" xfId="51115"/>
    <cellStyle name="Обычный 9 4 6 11" xfId="51116"/>
    <cellStyle name="Обычный 9 4 6 11 2" xfId="51117"/>
    <cellStyle name="Обычный 9 4 6 11 3" xfId="51118"/>
    <cellStyle name="Обычный 9 4 6 12" xfId="51119"/>
    <cellStyle name="Обычный 9 4 6 12 2" xfId="51120"/>
    <cellStyle name="Обычный 9 4 6 13" xfId="51121"/>
    <cellStyle name="Обычный 9 4 6 14" xfId="51122"/>
    <cellStyle name="Обычный 9 4 6 2" xfId="51123"/>
    <cellStyle name="Обычный 9 4 6 2 2" xfId="51124"/>
    <cellStyle name="Обычный 9 4 6 2 2 2" xfId="51125"/>
    <cellStyle name="Обычный 9 4 6 2 2 2 2" xfId="51126"/>
    <cellStyle name="Обычный 9 4 6 2 2 2 3" xfId="51127"/>
    <cellStyle name="Обычный 9 4 6 2 2 3" xfId="51128"/>
    <cellStyle name="Обычный 9 4 6 2 2 3 2" xfId="51129"/>
    <cellStyle name="Обычный 9 4 6 2 2 3 3" xfId="51130"/>
    <cellStyle name="Обычный 9 4 6 2 2 4" xfId="51131"/>
    <cellStyle name="Обычный 9 4 6 2 2 4 2" xfId="51132"/>
    <cellStyle name="Обычный 9 4 6 2 2 4 3" xfId="51133"/>
    <cellStyle name="Обычный 9 4 6 2 2 5" xfId="51134"/>
    <cellStyle name="Обычный 9 4 6 2 2 5 2" xfId="51135"/>
    <cellStyle name="Обычный 9 4 6 2 2 6" xfId="51136"/>
    <cellStyle name="Обычный 9 4 6 2 2 7" xfId="51137"/>
    <cellStyle name="Обычный 9 4 6 2 3" xfId="51138"/>
    <cellStyle name="Обычный 9 4 6 2 3 2" xfId="51139"/>
    <cellStyle name="Обычный 9 4 6 2 3 2 2" xfId="51140"/>
    <cellStyle name="Обычный 9 4 6 2 3 3" xfId="51141"/>
    <cellStyle name="Обычный 9 4 6 2 3 4" xfId="51142"/>
    <cellStyle name="Обычный 9 4 6 2 4" xfId="51143"/>
    <cellStyle name="Обычный 9 4 6 2 4 2" xfId="51144"/>
    <cellStyle name="Обычный 9 4 6 2 4 3" xfId="51145"/>
    <cellStyle name="Обычный 9 4 6 2 5" xfId="51146"/>
    <cellStyle name="Обычный 9 4 6 2 5 2" xfId="51147"/>
    <cellStyle name="Обычный 9 4 6 2 5 3" xfId="51148"/>
    <cellStyle name="Обычный 9 4 6 2 6" xfId="51149"/>
    <cellStyle name="Обычный 9 4 6 2 6 2" xfId="51150"/>
    <cellStyle name="Обычный 9 4 6 2 6 3" xfId="51151"/>
    <cellStyle name="Обычный 9 4 6 2 7" xfId="51152"/>
    <cellStyle name="Обычный 9 4 6 2 7 2" xfId="51153"/>
    <cellStyle name="Обычный 9 4 6 2 8" xfId="51154"/>
    <cellStyle name="Обычный 9 4 6 2 9" xfId="51155"/>
    <cellStyle name="Обычный 9 4 6 3" xfId="51156"/>
    <cellStyle name="Обычный 9 4 6 3 2" xfId="51157"/>
    <cellStyle name="Обычный 9 4 6 3 2 2" xfId="51158"/>
    <cellStyle name="Обычный 9 4 6 3 2 2 2" xfId="51159"/>
    <cellStyle name="Обычный 9 4 6 3 2 3" xfId="51160"/>
    <cellStyle name="Обычный 9 4 6 3 2 4" xfId="51161"/>
    <cellStyle name="Обычный 9 4 6 3 3" xfId="51162"/>
    <cellStyle name="Обычный 9 4 6 3 3 2" xfId="51163"/>
    <cellStyle name="Обычный 9 4 6 3 3 3" xfId="51164"/>
    <cellStyle name="Обычный 9 4 6 3 4" xfId="51165"/>
    <cellStyle name="Обычный 9 4 6 3 4 2" xfId="51166"/>
    <cellStyle name="Обычный 9 4 6 3 4 3" xfId="51167"/>
    <cellStyle name="Обычный 9 4 6 3 5" xfId="51168"/>
    <cellStyle name="Обычный 9 4 6 3 5 2" xfId="51169"/>
    <cellStyle name="Обычный 9 4 6 3 5 3" xfId="51170"/>
    <cellStyle name="Обычный 9 4 6 3 6" xfId="51171"/>
    <cellStyle name="Обычный 9 4 6 3 6 2" xfId="51172"/>
    <cellStyle name="Обычный 9 4 6 3 7" xfId="51173"/>
    <cellStyle name="Обычный 9 4 6 3 8" xfId="51174"/>
    <cellStyle name="Обычный 9 4 6 4" xfId="51175"/>
    <cellStyle name="Обычный 9 4 6 4 2" xfId="51176"/>
    <cellStyle name="Обычный 9 4 6 4 2 2" xfId="51177"/>
    <cellStyle name="Обычный 9 4 6 4 2 3" xfId="51178"/>
    <cellStyle name="Обычный 9 4 6 4 3" xfId="51179"/>
    <cellStyle name="Обычный 9 4 6 4 3 2" xfId="51180"/>
    <cellStyle name="Обычный 9 4 6 4 3 3" xfId="51181"/>
    <cellStyle name="Обычный 9 4 6 4 4" xfId="51182"/>
    <cellStyle name="Обычный 9 4 6 4 4 2" xfId="51183"/>
    <cellStyle name="Обычный 9 4 6 4 4 3" xfId="51184"/>
    <cellStyle name="Обычный 9 4 6 4 5" xfId="51185"/>
    <cellStyle name="Обычный 9 4 6 4 5 2" xfId="51186"/>
    <cellStyle name="Обычный 9 4 6 4 6" xfId="51187"/>
    <cellStyle name="Обычный 9 4 6 4 7" xfId="51188"/>
    <cellStyle name="Обычный 9 4 6 5" xfId="51189"/>
    <cellStyle name="Обычный 9 4 6 5 2" xfId="51190"/>
    <cellStyle name="Обычный 9 4 6 5 2 2" xfId="51191"/>
    <cellStyle name="Обычный 9 4 6 5 2 3" xfId="51192"/>
    <cellStyle name="Обычный 9 4 6 5 3" xfId="51193"/>
    <cellStyle name="Обычный 9 4 6 5 3 2" xfId="51194"/>
    <cellStyle name="Обычный 9 4 6 5 3 3" xfId="51195"/>
    <cellStyle name="Обычный 9 4 6 5 4" xfId="51196"/>
    <cellStyle name="Обычный 9 4 6 5 4 2" xfId="51197"/>
    <cellStyle name="Обычный 9 4 6 5 4 3" xfId="51198"/>
    <cellStyle name="Обычный 9 4 6 5 5" xfId="51199"/>
    <cellStyle name="Обычный 9 4 6 5 5 2" xfId="51200"/>
    <cellStyle name="Обычный 9 4 6 5 6" xfId="51201"/>
    <cellStyle name="Обычный 9 4 6 5 7" xfId="51202"/>
    <cellStyle name="Обычный 9 4 6 6" xfId="51203"/>
    <cellStyle name="Обычный 9 4 6 6 2" xfId="51204"/>
    <cellStyle name="Обычный 9 4 6 6 2 2" xfId="51205"/>
    <cellStyle name="Обычный 9 4 6 6 2 3" xfId="51206"/>
    <cellStyle name="Обычный 9 4 6 6 3" xfId="51207"/>
    <cellStyle name="Обычный 9 4 6 6 3 2" xfId="51208"/>
    <cellStyle name="Обычный 9 4 6 6 3 3" xfId="51209"/>
    <cellStyle name="Обычный 9 4 6 6 4" xfId="51210"/>
    <cellStyle name="Обычный 9 4 6 6 4 2" xfId="51211"/>
    <cellStyle name="Обычный 9 4 6 6 4 3" xfId="51212"/>
    <cellStyle name="Обычный 9 4 6 6 5" xfId="51213"/>
    <cellStyle name="Обычный 9 4 6 6 5 2" xfId="51214"/>
    <cellStyle name="Обычный 9 4 6 6 6" xfId="51215"/>
    <cellStyle name="Обычный 9 4 6 6 7" xfId="51216"/>
    <cellStyle name="Обычный 9 4 6 7" xfId="51217"/>
    <cellStyle name="Обычный 9 4 6 7 2" xfId="51218"/>
    <cellStyle name="Обычный 9 4 6 7 2 2" xfId="51219"/>
    <cellStyle name="Обычный 9 4 6 7 2 3" xfId="51220"/>
    <cellStyle name="Обычный 9 4 6 7 3" xfId="51221"/>
    <cellStyle name="Обычный 9 4 6 7 3 2" xfId="51222"/>
    <cellStyle name="Обычный 9 4 6 7 3 3" xfId="51223"/>
    <cellStyle name="Обычный 9 4 6 7 4" xfId="51224"/>
    <cellStyle name="Обычный 9 4 6 7 4 2" xfId="51225"/>
    <cellStyle name="Обычный 9 4 6 7 4 3" xfId="51226"/>
    <cellStyle name="Обычный 9 4 6 7 5" xfId="51227"/>
    <cellStyle name="Обычный 9 4 6 7 5 2" xfId="51228"/>
    <cellStyle name="Обычный 9 4 6 7 6" xfId="51229"/>
    <cellStyle name="Обычный 9 4 6 7 7" xfId="51230"/>
    <cellStyle name="Обычный 9 4 6 8" xfId="51231"/>
    <cellStyle name="Обычный 9 4 6 8 2" xfId="51232"/>
    <cellStyle name="Обычный 9 4 6 8 2 2" xfId="51233"/>
    <cellStyle name="Обычный 9 4 6 8 2 3" xfId="51234"/>
    <cellStyle name="Обычный 9 4 6 8 3" xfId="51235"/>
    <cellStyle name="Обычный 9 4 6 8 3 2" xfId="51236"/>
    <cellStyle name="Обычный 9 4 6 8 3 3" xfId="51237"/>
    <cellStyle name="Обычный 9 4 6 8 4" xfId="51238"/>
    <cellStyle name="Обычный 9 4 6 8 4 2" xfId="51239"/>
    <cellStyle name="Обычный 9 4 6 8 5" xfId="51240"/>
    <cellStyle name="Обычный 9 4 6 8 5 2" xfId="51241"/>
    <cellStyle name="Обычный 9 4 6 8 6" xfId="51242"/>
    <cellStyle name="Обычный 9 4 6 8 7" xfId="51243"/>
    <cellStyle name="Обычный 9 4 6 9" xfId="51244"/>
    <cellStyle name="Обычный 9 4 6 9 2" xfId="51245"/>
    <cellStyle name="Обычный 9 4 6 9 3" xfId="51246"/>
    <cellStyle name="Обычный 9 4 7" xfId="51247"/>
    <cellStyle name="Обычный 9 4 7 10" xfId="51248"/>
    <cellStyle name="Обычный 9 4 7 10 2" xfId="51249"/>
    <cellStyle name="Обычный 9 4 7 11" xfId="51250"/>
    <cellStyle name="Обычный 9 4 7 12" xfId="51251"/>
    <cellStyle name="Обычный 9 4 7 2" xfId="51252"/>
    <cellStyle name="Обычный 9 4 7 2 2" xfId="51253"/>
    <cellStyle name="Обычный 9 4 7 2 2 2" xfId="51254"/>
    <cellStyle name="Обычный 9 4 7 2 2 2 2" xfId="51255"/>
    <cellStyle name="Обычный 9 4 7 2 2 3" xfId="51256"/>
    <cellStyle name="Обычный 9 4 7 2 2 4" xfId="51257"/>
    <cellStyle name="Обычный 9 4 7 2 3" xfId="51258"/>
    <cellStyle name="Обычный 9 4 7 2 3 2" xfId="51259"/>
    <cellStyle name="Обычный 9 4 7 2 3 3" xfId="51260"/>
    <cellStyle name="Обычный 9 4 7 2 4" xfId="51261"/>
    <cellStyle name="Обычный 9 4 7 2 4 2" xfId="51262"/>
    <cellStyle name="Обычный 9 4 7 2 4 3" xfId="51263"/>
    <cellStyle name="Обычный 9 4 7 2 5" xfId="51264"/>
    <cellStyle name="Обычный 9 4 7 2 5 2" xfId="51265"/>
    <cellStyle name="Обычный 9 4 7 2 5 3" xfId="51266"/>
    <cellStyle name="Обычный 9 4 7 2 6" xfId="51267"/>
    <cellStyle name="Обычный 9 4 7 2 6 2" xfId="51268"/>
    <cellStyle name="Обычный 9 4 7 2 7" xfId="51269"/>
    <cellStyle name="Обычный 9 4 7 2 8" xfId="51270"/>
    <cellStyle name="Обычный 9 4 7 3" xfId="51271"/>
    <cellStyle name="Обычный 9 4 7 3 2" xfId="51272"/>
    <cellStyle name="Обычный 9 4 7 3 2 2" xfId="51273"/>
    <cellStyle name="Обычный 9 4 7 3 2 2 2" xfId="51274"/>
    <cellStyle name="Обычный 9 4 7 3 2 3" xfId="51275"/>
    <cellStyle name="Обычный 9 4 7 3 2 4" xfId="51276"/>
    <cellStyle name="Обычный 9 4 7 3 3" xfId="51277"/>
    <cellStyle name="Обычный 9 4 7 3 3 2" xfId="51278"/>
    <cellStyle name="Обычный 9 4 7 3 3 3" xfId="51279"/>
    <cellStyle name="Обычный 9 4 7 3 4" xfId="51280"/>
    <cellStyle name="Обычный 9 4 7 3 4 2" xfId="51281"/>
    <cellStyle name="Обычный 9 4 7 3 4 3" xfId="51282"/>
    <cellStyle name="Обычный 9 4 7 3 5" xfId="51283"/>
    <cellStyle name="Обычный 9 4 7 3 5 2" xfId="51284"/>
    <cellStyle name="Обычный 9 4 7 3 5 3" xfId="51285"/>
    <cellStyle name="Обычный 9 4 7 3 6" xfId="51286"/>
    <cellStyle name="Обычный 9 4 7 3 6 2" xfId="51287"/>
    <cellStyle name="Обычный 9 4 7 3 7" xfId="51288"/>
    <cellStyle name="Обычный 9 4 7 3 8" xfId="51289"/>
    <cellStyle name="Обычный 9 4 7 4" xfId="51290"/>
    <cellStyle name="Обычный 9 4 7 4 2" xfId="51291"/>
    <cellStyle name="Обычный 9 4 7 4 2 2" xfId="51292"/>
    <cellStyle name="Обычный 9 4 7 4 2 3" xfId="51293"/>
    <cellStyle name="Обычный 9 4 7 4 3" xfId="51294"/>
    <cellStyle name="Обычный 9 4 7 4 3 2" xfId="51295"/>
    <cellStyle name="Обычный 9 4 7 4 3 3" xfId="51296"/>
    <cellStyle name="Обычный 9 4 7 4 4" xfId="51297"/>
    <cellStyle name="Обычный 9 4 7 4 4 2" xfId="51298"/>
    <cellStyle name="Обычный 9 4 7 4 4 3" xfId="51299"/>
    <cellStyle name="Обычный 9 4 7 4 5" xfId="51300"/>
    <cellStyle name="Обычный 9 4 7 4 5 2" xfId="51301"/>
    <cellStyle name="Обычный 9 4 7 4 6" xfId="51302"/>
    <cellStyle name="Обычный 9 4 7 4 7" xfId="51303"/>
    <cellStyle name="Обычный 9 4 7 5" xfId="51304"/>
    <cellStyle name="Обычный 9 4 7 5 2" xfId="51305"/>
    <cellStyle name="Обычный 9 4 7 5 2 2" xfId="51306"/>
    <cellStyle name="Обычный 9 4 7 5 2 3" xfId="51307"/>
    <cellStyle name="Обычный 9 4 7 5 3" xfId="51308"/>
    <cellStyle name="Обычный 9 4 7 5 3 2" xfId="51309"/>
    <cellStyle name="Обычный 9 4 7 5 3 3" xfId="51310"/>
    <cellStyle name="Обычный 9 4 7 5 4" xfId="51311"/>
    <cellStyle name="Обычный 9 4 7 5 4 2" xfId="51312"/>
    <cellStyle name="Обычный 9 4 7 5 4 3" xfId="51313"/>
    <cellStyle name="Обычный 9 4 7 5 5" xfId="51314"/>
    <cellStyle name="Обычный 9 4 7 5 5 2" xfId="51315"/>
    <cellStyle name="Обычный 9 4 7 5 6" xfId="51316"/>
    <cellStyle name="Обычный 9 4 7 5 7" xfId="51317"/>
    <cellStyle name="Обычный 9 4 7 6" xfId="51318"/>
    <cellStyle name="Обычный 9 4 7 6 2" xfId="51319"/>
    <cellStyle name="Обычный 9 4 7 6 2 2" xfId="51320"/>
    <cellStyle name="Обычный 9 4 7 6 2 3" xfId="51321"/>
    <cellStyle name="Обычный 9 4 7 6 3" xfId="51322"/>
    <cellStyle name="Обычный 9 4 7 6 3 2" xfId="51323"/>
    <cellStyle name="Обычный 9 4 7 6 3 3" xfId="51324"/>
    <cellStyle name="Обычный 9 4 7 6 4" xfId="51325"/>
    <cellStyle name="Обычный 9 4 7 6 4 2" xfId="51326"/>
    <cellStyle name="Обычный 9 4 7 6 5" xfId="51327"/>
    <cellStyle name="Обычный 9 4 7 6 5 2" xfId="51328"/>
    <cellStyle name="Обычный 9 4 7 6 6" xfId="51329"/>
    <cellStyle name="Обычный 9 4 7 6 7" xfId="51330"/>
    <cellStyle name="Обычный 9 4 7 7" xfId="51331"/>
    <cellStyle name="Обычный 9 4 7 7 2" xfId="51332"/>
    <cellStyle name="Обычный 9 4 7 7 3" xfId="51333"/>
    <cellStyle name="Обычный 9 4 7 8" xfId="51334"/>
    <cellStyle name="Обычный 9 4 7 8 2" xfId="51335"/>
    <cellStyle name="Обычный 9 4 7 8 3" xfId="51336"/>
    <cellStyle name="Обычный 9 4 7 9" xfId="51337"/>
    <cellStyle name="Обычный 9 4 7 9 2" xfId="51338"/>
    <cellStyle name="Обычный 9 4 7 9 3" xfId="51339"/>
    <cellStyle name="Обычный 9 4 8" xfId="51340"/>
    <cellStyle name="Обычный 9 4 8 2" xfId="51341"/>
    <cellStyle name="Обычный 9 4 8 2 2" xfId="51342"/>
    <cellStyle name="Обычный 9 4 8 2 2 2" xfId="51343"/>
    <cellStyle name="Обычный 9 4 8 2 2 3" xfId="51344"/>
    <cellStyle name="Обычный 9 4 8 2 3" xfId="51345"/>
    <cellStyle name="Обычный 9 4 8 2 3 2" xfId="51346"/>
    <cellStyle name="Обычный 9 4 8 2 3 3" xfId="51347"/>
    <cellStyle name="Обычный 9 4 8 2 4" xfId="51348"/>
    <cellStyle name="Обычный 9 4 8 2 4 2" xfId="51349"/>
    <cellStyle name="Обычный 9 4 8 2 4 3" xfId="51350"/>
    <cellStyle name="Обычный 9 4 8 2 5" xfId="51351"/>
    <cellStyle name="Обычный 9 4 8 2 5 2" xfId="51352"/>
    <cellStyle name="Обычный 9 4 8 2 6" xfId="51353"/>
    <cellStyle name="Обычный 9 4 8 2 7" xfId="51354"/>
    <cellStyle name="Обычный 9 4 8 3" xfId="51355"/>
    <cellStyle name="Обычный 9 4 8 3 2" xfId="51356"/>
    <cellStyle name="Обычный 9 4 8 3 2 2" xfId="51357"/>
    <cellStyle name="Обычный 9 4 8 3 3" xfId="51358"/>
    <cellStyle name="Обычный 9 4 8 3 4" xfId="51359"/>
    <cellStyle name="Обычный 9 4 8 4" xfId="51360"/>
    <cellStyle name="Обычный 9 4 8 4 2" xfId="51361"/>
    <cellStyle name="Обычный 9 4 8 4 3" xfId="51362"/>
    <cellStyle name="Обычный 9 4 8 5" xfId="51363"/>
    <cellStyle name="Обычный 9 4 8 5 2" xfId="51364"/>
    <cellStyle name="Обычный 9 4 8 5 3" xfId="51365"/>
    <cellStyle name="Обычный 9 4 8 6" xfId="51366"/>
    <cellStyle name="Обычный 9 4 8 6 2" xfId="51367"/>
    <cellStyle name="Обычный 9 4 8 6 3" xfId="51368"/>
    <cellStyle name="Обычный 9 4 8 7" xfId="51369"/>
    <cellStyle name="Обычный 9 4 8 7 2" xfId="51370"/>
    <cellStyle name="Обычный 9 4 8 8" xfId="51371"/>
    <cellStyle name="Обычный 9 4 8 9" xfId="51372"/>
    <cellStyle name="Обычный 9 4 9" xfId="51373"/>
    <cellStyle name="Обычный 9 4 9 2" xfId="51374"/>
    <cellStyle name="Обычный 9 4 9 2 2" xfId="51375"/>
    <cellStyle name="Обычный 9 4 9 2 2 2" xfId="51376"/>
    <cellStyle name="Обычный 9 4 9 2 2 3" xfId="51377"/>
    <cellStyle name="Обычный 9 4 9 2 3" xfId="51378"/>
    <cellStyle name="Обычный 9 4 9 2 3 2" xfId="51379"/>
    <cellStyle name="Обычный 9 4 9 2 3 3" xfId="51380"/>
    <cellStyle name="Обычный 9 4 9 2 4" xfId="51381"/>
    <cellStyle name="Обычный 9 4 9 2 4 2" xfId="51382"/>
    <cellStyle name="Обычный 9 4 9 2 4 3" xfId="51383"/>
    <cellStyle name="Обычный 9 4 9 2 5" xfId="51384"/>
    <cellStyle name="Обычный 9 4 9 2 5 2" xfId="51385"/>
    <cellStyle name="Обычный 9 4 9 2 6" xfId="51386"/>
    <cellStyle name="Обычный 9 4 9 2 7" xfId="51387"/>
    <cellStyle name="Обычный 9 4 9 3" xfId="51388"/>
    <cellStyle name="Обычный 9 4 9 3 2" xfId="51389"/>
    <cellStyle name="Обычный 9 4 9 3 2 2" xfId="51390"/>
    <cellStyle name="Обычный 9 4 9 3 3" xfId="51391"/>
    <cellStyle name="Обычный 9 4 9 3 4" xfId="51392"/>
    <cellStyle name="Обычный 9 4 9 4" xfId="51393"/>
    <cellStyle name="Обычный 9 4 9 4 2" xfId="51394"/>
    <cellStyle name="Обычный 9 4 9 4 3" xfId="51395"/>
    <cellStyle name="Обычный 9 4 9 5" xfId="51396"/>
    <cellStyle name="Обычный 9 4 9 5 2" xfId="51397"/>
    <cellStyle name="Обычный 9 4 9 5 3" xfId="51398"/>
    <cellStyle name="Обычный 9 4 9 6" xfId="51399"/>
    <cellStyle name="Обычный 9 4 9 6 2" xfId="51400"/>
    <cellStyle name="Обычный 9 4 9 6 3" xfId="51401"/>
    <cellStyle name="Обычный 9 4 9 7" xfId="51402"/>
    <cellStyle name="Обычный 9 4 9 7 2" xfId="51403"/>
    <cellStyle name="Обычный 9 4 9 8" xfId="51404"/>
    <cellStyle name="Обычный 9 4 9 9" xfId="51405"/>
    <cellStyle name="Обычный 9 5" xfId="51406"/>
    <cellStyle name="Обычный 9 5 10" xfId="51407"/>
    <cellStyle name="Обычный 9 5 11" xfId="51408"/>
    <cellStyle name="Обычный 9 5 2" xfId="51409"/>
    <cellStyle name="Обычный 9 5 2 2" xfId="51410"/>
    <cellStyle name="Обычный 9 5 2 3" xfId="51411"/>
    <cellStyle name="Обычный 9 5 3" xfId="51412"/>
    <cellStyle name="Обычный 9 5 3 10" xfId="51413"/>
    <cellStyle name="Обычный 9 5 3 10 2" xfId="51414"/>
    <cellStyle name="Обычный 9 5 3 10 2 2" xfId="51415"/>
    <cellStyle name="Обычный 9 5 3 10 2 3" xfId="51416"/>
    <cellStyle name="Обычный 9 5 3 10 3" xfId="51417"/>
    <cellStyle name="Обычный 9 5 3 10 3 2" xfId="51418"/>
    <cellStyle name="Обычный 9 5 3 10 3 3" xfId="51419"/>
    <cellStyle name="Обычный 9 5 3 10 4" xfId="51420"/>
    <cellStyle name="Обычный 9 5 3 10 4 2" xfId="51421"/>
    <cellStyle name="Обычный 9 5 3 10 4 3" xfId="51422"/>
    <cellStyle name="Обычный 9 5 3 10 5" xfId="51423"/>
    <cellStyle name="Обычный 9 5 3 10 5 2" xfId="51424"/>
    <cellStyle name="Обычный 9 5 3 10 6" xfId="51425"/>
    <cellStyle name="Обычный 9 5 3 10 7" xfId="51426"/>
    <cellStyle name="Обычный 9 5 3 11" xfId="51427"/>
    <cellStyle name="Обычный 9 5 3 11 2" xfId="51428"/>
    <cellStyle name="Обычный 9 5 3 11 2 2" xfId="51429"/>
    <cellStyle name="Обычный 9 5 3 11 2 3" xfId="51430"/>
    <cellStyle name="Обычный 9 5 3 11 3" xfId="51431"/>
    <cellStyle name="Обычный 9 5 3 11 3 2" xfId="51432"/>
    <cellStyle name="Обычный 9 5 3 11 3 3" xfId="51433"/>
    <cellStyle name="Обычный 9 5 3 11 4" xfId="51434"/>
    <cellStyle name="Обычный 9 5 3 11 4 2" xfId="51435"/>
    <cellStyle name="Обычный 9 5 3 11 4 3" xfId="51436"/>
    <cellStyle name="Обычный 9 5 3 11 5" xfId="51437"/>
    <cellStyle name="Обычный 9 5 3 11 5 2" xfId="51438"/>
    <cellStyle name="Обычный 9 5 3 11 6" xfId="51439"/>
    <cellStyle name="Обычный 9 5 3 11 7" xfId="51440"/>
    <cellStyle name="Обычный 9 5 3 12" xfId="51441"/>
    <cellStyle name="Обычный 9 5 3 12 2" xfId="51442"/>
    <cellStyle name="Обычный 9 5 3 12 3" xfId="51443"/>
    <cellStyle name="Обычный 9 5 3 13" xfId="51444"/>
    <cellStyle name="Обычный 9 5 3 13 2" xfId="51445"/>
    <cellStyle name="Обычный 9 5 3 13 3" xfId="51446"/>
    <cellStyle name="Обычный 9 5 3 14" xfId="51447"/>
    <cellStyle name="Обычный 9 5 3 14 2" xfId="51448"/>
    <cellStyle name="Обычный 9 5 3 14 3" xfId="51449"/>
    <cellStyle name="Обычный 9 5 3 15" xfId="51450"/>
    <cellStyle name="Обычный 9 5 3 15 2" xfId="51451"/>
    <cellStyle name="Обычный 9 5 3 16" xfId="51452"/>
    <cellStyle name="Обычный 9 5 3 17" xfId="51453"/>
    <cellStyle name="Обычный 9 5 3 2" xfId="51454"/>
    <cellStyle name="Обычный 9 5 3 2 10" xfId="51455"/>
    <cellStyle name="Обычный 9 5 3 2 10 2" xfId="51456"/>
    <cellStyle name="Обычный 9 5 3 2 10 2 2" xfId="51457"/>
    <cellStyle name="Обычный 9 5 3 2 10 2 3" xfId="51458"/>
    <cellStyle name="Обычный 9 5 3 2 10 3" xfId="51459"/>
    <cellStyle name="Обычный 9 5 3 2 10 3 2" xfId="51460"/>
    <cellStyle name="Обычный 9 5 3 2 10 3 3" xfId="51461"/>
    <cellStyle name="Обычный 9 5 3 2 10 4" xfId="51462"/>
    <cellStyle name="Обычный 9 5 3 2 10 4 2" xfId="51463"/>
    <cellStyle name="Обычный 9 5 3 2 10 5" xfId="51464"/>
    <cellStyle name="Обычный 9 5 3 2 10 5 2" xfId="51465"/>
    <cellStyle name="Обычный 9 5 3 2 10 6" xfId="51466"/>
    <cellStyle name="Обычный 9 5 3 2 10 7" xfId="51467"/>
    <cellStyle name="Обычный 9 5 3 2 11" xfId="51468"/>
    <cellStyle name="Обычный 9 5 3 2 11 2" xfId="51469"/>
    <cellStyle name="Обычный 9 5 3 2 11 3" xfId="51470"/>
    <cellStyle name="Обычный 9 5 3 2 12" xfId="51471"/>
    <cellStyle name="Обычный 9 5 3 2 12 2" xfId="51472"/>
    <cellStyle name="Обычный 9 5 3 2 12 3" xfId="51473"/>
    <cellStyle name="Обычный 9 5 3 2 13" xfId="51474"/>
    <cellStyle name="Обычный 9 5 3 2 13 2" xfId="51475"/>
    <cellStyle name="Обычный 9 5 3 2 13 3" xfId="51476"/>
    <cellStyle name="Обычный 9 5 3 2 14" xfId="51477"/>
    <cellStyle name="Обычный 9 5 3 2 14 2" xfId="51478"/>
    <cellStyle name="Обычный 9 5 3 2 15" xfId="51479"/>
    <cellStyle name="Обычный 9 5 3 2 16" xfId="51480"/>
    <cellStyle name="Обычный 9 5 3 2 2" xfId="51481"/>
    <cellStyle name="Обычный 9 5 3 2 2 10" xfId="51482"/>
    <cellStyle name="Обычный 9 5 3 2 2 10 2" xfId="51483"/>
    <cellStyle name="Обычный 9 5 3 2 2 10 3" xfId="51484"/>
    <cellStyle name="Обычный 9 5 3 2 2 11" xfId="51485"/>
    <cellStyle name="Обычный 9 5 3 2 2 11 2" xfId="51486"/>
    <cellStyle name="Обычный 9 5 3 2 2 12" xfId="51487"/>
    <cellStyle name="Обычный 9 5 3 2 2 13" xfId="51488"/>
    <cellStyle name="Обычный 9 5 3 2 2 2" xfId="51489"/>
    <cellStyle name="Обычный 9 5 3 2 2 2 2" xfId="51490"/>
    <cellStyle name="Обычный 9 5 3 2 2 2 2 2" xfId="51491"/>
    <cellStyle name="Обычный 9 5 3 2 2 2 2 2 2" xfId="51492"/>
    <cellStyle name="Обычный 9 5 3 2 2 2 2 3" xfId="51493"/>
    <cellStyle name="Обычный 9 5 3 2 2 2 2 4" xfId="51494"/>
    <cellStyle name="Обычный 9 5 3 2 2 2 3" xfId="51495"/>
    <cellStyle name="Обычный 9 5 3 2 2 2 3 2" xfId="51496"/>
    <cellStyle name="Обычный 9 5 3 2 2 2 3 3" xfId="51497"/>
    <cellStyle name="Обычный 9 5 3 2 2 2 4" xfId="51498"/>
    <cellStyle name="Обычный 9 5 3 2 2 2 4 2" xfId="51499"/>
    <cellStyle name="Обычный 9 5 3 2 2 2 4 3" xfId="51500"/>
    <cellStyle name="Обычный 9 5 3 2 2 2 5" xfId="51501"/>
    <cellStyle name="Обычный 9 5 3 2 2 2 5 2" xfId="51502"/>
    <cellStyle name="Обычный 9 5 3 2 2 2 5 3" xfId="51503"/>
    <cellStyle name="Обычный 9 5 3 2 2 2 6" xfId="51504"/>
    <cellStyle name="Обычный 9 5 3 2 2 2 6 2" xfId="51505"/>
    <cellStyle name="Обычный 9 5 3 2 2 2 7" xfId="51506"/>
    <cellStyle name="Обычный 9 5 3 2 2 2 8" xfId="51507"/>
    <cellStyle name="Обычный 9 5 3 2 2 3" xfId="51508"/>
    <cellStyle name="Обычный 9 5 3 2 2 3 2" xfId="51509"/>
    <cellStyle name="Обычный 9 5 3 2 2 3 2 2" xfId="51510"/>
    <cellStyle name="Обычный 9 5 3 2 2 3 2 2 2" xfId="51511"/>
    <cellStyle name="Обычный 9 5 3 2 2 3 2 3" xfId="51512"/>
    <cellStyle name="Обычный 9 5 3 2 2 3 2 4" xfId="51513"/>
    <cellStyle name="Обычный 9 5 3 2 2 3 3" xfId="51514"/>
    <cellStyle name="Обычный 9 5 3 2 2 3 3 2" xfId="51515"/>
    <cellStyle name="Обычный 9 5 3 2 2 3 3 3" xfId="51516"/>
    <cellStyle name="Обычный 9 5 3 2 2 3 4" xfId="51517"/>
    <cellStyle name="Обычный 9 5 3 2 2 3 4 2" xfId="51518"/>
    <cellStyle name="Обычный 9 5 3 2 2 3 4 3" xfId="51519"/>
    <cellStyle name="Обычный 9 5 3 2 2 3 5" xfId="51520"/>
    <cellStyle name="Обычный 9 5 3 2 2 3 5 2" xfId="51521"/>
    <cellStyle name="Обычный 9 5 3 2 2 3 5 3" xfId="51522"/>
    <cellStyle name="Обычный 9 5 3 2 2 3 6" xfId="51523"/>
    <cellStyle name="Обычный 9 5 3 2 2 3 6 2" xfId="51524"/>
    <cellStyle name="Обычный 9 5 3 2 2 3 7" xfId="51525"/>
    <cellStyle name="Обычный 9 5 3 2 2 3 8" xfId="51526"/>
    <cellStyle name="Обычный 9 5 3 2 2 4" xfId="51527"/>
    <cellStyle name="Обычный 9 5 3 2 2 4 2" xfId="51528"/>
    <cellStyle name="Обычный 9 5 3 2 2 4 2 2" xfId="51529"/>
    <cellStyle name="Обычный 9 5 3 2 2 4 2 3" xfId="51530"/>
    <cellStyle name="Обычный 9 5 3 2 2 4 3" xfId="51531"/>
    <cellStyle name="Обычный 9 5 3 2 2 4 3 2" xfId="51532"/>
    <cellStyle name="Обычный 9 5 3 2 2 4 3 3" xfId="51533"/>
    <cellStyle name="Обычный 9 5 3 2 2 4 4" xfId="51534"/>
    <cellStyle name="Обычный 9 5 3 2 2 4 4 2" xfId="51535"/>
    <cellStyle name="Обычный 9 5 3 2 2 4 4 3" xfId="51536"/>
    <cellStyle name="Обычный 9 5 3 2 2 4 5" xfId="51537"/>
    <cellStyle name="Обычный 9 5 3 2 2 4 5 2" xfId="51538"/>
    <cellStyle name="Обычный 9 5 3 2 2 4 6" xfId="51539"/>
    <cellStyle name="Обычный 9 5 3 2 2 4 7" xfId="51540"/>
    <cellStyle name="Обычный 9 5 3 2 2 5" xfId="51541"/>
    <cellStyle name="Обычный 9 5 3 2 2 5 2" xfId="51542"/>
    <cellStyle name="Обычный 9 5 3 2 2 5 2 2" xfId="51543"/>
    <cellStyle name="Обычный 9 5 3 2 2 5 2 3" xfId="51544"/>
    <cellStyle name="Обычный 9 5 3 2 2 5 3" xfId="51545"/>
    <cellStyle name="Обычный 9 5 3 2 2 5 3 2" xfId="51546"/>
    <cellStyle name="Обычный 9 5 3 2 2 5 3 3" xfId="51547"/>
    <cellStyle name="Обычный 9 5 3 2 2 5 4" xfId="51548"/>
    <cellStyle name="Обычный 9 5 3 2 2 5 4 2" xfId="51549"/>
    <cellStyle name="Обычный 9 5 3 2 2 5 4 3" xfId="51550"/>
    <cellStyle name="Обычный 9 5 3 2 2 5 5" xfId="51551"/>
    <cellStyle name="Обычный 9 5 3 2 2 5 5 2" xfId="51552"/>
    <cellStyle name="Обычный 9 5 3 2 2 5 6" xfId="51553"/>
    <cellStyle name="Обычный 9 5 3 2 2 5 7" xfId="51554"/>
    <cellStyle name="Обычный 9 5 3 2 2 6" xfId="51555"/>
    <cellStyle name="Обычный 9 5 3 2 2 6 2" xfId="51556"/>
    <cellStyle name="Обычный 9 5 3 2 2 6 2 2" xfId="51557"/>
    <cellStyle name="Обычный 9 5 3 2 2 6 2 3" xfId="51558"/>
    <cellStyle name="Обычный 9 5 3 2 2 6 3" xfId="51559"/>
    <cellStyle name="Обычный 9 5 3 2 2 6 3 2" xfId="51560"/>
    <cellStyle name="Обычный 9 5 3 2 2 6 3 3" xfId="51561"/>
    <cellStyle name="Обычный 9 5 3 2 2 6 4" xfId="51562"/>
    <cellStyle name="Обычный 9 5 3 2 2 6 4 2" xfId="51563"/>
    <cellStyle name="Обычный 9 5 3 2 2 6 4 3" xfId="51564"/>
    <cellStyle name="Обычный 9 5 3 2 2 6 5" xfId="51565"/>
    <cellStyle name="Обычный 9 5 3 2 2 6 5 2" xfId="51566"/>
    <cellStyle name="Обычный 9 5 3 2 2 6 6" xfId="51567"/>
    <cellStyle name="Обычный 9 5 3 2 2 6 7" xfId="51568"/>
    <cellStyle name="Обычный 9 5 3 2 2 7" xfId="51569"/>
    <cellStyle name="Обычный 9 5 3 2 2 7 2" xfId="51570"/>
    <cellStyle name="Обычный 9 5 3 2 2 7 2 2" xfId="51571"/>
    <cellStyle name="Обычный 9 5 3 2 2 7 2 3" xfId="51572"/>
    <cellStyle name="Обычный 9 5 3 2 2 7 3" xfId="51573"/>
    <cellStyle name="Обычный 9 5 3 2 2 7 3 2" xfId="51574"/>
    <cellStyle name="Обычный 9 5 3 2 2 7 3 3" xfId="51575"/>
    <cellStyle name="Обычный 9 5 3 2 2 7 4" xfId="51576"/>
    <cellStyle name="Обычный 9 5 3 2 2 7 4 2" xfId="51577"/>
    <cellStyle name="Обычный 9 5 3 2 2 7 5" xfId="51578"/>
    <cellStyle name="Обычный 9 5 3 2 2 7 5 2" xfId="51579"/>
    <cellStyle name="Обычный 9 5 3 2 2 7 6" xfId="51580"/>
    <cellStyle name="Обычный 9 5 3 2 2 7 7" xfId="51581"/>
    <cellStyle name="Обычный 9 5 3 2 2 8" xfId="51582"/>
    <cellStyle name="Обычный 9 5 3 2 2 8 2" xfId="51583"/>
    <cellStyle name="Обычный 9 5 3 2 2 8 3" xfId="51584"/>
    <cellStyle name="Обычный 9 5 3 2 2 9" xfId="51585"/>
    <cellStyle name="Обычный 9 5 3 2 2 9 2" xfId="51586"/>
    <cellStyle name="Обычный 9 5 3 2 2 9 3" xfId="51587"/>
    <cellStyle name="Обычный 9 5 3 2 3" xfId="51588"/>
    <cellStyle name="Обычный 9 5 3 2 3 10" xfId="51589"/>
    <cellStyle name="Обычный 9 5 3 2 3 10 2" xfId="51590"/>
    <cellStyle name="Обычный 9 5 3 2 3 11" xfId="51591"/>
    <cellStyle name="Обычный 9 5 3 2 3 12" xfId="51592"/>
    <cellStyle name="Обычный 9 5 3 2 3 2" xfId="51593"/>
    <cellStyle name="Обычный 9 5 3 2 3 2 2" xfId="51594"/>
    <cellStyle name="Обычный 9 5 3 2 3 2 2 2" xfId="51595"/>
    <cellStyle name="Обычный 9 5 3 2 3 2 2 2 2" xfId="51596"/>
    <cellStyle name="Обычный 9 5 3 2 3 2 2 3" xfId="51597"/>
    <cellStyle name="Обычный 9 5 3 2 3 2 2 4" xfId="51598"/>
    <cellStyle name="Обычный 9 5 3 2 3 2 3" xfId="51599"/>
    <cellStyle name="Обычный 9 5 3 2 3 2 3 2" xfId="51600"/>
    <cellStyle name="Обычный 9 5 3 2 3 2 3 3" xfId="51601"/>
    <cellStyle name="Обычный 9 5 3 2 3 2 4" xfId="51602"/>
    <cellStyle name="Обычный 9 5 3 2 3 2 4 2" xfId="51603"/>
    <cellStyle name="Обычный 9 5 3 2 3 2 4 3" xfId="51604"/>
    <cellStyle name="Обычный 9 5 3 2 3 2 5" xfId="51605"/>
    <cellStyle name="Обычный 9 5 3 2 3 2 5 2" xfId="51606"/>
    <cellStyle name="Обычный 9 5 3 2 3 2 5 3" xfId="51607"/>
    <cellStyle name="Обычный 9 5 3 2 3 2 6" xfId="51608"/>
    <cellStyle name="Обычный 9 5 3 2 3 2 6 2" xfId="51609"/>
    <cellStyle name="Обычный 9 5 3 2 3 2 7" xfId="51610"/>
    <cellStyle name="Обычный 9 5 3 2 3 2 8" xfId="51611"/>
    <cellStyle name="Обычный 9 5 3 2 3 3" xfId="51612"/>
    <cellStyle name="Обычный 9 5 3 2 3 3 2" xfId="51613"/>
    <cellStyle name="Обычный 9 5 3 2 3 3 2 2" xfId="51614"/>
    <cellStyle name="Обычный 9 5 3 2 3 3 2 2 2" xfId="51615"/>
    <cellStyle name="Обычный 9 5 3 2 3 3 2 3" xfId="51616"/>
    <cellStyle name="Обычный 9 5 3 2 3 3 2 4" xfId="51617"/>
    <cellStyle name="Обычный 9 5 3 2 3 3 3" xfId="51618"/>
    <cellStyle name="Обычный 9 5 3 2 3 3 3 2" xfId="51619"/>
    <cellStyle name="Обычный 9 5 3 2 3 3 3 3" xfId="51620"/>
    <cellStyle name="Обычный 9 5 3 2 3 3 4" xfId="51621"/>
    <cellStyle name="Обычный 9 5 3 2 3 3 4 2" xfId="51622"/>
    <cellStyle name="Обычный 9 5 3 2 3 3 4 3" xfId="51623"/>
    <cellStyle name="Обычный 9 5 3 2 3 3 5" xfId="51624"/>
    <cellStyle name="Обычный 9 5 3 2 3 3 5 2" xfId="51625"/>
    <cellStyle name="Обычный 9 5 3 2 3 3 5 3" xfId="51626"/>
    <cellStyle name="Обычный 9 5 3 2 3 3 6" xfId="51627"/>
    <cellStyle name="Обычный 9 5 3 2 3 3 6 2" xfId="51628"/>
    <cellStyle name="Обычный 9 5 3 2 3 3 7" xfId="51629"/>
    <cellStyle name="Обычный 9 5 3 2 3 3 8" xfId="51630"/>
    <cellStyle name="Обычный 9 5 3 2 3 4" xfId="51631"/>
    <cellStyle name="Обычный 9 5 3 2 3 4 2" xfId="51632"/>
    <cellStyle name="Обычный 9 5 3 2 3 4 2 2" xfId="51633"/>
    <cellStyle name="Обычный 9 5 3 2 3 4 2 3" xfId="51634"/>
    <cellStyle name="Обычный 9 5 3 2 3 4 3" xfId="51635"/>
    <cellStyle name="Обычный 9 5 3 2 3 4 3 2" xfId="51636"/>
    <cellStyle name="Обычный 9 5 3 2 3 4 3 3" xfId="51637"/>
    <cellStyle name="Обычный 9 5 3 2 3 4 4" xfId="51638"/>
    <cellStyle name="Обычный 9 5 3 2 3 4 4 2" xfId="51639"/>
    <cellStyle name="Обычный 9 5 3 2 3 4 4 3" xfId="51640"/>
    <cellStyle name="Обычный 9 5 3 2 3 4 5" xfId="51641"/>
    <cellStyle name="Обычный 9 5 3 2 3 4 5 2" xfId="51642"/>
    <cellStyle name="Обычный 9 5 3 2 3 4 6" xfId="51643"/>
    <cellStyle name="Обычный 9 5 3 2 3 4 7" xfId="51644"/>
    <cellStyle name="Обычный 9 5 3 2 3 5" xfId="51645"/>
    <cellStyle name="Обычный 9 5 3 2 3 5 2" xfId="51646"/>
    <cellStyle name="Обычный 9 5 3 2 3 5 2 2" xfId="51647"/>
    <cellStyle name="Обычный 9 5 3 2 3 5 2 3" xfId="51648"/>
    <cellStyle name="Обычный 9 5 3 2 3 5 3" xfId="51649"/>
    <cellStyle name="Обычный 9 5 3 2 3 5 3 2" xfId="51650"/>
    <cellStyle name="Обычный 9 5 3 2 3 5 3 3" xfId="51651"/>
    <cellStyle name="Обычный 9 5 3 2 3 5 4" xfId="51652"/>
    <cellStyle name="Обычный 9 5 3 2 3 5 4 2" xfId="51653"/>
    <cellStyle name="Обычный 9 5 3 2 3 5 4 3" xfId="51654"/>
    <cellStyle name="Обычный 9 5 3 2 3 5 5" xfId="51655"/>
    <cellStyle name="Обычный 9 5 3 2 3 5 5 2" xfId="51656"/>
    <cellStyle name="Обычный 9 5 3 2 3 5 6" xfId="51657"/>
    <cellStyle name="Обычный 9 5 3 2 3 5 7" xfId="51658"/>
    <cellStyle name="Обычный 9 5 3 2 3 6" xfId="51659"/>
    <cellStyle name="Обычный 9 5 3 2 3 6 2" xfId="51660"/>
    <cellStyle name="Обычный 9 5 3 2 3 6 2 2" xfId="51661"/>
    <cellStyle name="Обычный 9 5 3 2 3 6 2 3" xfId="51662"/>
    <cellStyle name="Обычный 9 5 3 2 3 6 3" xfId="51663"/>
    <cellStyle name="Обычный 9 5 3 2 3 6 3 2" xfId="51664"/>
    <cellStyle name="Обычный 9 5 3 2 3 6 3 3" xfId="51665"/>
    <cellStyle name="Обычный 9 5 3 2 3 6 4" xfId="51666"/>
    <cellStyle name="Обычный 9 5 3 2 3 6 4 2" xfId="51667"/>
    <cellStyle name="Обычный 9 5 3 2 3 6 5" xfId="51668"/>
    <cellStyle name="Обычный 9 5 3 2 3 6 5 2" xfId="51669"/>
    <cellStyle name="Обычный 9 5 3 2 3 6 6" xfId="51670"/>
    <cellStyle name="Обычный 9 5 3 2 3 6 7" xfId="51671"/>
    <cellStyle name="Обычный 9 5 3 2 3 7" xfId="51672"/>
    <cellStyle name="Обычный 9 5 3 2 3 7 2" xfId="51673"/>
    <cellStyle name="Обычный 9 5 3 2 3 7 3" xfId="51674"/>
    <cellStyle name="Обычный 9 5 3 2 3 8" xfId="51675"/>
    <cellStyle name="Обычный 9 5 3 2 3 8 2" xfId="51676"/>
    <cellStyle name="Обычный 9 5 3 2 3 8 3" xfId="51677"/>
    <cellStyle name="Обычный 9 5 3 2 3 9" xfId="51678"/>
    <cellStyle name="Обычный 9 5 3 2 3 9 2" xfId="51679"/>
    <cellStyle name="Обычный 9 5 3 2 3 9 3" xfId="51680"/>
    <cellStyle name="Обычный 9 5 3 2 4" xfId="51681"/>
    <cellStyle name="Обычный 9 5 3 2 4 2" xfId="51682"/>
    <cellStyle name="Обычный 9 5 3 2 4 2 2" xfId="51683"/>
    <cellStyle name="Обычный 9 5 3 2 4 2 2 2" xfId="51684"/>
    <cellStyle name="Обычный 9 5 3 2 4 2 2 3" xfId="51685"/>
    <cellStyle name="Обычный 9 5 3 2 4 2 3" xfId="51686"/>
    <cellStyle name="Обычный 9 5 3 2 4 2 3 2" xfId="51687"/>
    <cellStyle name="Обычный 9 5 3 2 4 2 3 3" xfId="51688"/>
    <cellStyle name="Обычный 9 5 3 2 4 2 4" xfId="51689"/>
    <cellStyle name="Обычный 9 5 3 2 4 2 4 2" xfId="51690"/>
    <cellStyle name="Обычный 9 5 3 2 4 2 4 3" xfId="51691"/>
    <cellStyle name="Обычный 9 5 3 2 4 2 5" xfId="51692"/>
    <cellStyle name="Обычный 9 5 3 2 4 2 5 2" xfId="51693"/>
    <cellStyle name="Обычный 9 5 3 2 4 2 6" xfId="51694"/>
    <cellStyle name="Обычный 9 5 3 2 4 2 7" xfId="51695"/>
    <cellStyle name="Обычный 9 5 3 2 4 3" xfId="51696"/>
    <cellStyle name="Обычный 9 5 3 2 4 3 2" xfId="51697"/>
    <cellStyle name="Обычный 9 5 3 2 4 3 2 2" xfId="51698"/>
    <cellStyle name="Обычный 9 5 3 2 4 3 3" xfId="51699"/>
    <cellStyle name="Обычный 9 5 3 2 4 3 4" xfId="51700"/>
    <cellStyle name="Обычный 9 5 3 2 4 4" xfId="51701"/>
    <cellStyle name="Обычный 9 5 3 2 4 4 2" xfId="51702"/>
    <cellStyle name="Обычный 9 5 3 2 4 4 3" xfId="51703"/>
    <cellStyle name="Обычный 9 5 3 2 4 5" xfId="51704"/>
    <cellStyle name="Обычный 9 5 3 2 4 5 2" xfId="51705"/>
    <cellStyle name="Обычный 9 5 3 2 4 5 3" xfId="51706"/>
    <cellStyle name="Обычный 9 5 3 2 4 6" xfId="51707"/>
    <cellStyle name="Обычный 9 5 3 2 4 6 2" xfId="51708"/>
    <cellStyle name="Обычный 9 5 3 2 4 6 3" xfId="51709"/>
    <cellStyle name="Обычный 9 5 3 2 4 7" xfId="51710"/>
    <cellStyle name="Обычный 9 5 3 2 4 7 2" xfId="51711"/>
    <cellStyle name="Обычный 9 5 3 2 4 8" xfId="51712"/>
    <cellStyle name="Обычный 9 5 3 2 4 9" xfId="51713"/>
    <cellStyle name="Обычный 9 5 3 2 5" xfId="51714"/>
    <cellStyle name="Обычный 9 5 3 2 5 2" xfId="51715"/>
    <cellStyle name="Обычный 9 5 3 2 5 2 2" xfId="51716"/>
    <cellStyle name="Обычный 9 5 3 2 5 2 2 2" xfId="51717"/>
    <cellStyle name="Обычный 9 5 3 2 5 2 3" xfId="51718"/>
    <cellStyle name="Обычный 9 5 3 2 5 2 4" xfId="51719"/>
    <cellStyle name="Обычный 9 5 3 2 5 3" xfId="51720"/>
    <cellStyle name="Обычный 9 5 3 2 5 3 2" xfId="51721"/>
    <cellStyle name="Обычный 9 5 3 2 5 3 3" xfId="51722"/>
    <cellStyle name="Обычный 9 5 3 2 5 4" xfId="51723"/>
    <cellStyle name="Обычный 9 5 3 2 5 4 2" xfId="51724"/>
    <cellStyle name="Обычный 9 5 3 2 5 4 3" xfId="51725"/>
    <cellStyle name="Обычный 9 5 3 2 5 5" xfId="51726"/>
    <cellStyle name="Обычный 9 5 3 2 5 5 2" xfId="51727"/>
    <cellStyle name="Обычный 9 5 3 2 5 5 3" xfId="51728"/>
    <cellStyle name="Обычный 9 5 3 2 5 6" xfId="51729"/>
    <cellStyle name="Обычный 9 5 3 2 5 6 2" xfId="51730"/>
    <cellStyle name="Обычный 9 5 3 2 5 7" xfId="51731"/>
    <cellStyle name="Обычный 9 5 3 2 5 8" xfId="51732"/>
    <cellStyle name="Обычный 9 5 3 2 6" xfId="51733"/>
    <cellStyle name="Обычный 9 5 3 2 6 2" xfId="51734"/>
    <cellStyle name="Обычный 9 5 3 2 6 2 2" xfId="51735"/>
    <cellStyle name="Обычный 9 5 3 2 6 2 3" xfId="51736"/>
    <cellStyle name="Обычный 9 5 3 2 6 3" xfId="51737"/>
    <cellStyle name="Обычный 9 5 3 2 6 3 2" xfId="51738"/>
    <cellStyle name="Обычный 9 5 3 2 6 3 3" xfId="51739"/>
    <cellStyle name="Обычный 9 5 3 2 6 4" xfId="51740"/>
    <cellStyle name="Обычный 9 5 3 2 6 4 2" xfId="51741"/>
    <cellStyle name="Обычный 9 5 3 2 6 4 3" xfId="51742"/>
    <cellStyle name="Обычный 9 5 3 2 6 5" xfId="51743"/>
    <cellStyle name="Обычный 9 5 3 2 6 5 2" xfId="51744"/>
    <cellStyle name="Обычный 9 5 3 2 6 6" xfId="51745"/>
    <cellStyle name="Обычный 9 5 3 2 6 7" xfId="51746"/>
    <cellStyle name="Обычный 9 5 3 2 7" xfId="51747"/>
    <cellStyle name="Обычный 9 5 3 2 7 2" xfId="51748"/>
    <cellStyle name="Обычный 9 5 3 2 7 2 2" xfId="51749"/>
    <cellStyle name="Обычный 9 5 3 2 7 2 3" xfId="51750"/>
    <cellStyle name="Обычный 9 5 3 2 7 3" xfId="51751"/>
    <cellStyle name="Обычный 9 5 3 2 7 3 2" xfId="51752"/>
    <cellStyle name="Обычный 9 5 3 2 7 3 3" xfId="51753"/>
    <cellStyle name="Обычный 9 5 3 2 7 4" xfId="51754"/>
    <cellStyle name="Обычный 9 5 3 2 7 4 2" xfId="51755"/>
    <cellStyle name="Обычный 9 5 3 2 7 4 3" xfId="51756"/>
    <cellStyle name="Обычный 9 5 3 2 7 5" xfId="51757"/>
    <cellStyle name="Обычный 9 5 3 2 7 5 2" xfId="51758"/>
    <cellStyle name="Обычный 9 5 3 2 7 6" xfId="51759"/>
    <cellStyle name="Обычный 9 5 3 2 7 7" xfId="51760"/>
    <cellStyle name="Обычный 9 5 3 2 8" xfId="51761"/>
    <cellStyle name="Обычный 9 5 3 2 8 2" xfId="51762"/>
    <cellStyle name="Обычный 9 5 3 2 8 2 2" xfId="51763"/>
    <cellStyle name="Обычный 9 5 3 2 8 2 3" xfId="51764"/>
    <cellStyle name="Обычный 9 5 3 2 8 3" xfId="51765"/>
    <cellStyle name="Обычный 9 5 3 2 8 3 2" xfId="51766"/>
    <cellStyle name="Обычный 9 5 3 2 8 3 3" xfId="51767"/>
    <cellStyle name="Обычный 9 5 3 2 8 4" xfId="51768"/>
    <cellStyle name="Обычный 9 5 3 2 8 4 2" xfId="51769"/>
    <cellStyle name="Обычный 9 5 3 2 8 4 3" xfId="51770"/>
    <cellStyle name="Обычный 9 5 3 2 8 5" xfId="51771"/>
    <cellStyle name="Обычный 9 5 3 2 8 5 2" xfId="51772"/>
    <cellStyle name="Обычный 9 5 3 2 8 6" xfId="51773"/>
    <cellStyle name="Обычный 9 5 3 2 8 7" xfId="51774"/>
    <cellStyle name="Обычный 9 5 3 2 9" xfId="51775"/>
    <cellStyle name="Обычный 9 5 3 2 9 2" xfId="51776"/>
    <cellStyle name="Обычный 9 5 3 2 9 2 2" xfId="51777"/>
    <cellStyle name="Обычный 9 5 3 2 9 2 3" xfId="51778"/>
    <cellStyle name="Обычный 9 5 3 2 9 3" xfId="51779"/>
    <cellStyle name="Обычный 9 5 3 2 9 3 2" xfId="51780"/>
    <cellStyle name="Обычный 9 5 3 2 9 3 3" xfId="51781"/>
    <cellStyle name="Обычный 9 5 3 2 9 4" xfId="51782"/>
    <cellStyle name="Обычный 9 5 3 2 9 4 2" xfId="51783"/>
    <cellStyle name="Обычный 9 5 3 2 9 4 3" xfId="51784"/>
    <cellStyle name="Обычный 9 5 3 2 9 5" xfId="51785"/>
    <cellStyle name="Обычный 9 5 3 2 9 5 2" xfId="51786"/>
    <cellStyle name="Обычный 9 5 3 2 9 6" xfId="51787"/>
    <cellStyle name="Обычный 9 5 3 2 9 7" xfId="51788"/>
    <cellStyle name="Обычный 9 5 3 3" xfId="51789"/>
    <cellStyle name="Обычный 9 5 3 3 10" xfId="51790"/>
    <cellStyle name="Обычный 9 5 3 3 10 2" xfId="51791"/>
    <cellStyle name="Обычный 9 5 3 3 10 3" xfId="51792"/>
    <cellStyle name="Обычный 9 5 3 3 11" xfId="51793"/>
    <cellStyle name="Обычный 9 5 3 3 11 2" xfId="51794"/>
    <cellStyle name="Обычный 9 5 3 3 12" xfId="51795"/>
    <cellStyle name="Обычный 9 5 3 3 13" xfId="51796"/>
    <cellStyle name="Обычный 9 5 3 3 2" xfId="51797"/>
    <cellStyle name="Обычный 9 5 3 3 2 2" xfId="51798"/>
    <cellStyle name="Обычный 9 5 3 3 2 2 2" xfId="51799"/>
    <cellStyle name="Обычный 9 5 3 3 2 2 2 2" xfId="51800"/>
    <cellStyle name="Обычный 9 5 3 3 2 2 3" xfId="51801"/>
    <cellStyle name="Обычный 9 5 3 3 2 2 4" xfId="51802"/>
    <cellStyle name="Обычный 9 5 3 3 2 3" xfId="51803"/>
    <cellStyle name="Обычный 9 5 3 3 2 3 2" xfId="51804"/>
    <cellStyle name="Обычный 9 5 3 3 2 3 3" xfId="51805"/>
    <cellStyle name="Обычный 9 5 3 3 2 4" xfId="51806"/>
    <cellStyle name="Обычный 9 5 3 3 2 4 2" xfId="51807"/>
    <cellStyle name="Обычный 9 5 3 3 2 4 3" xfId="51808"/>
    <cellStyle name="Обычный 9 5 3 3 2 5" xfId="51809"/>
    <cellStyle name="Обычный 9 5 3 3 2 5 2" xfId="51810"/>
    <cellStyle name="Обычный 9 5 3 3 2 5 3" xfId="51811"/>
    <cellStyle name="Обычный 9 5 3 3 2 6" xfId="51812"/>
    <cellStyle name="Обычный 9 5 3 3 2 6 2" xfId="51813"/>
    <cellStyle name="Обычный 9 5 3 3 2 7" xfId="51814"/>
    <cellStyle name="Обычный 9 5 3 3 2 8" xfId="51815"/>
    <cellStyle name="Обычный 9 5 3 3 3" xfId="51816"/>
    <cellStyle name="Обычный 9 5 3 3 3 2" xfId="51817"/>
    <cellStyle name="Обычный 9 5 3 3 3 2 2" xfId="51818"/>
    <cellStyle name="Обычный 9 5 3 3 3 2 2 2" xfId="51819"/>
    <cellStyle name="Обычный 9 5 3 3 3 2 3" xfId="51820"/>
    <cellStyle name="Обычный 9 5 3 3 3 2 4" xfId="51821"/>
    <cellStyle name="Обычный 9 5 3 3 3 3" xfId="51822"/>
    <cellStyle name="Обычный 9 5 3 3 3 3 2" xfId="51823"/>
    <cellStyle name="Обычный 9 5 3 3 3 3 3" xfId="51824"/>
    <cellStyle name="Обычный 9 5 3 3 3 4" xfId="51825"/>
    <cellStyle name="Обычный 9 5 3 3 3 4 2" xfId="51826"/>
    <cellStyle name="Обычный 9 5 3 3 3 4 3" xfId="51827"/>
    <cellStyle name="Обычный 9 5 3 3 3 5" xfId="51828"/>
    <cellStyle name="Обычный 9 5 3 3 3 5 2" xfId="51829"/>
    <cellStyle name="Обычный 9 5 3 3 3 5 3" xfId="51830"/>
    <cellStyle name="Обычный 9 5 3 3 3 6" xfId="51831"/>
    <cellStyle name="Обычный 9 5 3 3 3 6 2" xfId="51832"/>
    <cellStyle name="Обычный 9 5 3 3 3 7" xfId="51833"/>
    <cellStyle name="Обычный 9 5 3 3 3 8" xfId="51834"/>
    <cellStyle name="Обычный 9 5 3 3 4" xfId="51835"/>
    <cellStyle name="Обычный 9 5 3 3 4 2" xfId="51836"/>
    <cellStyle name="Обычный 9 5 3 3 4 2 2" xfId="51837"/>
    <cellStyle name="Обычный 9 5 3 3 4 2 3" xfId="51838"/>
    <cellStyle name="Обычный 9 5 3 3 4 3" xfId="51839"/>
    <cellStyle name="Обычный 9 5 3 3 4 3 2" xfId="51840"/>
    <cellStyle name="Обычный 9 5 3 3 4 3 3" xfId="51841"/>
    <cellStyle name="Обычный 9 5 3 3 4 4" xfId="51842"/>
    <cellStyle name="Обычный 9 5 3 3 4 4 2" xfId="51843"/>
    <cellStyle name="Обычный 9 5 3 3 4 4 3" xfId="51844"/>
    <cellStyle name="Обычный 9 5 3 3 4 5" xfId="51845"/>
    <cellStyle name="Обычный 9 5 3 3 4 5 2" xfId="51846"/>
    <cellStyle name="Обычный 9 5 3 3 4 6" xfId="51847"/>
    <cellStyle name="Обычный 9 5 3 3 4 7" xfId="51848"/>
    <cellStyle name="Обычный 9 5 3 3 5" xfId="51849"/>
    <cellStyle name="Обычный 9 5 3 3 5 2" xfId="51850"/>
    <cellStyle name="Обычный 9 5 3 3 5 2 2" xfId="51851"/>
    <cellStyle name="Обычный 9 5 3 3 5 2 3" xfId="51852"/>
    <cellStyle name="Обычный 9 5 3 3 5 3" xfId="51853"/>
    <cellStyle name="Обычный 9 5 3 3 5 3 2" xfId="51854"/>
    <cellStyle name="Обычный 9 5 3 3 5 3 3" xfId="51855"/>
    <cellStyle name="Обычный 9 5 3 3 5 4" xfId="51856"/>
    <cellStyle name="Обычный 9 5 3 3 5 4 2" xfId="51857"/>
    <cellStyle name="Обычный 9 5 3 3 5 4 3" xfId="51858"/>
    <cellStyle name="Обычный 9 5 3 3 5 5" xfId="51859"/>
    <cellStyle name="Обычный 9 5 3 3 5 5 2" xfId="51860"/>
    <cellStyle name="Обычный 9 5 3 3 5 6" xfId="51861"/>
    <cellStyle name="Обычный 9 5 3 3 5 7" xfId="51862"/>
    <cellStyle name="Обычный 9 5 3 3 6" xfId="51863"/>
    <cellStyle name="Обычный 9 5 3 3 6 2" xfId="51864"/>
    <cellStyle name="Обычный 9 5 3 3 6 2 2" xfId="51865"/>
    <cellStyle name="Обычный 9 5 3 3 6 2 3" xfId="51866"/>
    <cellStyle name="Обычный 9 5 3 3 6 3" xfId="51867"/>
    <cellStyle name="Обычный 9 5 3 3 6 3 2" xfId="51868"/>
    <cellStyle name="Обычный 9 5 3 3 6 3 3" xfId="51869"/>
    <cellStyle name="Обычный 9 5 3 3 6 4" xfId="51870"/>
    <cellStyle name="Обычный 9 5 3 3 6 4 2" xfId="51871"/>
    <cellStyle name="Обычный 9 5 3 3 6 4 3" xfId="51872"/>
    <cellStyle name="Обычный 9 5 3 3 6 5" xfId="51873"/>
    <cellStyle name="Обычный 9 5 3 3 6 5 2" xfId="51874"/>
    <cellStyle name="Обычный 9 5 3 3 6 6" xfId="51875"/>
    <cellStyle name="Обычный 9 5 3 3 6 7" xfId="51876"/>
    <cellStyle name="Обычный 9 5 3 3 7" xfId="51877"/>
    <cellStyle name="Обычный 9 5 3 3 7 2" xfId="51878"/>
    <cellStyle name="Обычный 9 5 3 3 7 2 2" xfId="51879"/>
    <cellStyle name="Обычный 9 5 3 3 7 2 3" xfId="51880"/>
    <cellStyle name="Обычный 9 5 3 3 7 3" xfId="51881"/>
    <cellStyle name="Обычный 9 5 3 3 7 3 2" xfId="51882"/>
    <cellStyle name="Обычный 9 5 3 3 7 3 3" xfId="51883"/>
    <cellStyle name="Обычный 9 5 3 3 7 4" xfId="51884"/>
    <cellStyle name="Обычный 9 5 3 3 7 4 2" xfId="51885"/>
    <cellStyle name="Обычный 9 5 3 3 7 5" xfId="51886"/>
    <cellStyle name="Обычный 9 5 3 3 7 5 2" xfId="51887"/>
    <cellStyle name="Обычный 9 5 3 3 7 6" xfId="51888"/>
    <cellStyle name="Обычный 9 5 3 3 7 7" xfId="51889"/>
    <cellStyle name="Обычный 9 5 3 3 8" xfId="51890"/>
    <cellStyle name="Обычный 9 5 3 3 8 2" xfId="51891"/>
    <cellStyle name="Обычный 9 5 3 3 8 3" xfId="51892"/>
    <cellStyle name="Обычный 9 5 3 3 9" xfId="51893"/>
    <cellStyle name="Обычный 9 5 3 3 9 2" xfId="51894"/>
    <cellStyle name="Обычный 9 5 3 3 9 3" xfId="51895"/>
    <cellStyle name="Обычный 9 5 3 4" xfId="51896"/>
    <cellStyle name="Обычный 9 5 3 4 10" xfId="51897"/>
    <cellStyle name="Обычный 9 5 3 4 10 2" xfId="51898"/>
    <cellStyle name="Обычный 9 5 3 4 11" xfId="51899"/>
    <cellStyle name="Обычный 9 5 3 4 12" xfId="51900"/>
    <cellStyle name="Обычный 9 5 3 4 2" xfId="51901"/>
    <cellStyle name="Обычный 9 5 3 4 2 2" xfId="51902"/>
    <cellStyle name="Обычный 9 5 3 4 2 2 2" xfId="51903"/>
    <cellStyle name="Обычный 9 5 3 4 2 2 2 2" xfId="51904"/>
    <cellStyle name="Обычный 9 5 3 4 2 2 3" xfId="51905"/>
    <cellStyle name="Обычный 9 5 3 4 2 2 4" xfId="51906"/>
    <cellStyle name="Обычный 9 5 3 4 2 3" xfId="51907"/>
    <cellStyle name="Обычный 9 5 3 4 2 3 2" xfId="51908"/>
    <cellStyle name="Обычный 9 5 3 4 2 3 3" xfId="51909"/>
    <cellStyle name="Обычный 9 5 3 4 2 4" xfId="51910"/>
    <cellStyle name="Обычный 9 5 3 4 2 4 2" xfId="51911"/>
    <cellStyle name="Обычный 9 5 3 4 2 4 3" xfId="51912"/>
    <cellStyle name="Обычный 9 5 3 4 2 5" xfId="51913"/>
    <cellStyle name="Обычный 9 5 3 4 2 5 2" xfId="51914"/>
    <cellStyle name="Обычный 9 5 3 4 2 5 3" xfId="51915"/>
    <cellStyle name="Обычный 9 5 3 4 2 6" xfId="51916"/>
    <cellStyle name="Обычный 9 5 3 4 2 6 2" xfId="51917"/>
    <cellStyle name="Обычный 9 5 3 4 2 7" xfId="51918"/>
    <cellStyle name="Обычный 9 5 3 4 2 8" xfId="51919"/>
    <cellStyle name="Обычный 9 5 3 4 3" xfId="51920"/>
    <cellStyle name="Обычный 9 5 3 4 3 2" xfId="51921"/>
    <cellStyle name="Обычный 9 5 3 4 3 2 2" xfId="51922"/>
    <cellStyle name="Обычный 9 5 3 4 3 2 2 2" xfId="51923"/>
    <cellStyle name="Обычный 9 5 3 4 3 2 3" xfId="51924"/>
    <cellStyle name="Обычный 9 5 3 4 3 2 4" xfId="51925"/>
    <cellStyle name="Обычный 9 5 3 4 3 3" xfId="51926"/>
    <cellStyle name="Обычный 9 5 3 4 3 3 2" xfId="51927"/>
    <cellStyle name="Обычный 9 5 3 4 3 3 3" xfId="51928"/>
    <cellStyle name="Обычный 9 5 3 4 3 4" xfId="51929"/>
    <cellStyle name="Обычный 9 5 3 4 3 4 2" xfId="51930"/>
    <cellStyle name="Обычный 9 5 3 4 3 4 3" xfId="51931"/>
    <cellStyle name="Обычный 9 5 3 4 3 5" xfId="51932"/>
    <cellStyle name="Обычный 9 5 3 4 3 5 2" xfId="51933"/>
    <cellStyle name="Обычный 9 5 3 4 3 5 3" xfId="51934"/>
    <cellStyle name="Обычный 9 5 3 4 3 6" xfId="51935"/>
    <cellStyle name="Обычный 9 5 3 4 3 6 2" xfId="51936"/>
    <cellStyle name="Обычный 9 5 3 4 3 7" xfId="51937"/>
    <cellStyle name="Обычный 9 5 3 4 3 8" xfId="51938"/>
    <cellStyle name="Обычный 9 5 3 4 4" xfId="51939"/>
    <cellStyle name="Обычный 9 5 3 4 4 2" xfId="51940"/>
    <cellStyle name="Обычный 9 5 3 4 4 2 2" xfId="51941"/>
    <cellStyle name="Обычный 9 5 3 4 4 2 3" xfId="51942"/>
    <cellStyle name="Обычный 9 5 3 4 4 3" xfId="51943"/>
    <cellStyle name="Обычный 9 5 3 4 4 3 2" xfId="51944"/>
    <cellStyle name="Обычный 9 5 3 4 4 3 3" xfId="51945"/>
    <cellStyle name="Обычный 9 5 3 4 4 4" xfId="51946"/>
    <cellStyle name="Обычный 9 5 3 4 4 4 2" xfId="51947"/>
    <cellStyle name="Обычный 9 5 3 4 4 4 3" xfId="51948"/>
    <cellStyle name="Обычный 9 5 3 4 4 5" xfId="51949"/>
    <cellStyle name="Обычный 9 5 3 4 4 5 2" xfId="51950"/>
    <cellStyle name="Обычный 9 5 3 4 4 6" xfId="51951"/>
    <cellStyle name="Обычный 9 5 3 4 4 7" xfId="51952"/>
    <cellStyle name="Обычный 9 5 3 4 5" xfId="51953"/>
    <cellStyle name="Обычный 9 5 3 4 5 2" xfId="51954"/>
    <cellStyle name="Обычный 9 5 3 4 5 2 2" xfId="51955"/>
    <cellStyle name="Обычный 9 5 3 4 5 2 3" xfId="51956"/>
    <cellStyle name="Обычный 9 5 3 4 5 3" xfId="51957"/>
    <cellStyle name="Обычный 9 5 3 4 5 3 2" xfId="51958"/>
    <cellStyle name="Обычный 9 5 3 4 5 3 3" xfId="51959"/>
    <cellStyle name="Обычный 9 5 3 4 5 4" xfId="51960"/>
    <cellStyle name="Обычный 9 5 3 4 5 4 2" xfId="51961"/>
    <cellStyle name="Обычный 9 5 3 4 5 4 3" xfId="51962"/>
    <cellStyle name="Обычный 9 5 3 4 5 5" xfId="51963"/>
    <cellStyle name="Обычный 9 5 3 4 5 5 2" xfId="51964"/>
    <cellStyle name="Обычный 9 5 3 4 5 6" xfId="51965"/>
    <cellStyle name="Обычный 9 5 3 4 5 7" xfId="51966"/>
    <cellStyle name="Обычный 9 5 3 4 6" xfId="51967"/>
    <cellStyle name="Обычный 9 5 3 4 6 2" xfId="51968"/>
    <cellStyle name="Обычный 9 5 3 4 6 2 2" xfId="51969"/>
    <cellStyle name="Обычный 9 5 3 4 6 2 3" xfId="51970"/>
    <cellStyle name="Обычный 9 5 3 4 6 3" xfId="51971"/>
    <cellStyle name="Обычный 9 5 3 4 6 3 2" xfId="51972"/>
    <cellStyle name="Обычный 9 5 3 4 6 3 3" xfId="51973"/>
    <cellStyle name="Обычный 9 5 3 4 6 4" xfId="51974"/>
    <cellStyle name="Обычный 9 5 3 4 6 4 2" xfId="51975"/>
    <cellStyle name="Обычный 9 5 3 4 6 5" xfId="51976"/>
    <cellStyle name="Обычный 9 5 3 4 6 5 2" xfId="51977"/>
    <cellStyle name="Обычный 9 5 3 4 6 6" xfId="51978"/>
    <cellStyle name="Обычный 9 5 3 4 6 7" xfId="51979"/>
    <cellStyle name="Обычный 9 5 3 4 7" xfId="51980"/>
    <cellStyle name="Обычный 9 5 3 4 7 2" xfId="51981"/>
    <cellStyle name="Обычный 9 5 3 4 7 3" xfId="51982"/>
    <cellStyle name="Обычный 9 5 3 4 8" xfId="51983"/>
    <cellStyle name="Обычный 9 5 3 4 8 2" xfId="51984"/>
    <cellStyle name="Обычный 9 5 3 4 8 3" xfId="51985"/>
    <cellStyle name="Обычный 9 5 3 4 9" xfId="51986"/>
    <cellStyle name="Обычный 9 5 3 4 9 2" xfId="51987"/>
    <cellStyle name="Обычный 9 5 3 4 9 3" xfId="51988"/>
    <cellStyle name="Обычный 9 5 3 5" xfId="51989"/>
    <cellStyle name="Обычный 9 5 3 5 2" xfId="51990"/>
    <cellStyle name="Обычный 9 5 3 5 2 2" xfId="51991"/>
    <cellStyle name="Обычный 9 5 3 5 2 2 2" xfId="51992"/>
    <cellStyle name="Обычный 9 5 3 5 2 2 3" xfId="51993"/>
    <cellStyle name="Обычный 9 5 3 5 2 3" xfId="51994"/>
    <cellStyle name="Обычный 9 5 3 5 2 3 2" xfId="51995"/>
    <cellStyle name="Обычный 9 5 3 5 2 3 3" xfId="51996"/>
    <cellStyle name="Обычный 9 5 3 5 2 4" xfId="51997"/>
    <cellStyle name="Обычный 9 5 3 5 2 4 2" xfId="51998"/>
    <cellStyle name="Обычный 9 5 3 5 2 4 3" xfId="51999"/>
    <cellStyle name="Обычный 9 5 3 5 2 5" xfId="52000"/>
    <cellStyle name="Обычный 9 5 3 5 2 5 2" xfId="52001"/>
    <cellStyle name="Обычный 9 5 3 5 2 6" xfId="52002"/>
    <cellStyle name="Обычный 9 5 3 5 2 7" xfId="52003"/>
    <cellStyle name="Обычный 9 5 3 5 3" xfId="52004"/>
    <cellStyle name="Обычный 9 5 3 5 3 2" xfId="52005"/>
    <cellStyle name="Обычный 9 5 3 5 3 2 2" xfId="52006"/>
    <cellStyle name="Обычный 9 5 3 5 3 3" xfId="52007"/>
    <cellStyle name="Обычный 9 5 3 5 3 4" xfId="52008"/>
    <cellStyle name="Обычный 9 5 3 5 4" xfId="52009"/>
    <cellStyle name="Обычный 9 5 3 5 4 2" xfId="52010"/>
    <cellStyle name="Обычный 9 5 3 5 4 3" xfId="52011"/>
    <cellStyle name="Обычный 9 5 3 5 5" xfId="52012"/>
    <cellStyle name="Обычный 9 5 3 5 5 2" xfId="52013"/>
    <cellStyle name="Обычный 9 5 3 5 5 3" xfId="52014"/>
    <cellStyle name="Обычный 9 5 3 5 6" xfId="52015"/>
    <cellStyle name="Обычный 9 5 3 5 6 2" xfId="52016"/>
    <cellStyle name="Обычный 9 5 3 5 6 3" xfId="52017"/>
    <cellStyle name="Обычный 9 5 3 5 7" xfId="52018"/>
    <cellStyle name="Обычный 9 5 3 5 7 2" xfId="52019"/>
    <cellStyle name="Обычный 9 5 3 5 8" xfId="52020"/>
    <cellStyle name="Обычный 9 5 3 5 9" xfId="52021"/>
    <cellStyle name="Обычный 9 5 3 6" xfId="52022"/>
    <cellStyle name="Обычный 9 5 3 6 2" xfId="52023"/>
    <cellStyle name="Обычный 9 5 3 6 2 2" xfId="52024"/>
    <cellStyle name="Обычный 9 5 3 6 2 2 2" xfId="52025"/>
    <cellStyle name="Обычный 9 5 3 6 2 3" xfId="52026"/>
    <cellStyle name="Обычный 9 5 3 6 2 4" xfId="52027"/>
    <cellStyle name="Обычный 9 5 3 6 3" xfId="52028"/>
    <cellStyle name="Обычный 9 5 3 6 3 2" xfId="52029"/>
    <cellStyle name="Обычный 9 5 3 6 3 3" xfId="52030"/>
    <cellStyle name="Обычный 9 5 3 6 4" xfId="52031"/>
    <cellStyle name="Обычный 9 5 3 6 4 2" xfId="52032"/>
    <cellStyle name="Обычный 9 5 3 6 4 3" xfId="52033"/>
    <cellStyle name="Обычный 9 5 3 6 5" xfId="52034"/>
    <cellStyle name="Обычный 9 5 3 6 5 2" xfId="52035"/>
    <cellStyle name="Обычный 9 5 3 6 5 3" xfId="52036"/>
    <cellStyle name="Обычный 9 5 3 6 6" xfId="52037"/>
    <cellStyle name="Обычный 9 5 3 6 6 2" xfId="52038"/>
    <cellStyle name="Обычный 9 5 3 6 7" xfId="52039"/>
    <cellStyle name="Обычный 9 5 3 6 8" xfId="52040"/>
    <cellStyle name="Обычный 9 5 3 7" xfId="52041"/>
    <cellStyle name="Обычный 9 5 3 7 2" xfId="52042"/>
    <cellStyle name="Обычный 9 5 3 7 2 2" xfId="52043"/>
    <cellStyle name="Обычный 9 5 3 7 2 2 2" xfId="52044"/>
    <cellStyle name="Обычный 9 5 3 7 2 3" xfId="52045"/>
    <cellStyle name="Обычный 9 5 3 7 2 4" xfId="52046"/>
    <cellStyle name="Обычный 9 5 3 7 3" xfId="52047"/>
    <cellStyle name="Обычный 9 5 3 7 3 2" xfId="52048"/>
    <cellStyle name="Обычный 9 5 3 7 3 3" xfId="52049"/>
    <cellStyle name="Обычный 9 5 3 7 4" xfId="52050"/>
    <cellStyle name="Обычный 9 5 3 7 4 2" xfId="52051"/>
    <cellStyle name="Обычный 9 5 3 7 4 3" xfId="52052"/>
    <cellStyle name="Обычный 9 5 3 7 5" xfId="52053"/>
    <cellStyle name="Обычный 9 5 3 7 5 2" xfId="52054"/>
    <cellStyle name="Обычный 9 5 3 7 5 3" xfId="52055"/>
    <cellStyle name="Обычный 9 5 3 7 6" xfId="52056"/>
    <cellStyle name="Обычный 9 5 3 7 6 2" xfId="52057"/>
    <cellStyle name="Обычный 9 5 3 7 7" xfId="52058"/>
    <cellStyle name="Обычный 9 5 3 7 8" xfId="52059"/>
    <cellStyle name="Обычный 9 5 3 8" xfId="52060"/>
    <cellStyle name="Обычный 9 5 3 8 2" xfId="52061"/>
    <cellStyle name="Обычный 9 5 3 8 2 2" xfId="52062"/>
    <cellStyle name="Обычный 9 5 3 8 2 3" xfId="52063"/>
    <cellStyle name="Обычный 9 5 3 8 3" xfId="52064"/>
    <cellStyle name="Обычный 9 5 3 8 3 2" xfId="52065"/>
    <cellStyle name="Обычный 9 5 3 8 3 3" xfId="52066"/>
    <cellStyle name="Обычный 9 5 3 8 4" xfId="52067"/>
    <cellStyle name="Обычный 9 5 3 8 4 2" xfId="52068"/>
    <cellStyle name="Обычный 9 5 3 8 4 3" xfId="52069"/>
    <cellStyle name="Обычный 9 5 3 8 5" xfId="52070"/>
    <cellStyle name="Обычный 9 5 3 8 5 2" xfId="52071"/>
    <cellStyle name="Обычный 9 5 3 8 6" xfId="52072"/>
    <cellStyle name="Обычный 9 5 3 8 7" xfId="52073"/>
    <cellStyle name="Обычный 9 5 3 9" xfId="52074"/>
    <cellStyle name="Обычный 9 5 3 9 2" xfId="52075"/>
    <cellStyle name="Обычный 9 5 3 9 2 2" xfId="52076"/>
    <cellStyle name="Обычный 9 5 3 9 2 3" xfId="52077"/>
    <cellStyle name="Обычный 9 5 3 9 3" xfId="52078"/>
    <cellStyle name="Обычный 9 5 3 9 3 2" xfId="52079"/>
    <cellStyle name="Обычный 9 5 3 9 3 3" xfId="52080"/>
    <cellStyle name="Обычный 9 5 3 9 4" xfId="52081"/>
    <cellStyle name="Обычный 9 5 3 9 4 2" xfId="52082"/>
    <cellStyle name="Обычный 9 5 3 9 4 3" xfId="52083"/>
    <cellStyle name="Обычный 9 5 3 9 5" xfId="52084"/>
    <cellStyle name="Обычный 9 5 3 9 5 2" xfId="52085"/>
    <cellStyle name="Обычный 9 5 3 9 6" xfId="52086"/>
    <cellStyle name="Обычный 9 5 3 9 7" xfId="52087"/>
    <cellStyle name="Обычный 9 5 4" xfId="52088"/>
    <cellStyle name="Обычный 9 5 4 2" xfId="52089"/>
    <cellStyle name="Обычный 9 5 4 2 2" xfId="52090"/>
    <cellStyle name="Обычный 9 5 4 2 2 2" xfId="52091"/>
    <cellStyle name="Обычный 9 5 4 2 2 2 2" xfId="52092"/>
    <cellStyle name="Обычный 9 5 4 2 2 3" xfId="52093"/>
    <cellStyle name="Обычный 9 5 4 2 2 4" xfId="52094"/>
    <cellStyle name="Обычный 9 5 4 2 3" xfId="52095"/>
    <cellStyle name="Обычный 9 5 4 2 3 2" xfId="52096"/>
    <cellStyle name="Обычный 9 5 4 2 4" xfId="52097"/>
    <cellStyle name="Обычный 9 5 4 2 4 2" xfId="52098"/>
    <cellStyle name="Обычный 9 5 4 2 4 3" xfId="52099"/>
    <cellStyle name="Обычный 9 5 4 2 5" xfId="52100"/>
    <cellStyle name="Обычный 9 5 4 2 5 2" xfId="52101"/>
    <cellStyle name="Обычный 9 5 4 2 5 3" xfId="52102"/>
    <cellStyle name="Обычный 9 5 4 2 6" xfId="52103"/>
    <cellStyle name="Обычный 9 5 4 2 6 2" xfId="52104"/>
    <cellStyle name="Обычный 9 5 4 2 6 3" xfId="52105"/>
    <cellStyle name="Обычный 9 5 4 2 7" xfId="52106"/>
    <cellStyle name="Обычный 9 5 4 2 8" xfId="52107"/>
    <cellStyle name="Обычный 9 5 4 2 9" xfId="52108"/>
    <cellStyle name="Обычный 9 5 4 3" xfId="52109"/>
    <cellStyle name="Обычный 9 5 4 3 2" xfId="52110"/>
    <cellStyle name="Обычный 9 5 5" xfId="52111"/>
    <cellStyle name="Обычный 9 5 5 10" xfId="52112"/>
    <cellStyle name="Обычный 9 5 5 10 2" xfId="52113"/>
    <cellStyle name="Обычный 9 5 5 11" xfId="52114"/>
    <cellStyle name="Обычный 9 5 5 12" xfId="52115"/>
    <cellStyle name="Обычный 9 5 5 2" xfId="52116"/>
    <cellStyle name="Обычный 9 5 5 2 2" xfId="52117"/>
    <cellStyle name="Обычный 9 5 5 2 2 2" xfId="52118"/>
    <cellStyle name="Обычный 9 5 5 2 2 2 2" xfId="52119"/>
    <cellStyle name="Обычный 9 5 5 2 2 3" xfId="52120"/>
    <cellStyle name="Обычный 9 5 5 2 2 4" xfId="52121"/>
    <cellStyle name="Обычный 9 5 5 2 3" xfId="52122"/>
    <cellStyle name="Обычный 9 5 5 2 3 2" xfId="52123"/>
    <cellStyle name="Обычный 9 5 5 2 3 3" xfId="52124"/>
    <cellStyle name="Обычный 9 5 5 2 4" xfId="52125"/>
    <cellStyle name="Обычный 9 5 5 2 4 2" xfId="52126"/>
    <cellStyle name="Обычный 9 5 5 2 4 3" xfId="52127"/>
    <cellStyle name="Обычный 9 5 5 2 5" xfId="52128"/>
    <cellStyle name="Обычный 9 5 5 2 5 2" xfId="52129"/>
    <cellStyle name="Обычный 9 5 5 2 5 3" xfId="52130"/>
    <cellStyle name="Обычный 9 5 5 2 6" xfId="52131"/>
    <cellStyle name="Обычный 9 5 5 2 6 2" xfId="52132"/>
    <cellStyle name="Обычный 9 5 5 2 7" xfId="52133"/>
    <cellStyle name="Обычный 9 5 5 2 8" xfId="52134"/>
    <cellStyle name="Обычный 9 5 5 3" xfId="52135"/>
    <cellStyle name="Обычный 9 5 5 3 2" xfId="52136"/>
    <cellStyle name="Обычный 9 5 5 3 2 2" xfId="52137"/>
    <cellStyle name="Обычный 9 5 5 3 2 2 2" xfId="52138"/>
    <cellStyle name="Обычный 9 5 5 3 2 3" xfId="52139"/>
    <cellStyle name="Обычный 9 5 5 3 2 4" xfId="52140"/>
    <cellStyle name="Обычный 9 5 5 3 3" xfId="52141"/>
    <cellStyle name="Обычный 9 5 5 3 3 2" xfId="52142"/>
    <cellStyle name="Обычный 9 5 5 3 3 3" xfId="52143"/>
    <cellStyle name="Обычный 9 5 5 3 4" xfId="52144"/>
    <cellStyle name="Обычный 9 5 5 3 4 2" xfId="52145"/>
    <cellStyle name="Обычный 9 5 5 3 4 3" xfId="52146"/>
    <cellStyle name="Обычный 9 5 5 3 5" xfId="52147"/>
    <cellStyle name="Обычный 9 5 5 3 5 2" xfId="52148"/>
    <cellStyle name="Обычный 9 5 5 3 5 3" xfId="52149"/>
    <cellStyle name="Обычный 9 5 5 3 6" xfId="52150"/>
    <cellStyle name="Обычный 9 5 5 3 6 2" xfId="52151"/>
    <cellStyle name="Обычный 9 5 5 3 7" xfId="52152"/>
    <cellStyle name="Обычный 9 5 5 3 8" xfId="52153"/>
    <cellStyle name="Обычный 9 5 5 4" xfId="52154"/>
    <cellStyle name="Обычный 9 5 5 4 2" xfId="52155"/>
    <cellStyle name="Обычный 9 5 5 4 2 2" xfId="52156"/>
    <cellStyle name="Обычный 9 5 5 4 2 3" xfId="52157"/>
    <cellStyle name="Обычный 9 5 5 4 3" xfId="52158"/>
    <cellStyle name="Обычный 9 5 5 4 3 2" xfId="52159"/>
    <cellStyle name="Обычный 9 5 5 4 3 3" xfId="52160"/>
    <cellStyle name="Обычный 9 5 5 4 4" xfId="52161"/>
    <cellStyle name="Обычный 9 5 5 4 4 2" xfId="52162"/>
    <cellStyle name="Обычный 9 5 5 4 4 3" xfId="52163"/>
    <cellStyle name="Обычный 9 5 5 4 5" xfId="52164"/>
    <cellStyle name="Обычный 9 5 5 4 5 2" xfId="52165"/>
    <cellStyle name="Обычный 9 5 5 4 6" xfId="52166"/>
    <cellStyle name="Обычный 9 5 5 4 7" xfId="52167"/>
    <cellStyle name="Обычный 9 5 5 5" xfId="52168"/>
    <cellStyle name="Обычный 9 5 5 5 2" xfId="52169"/>
    <cellStyle name="Обычный 9 5 5 5 2 2" xfId="52170"/>
    <cellStyle name="Обычный 9 5 5 5 2 3" xfId="52171"/>
    <cellStyle name="Обычный 9 5 5 5 3" xfId="52172"/>
    <cellStyle name="Обычный 9 5 5 5 3 2" xfId="52173"/>
    <cellStyle name="Обычный 9 5 5 5 3 3" xfId="52174"/>
    <cellStyle name="Обычный 9 5 5 5 4" xfId="52175"/>
    <cellStyle name="Обычный 9 5 5 5 4 2" xfId="52176"/>
    <cellStyle name="Обычный 9 5 5 5 4 3" xfId="52177"/>
    <cellStyle name="Обычный 9 5 5 5 5" xfId="52178"/>
    <cellStyle name="Обычный 9 5 5 5 5 2" xfId="52179"/>
    <cellStyle name="Обычный 9 5 5 5 6" xfId="52180"/>
    <cellStyle name="Обычный 9 5 5 5 7" xfId="52181"/>
    <cellStyle name="Обычный 9 5 5 6" xfId="52182"/>
    <cellStyle name="Обычный 9 5 5 6 2" xfId="52183"/>
    <cellStyle name="Обычный 9 5 5 6 2 2" xfId="52184"/>
    <cellStyle name="Обычный 9 5 5 6 2 3" xfId="52185"/>
    <cellStyle name="Обычный 9 5 5 6 3" xfId="52186"/>
    <cellStyle name="Обычный 9 5 5 6 3 2" xfId="52187"/>
    <cellStyle name="Обычный 9 5 5 6 3 3" xfId="52188"/>
    <cellStyle name="Обычный 9 5 5 6 4" xfId="52189"/>
    <cellStyle name="Обычный 9 5 5 6 4 2" xfId="52190"/>
    <cellStyle name="Обычный 9 5 5 6 5" xfId="52191"/>
    <cellStyle name="Обычный 9 5 5 6 5 2" xfId="52192"/>
    <cellStyle name="Обычный 9 5 5 6 6" xfId="52193"/>
    <cellStyle name="Обычный 9 5 5 6 7" xfId="52194"/>
    <cellStyle name="Обычный 9 5 5 7" xfId="52195"/>
    <cellStyle name="Обычный 9 5 5 7 2" xfId="52196"/>
    <cellStyle name="Обычный 9 5 5 7 3" xfId="52197"/>
    <cellStyle name="Обычный 9 5 5 8" xfId="52198"/>
    <cellStyle name="Обычный 9 5 5 8 2" xfId="52199"/>
    <cellStyle name="Обычный 9 5 5 8 3" xfId="52200"/>
    <cellStyle name="Обычный 9 5 5 9" xfId="52201"/>
    <cellStyle name="Обычный 9 5 5 9 2" xfId="52202"/>
    <cellStyle name="Обычный 9 5 5 9 3" xfId="52203"/>
    <cellStyle name="Обычный 9 5 6" xfId="52204"/>
    <cellStyle name="Обычный 9 5 6 2" xfId="52205"/>
    <cellStyle name="Обычный 9 5 6 2 2" xfId="52206"/>
    <cellStyle name="Обычный 9 5 6 2 3" xfId="52207"/>
    <cellStyle name="Обычный 9 5 6 3" xfId="52208"/>
    <cellStyle name="Обычный 9 5 6 3 2" xfId="52209"/>
    <cellStyle name="Обычный 9 5 6 3 3" xfId="52210"/>
    <cellStyle name="Обычный 9 5 6 4" xfId="52211"/>
    <cellStyle name="Обычный 9 5 6 4 2" xfId="52212"/>
    <cellStyle name="Обычный 9 5 6 4 3" xfId="52213"/>
    <cellStyle name="Обычный 9 5 6 5" xfId="52214"/>
    <cellStyle name="Обычный 9 5 6 5 2" xfId="52215"/>
    <cellStyle name="Обычный 9 5 6 6" xfId="52216"/>
    <cellStyle name="Обычный 9 5 6 7" xfId="52217"/>
    <cellStyle name="Обычный 9 5 7" xfId="52218"/>
    <cellStyle name="Обычный 9 5 7 2" xfId="52219"/>
    <cellStyle name="Обычный 9 5 7 2 2" xfId="52220"/>
    <cellStyle name="Обычный 9 5 7 2 3" xfId="52221"/>
    <cellStyle name="Обычный 9 5 7 3" xfId="52222"/>
    <cellStyle name="Обычный 9 5 7 3 2" xfId="52223"/>
    <cellStyle name="Обычный 9 5 7 3 3" xfId="52224"/>
    <cellStyle name="Обычный 9 5 7 4" xfId="52225"/>
    <cellStyle name="Обычный 9 5 7 4 2" xfId="52226"/>
    <cellStyle name="Обычный 9 5 7 4 3" xfId="52227"/>
    <cellStyle name="Обычный 9 5 7 5" xfId="52228"/>
    <cellStyle name="Обычный 9 5 7 5 2" xfId="52229"/>
    <cellStyle name="Обычный 9 5 7 6" xfId="52230"/>
    <cellStyle name="Обычный 9 5 7 7" xfId="52231"/>
    <cellStyle name="Обычный 9 5 8" xfId="52232"/>
    <cellStyle name="Обычный 9 5 8 2" xfId="52233"/>
    <cellStyle name="Обычный 9 5 8 3" xfId="52234"/>
    <cellStyle name="Обычный 9 5 9" xfId="52235"/>
    <cellStyle name="Обычный 9 6" xfId="52236"/>
    <cellStyle name="Обычный 9 6 10" xfId="52237"/>
    <cellStyle name="Обычный 9 6 10 2" xfId="52238"/>
    <cellStyle name="Обычный 9 6 10 2 2" xfId="52239"/>
    <cellStyle name="Обычный 9 6 10 2 3" xfId="52240"/>
    <cellStyle name="Обычный 9 6 10 3" xfId="52241"/>
    <cellStyle name="Обычный 9 6 10 3 2" xfId="52242"/>
    <cellStyle name="Обычный 9 6 10 3 3" xfId="52243"/>
    <cellStyle name="Обычный 9 6 10 4" xfId="52244"/>
    <cellStyle name="Обычный 9 6 10 4 2" xfId="52245"/>
    <cellStyle name="Обычный 9 6 10 4 3" xfId="52246"/>
    <cellStyle name="Обычный 9 6 10 5" xfId="52247"/>
    <cellStyle name="Обычный 9 6 10 5 2" xfId="52248"/>
    <cellStyle name="Обычный 9 6 10 6" xfId="52249"/>
    <cellStyle name="Обычный 9 6 10 7" xfId="52250"/>
    <cellStyle name="Обычный 9 6 10 8" xfId="52251"/>
    <cellStyle name="Обычный 9 6 10 9" xfId="52252"/>
    <cellStyle name="Обычный 9 6 11" xfId="52253"/>
    <cellStyle name="Обычный 9 6 11 2" xfId="52254"/>
    <cellStyle name="Обычный 9 6 11 3" xfId="52255"/>
    <cellStyle name="Обычный 9 6 12" xfId="52256"/>
    <cellStyle name="Обычный 9 6 12 2" xfId="52257"/>
    <cellStyle name="Обычный 9 6 12 3" xfId="52258"/>
    <cellStyle name="Обычный 9 6 13" xfId="52259"/>
    <cellStyle name="Обычный 9 6 13 2" xfId="52260"/>
    <cellStyle name="Обычный 9 6 13 3" xfId="52261"/>
    <cellStyle name="Обычный 9 6 14" xfId="52262"/>
    <cellStyle name="Обычный 9 6 14 2" xfId="52263"/>
    <cellStyle name="Обычный 9 6 14 3" xfId="52264"/>
    <cellStyle name="Обычный 9 6 15" xfId="52265"/>
    <cellStyle name="Обычный 9 6 16" xfId="52266"/>
    <cellStyle name="Обычный 9 6 17" xfId="52267"/>
    <cellStyle name="Обычный 9 6 18" xfId="52268"/>
    <cellStyle name="Обычный 9 6 2" xfId="52269"/>
    <cellStyle name="Обычный 9 6 2 10" xfId="52270"/>
    <cellStyle name="Обычный 9 6 2 10 2" xfId="52271"/>
    <cellStyle name="Обычный 9 6 2 10 2 2" xfId="52272"/>
    <cellStyle name="Обычный 9 6 2 10 2 3" xfId="52273"/>
    <cellStyle name="Обычный 9 6 2 10 3" xfId="52274"/>
    <cellStyle name="Обычный 9 6 2 10 3 2" xfId="52275"/>
    <cellStyle name="Обычный 9 6 2 10 3 3" xfId="52276"/>
    <cellStyle name="Обычный 9 6 2 10 4" xfId="52277"/>
    <cellStyle name="Обычный 9 6 2 10 4 2" xfId="52278"/>
    <cellStyle name="Обычный 9 6 2 10 5" xfId="52279"/>
    <cellStyle name="Обычный 9 6 2 10 5 2" xfId="52280"/>
    <cellStyle name="Обычный 9 6 2 10 6" xfId="52281"/>
    <cellStyle name="Обычный 9 6 2 10 7" xfId="52282"/>
    <cellStyle name="Обычный 9 6 2 11" xfId="52283"/>
    <cellStyle name="Обычный 9 6 2 11 2" xfId="52284"/>
    <cellStyle name="Обычный 9 6 2 11 3" xfId="52285"/>
    <cellStyle name="Обычный 9 6 2 12" xfId="52286"/>
    <cellStyle name="Обычный 9 6 2 12 2" xfId="52287"/>
    <cellStyle name="Обычный 9 6 2 12 3" xfId="52288"/>
    <cellStyle name="Обычный 9 6 2 13" xfId="52289"/>
    <cellStyle name="Обычный 9 6 2 13 2" xfId="52290"/>
    <cellStyle name="Обычный 9 6 2 13 3" xfId="52291"/>
    <cellStyle name="Обычный 9 6 2 14" xfId="52292"/>
    <cellStyle name="Обычный 9 6 2 14 2" xfId="52293"/>
    <cellStyle name="Обычный 9 6 2 15" xfId="52294"/>
    <cellStyle name="Обычный 9 6 2 16" xfId="52295"/>
    <cellStyle name="Обычный 9 6 2 17" xfId="52296"/>
    <cellStyle name="Обычный 9 6 2 18" xfId="52297"/>
    <cellStyle name="Обычный 9 6 2 19" xfId="52298"/>
    <cellStyle name="Обычный 9 6 2 2" xfId="52299"/>
    <cellStyle name="Обычный 9 6 2 2 10" xfId="52300"/>
    <cellStyle name="Обычный 9 6 2 2 10 2" xfId="52301"/>
    <cellStyle name="Обычный 9 6 2 2 10 3" xfId="52302"/>
    <cellStyle name="Обычный 9 6 2 2 11" xfId="52303"/>
    <cellStyle name="Обычный 9 6 2 2 11 2" xfId="52304"/>
    <cellStyle name="Обычный 9 6 2 2 12" xfId="52305"/>
    <cellStyle name="Обычный 9 6 2 2 13" xfId="52306"/>
    <cellStyle name="Обычный 9 6 2 2 14" xfId="52307"/>
    <cellStyle name="Обычный 9 6 2 2 15" xfId="52308"/>
    <cellStyle name="Обычный 9 6 2 2 16" xfId="52309"/>
    <cellStyle name="Обычный 9 6 2 2 2" xfId="52310"/>
    <cellStyle name="Обычный 9 6 2 2 2 2" xfId="52311"/>
    <cellStyle name="Обычный 9 6 2 2 2 2 2" xfId="52312"/>
    <cellStyle name="Обычный 9 6 2 2 2 2 2 2" xfId="52313"/>
    <cellStyle name="Обычный 9 6 2 2 2 2 3" xfId="52314"/>
    <cellStyle name="Обычный 9 6 2 2 2 2 4" xfId="52315"/>
    <cellStyle name="Обычный 9 6 2 2 2 3" xfId="52316"/>
    <cellStyle name="Обычный 9 6 2 2 2 3 2" xfId="52317"/>
    <cellStyle name="Обычный 9 6 2 2 2 3 3" xfId="52318"/>
    <cellStyle name="Обычный 9 6 2 2 2 4" xfId="52319"/>
    <cellStyle name="Обычный 9 6 2 2 2 4 2" xfId="52320"/>
    <cellStyle name="Обычный 9 6 2 2 2 4 3" xfId="52321"/>
    <cellStyle name="Обычный 9 6 2 2 2 5" xfId="52322"/>
    <cellStyle name="Обычный 9 6 2 2 2 5 2" xfId="52323"/>
    <cellStyle name="Обычный 9 6 2 2 2 5 3" xfId="52324"/>
    <cellStyle name="Обычный 9 6 2 2 2 6" xfId="52325"/>
    <cellStyle name="Обычный 9 6 2 2 2 6 2" xfId="52326"/>
    <cellStyle name="Обычный 9 6 2 2 2 7" xfId="52327"/>
    <cellStyle name="Обычный 9 6 2 2 2 8" xfId="52328"/>
    <cellStyle name="Обычный 9 6 2 2 2 9" xfId="52329"/>
    <cellStyle name="Обычный 9 6 2 2 3" xfId="52330"/>
    <cellStyle name="Обычный 9 6 2 2 3 2" xfId="52331"/>
    <cellStyle name="Обычный 9 6 2 2 3 2 2" xfId="52332"/>
    <cellStyle name="Обычный 9 6 2 2 3 2 2 2" xfId="52333"/>
    <cellStyle name="Обычный 9 6 2 2 3 2 3" xfId="52334"/>
    <cellStyle name="Обычный 9 6 2 2 3 2 4" xfId="52335"/>
    <cellStyle name="Обычный 9 6 2 2 3 3" xfId="52336"/>
    <cellStyle name="Обычный 9 6 2 2 3 3 2" xfId="52337"/>
    <cellStyle name="Обычный 9 6 2 2 3 3 3" xfId="52338"/>
    <cellStyle name="Обычный 9 6 2 2 3 4" xfId="52339"/>
    <cellStyle name="Обычный 9 6 2 2 3 4 2" xfId="52340"/>
    <cellStyle name="Обычный 9 6 2 2 3 4 3" xfId="52341"/>
    <cellStyle name="Обычный 9 6 2 2 3 5" xfId="52342"/>
    <cellStyle name="Обычный 9 6 2 2 3 5 2" xfId="52343"/>
    <cellStyle name="Обычный 9 6 2 2 3 5 3" xfId="52344"/>
    <cellStyle name="Обычный 9 6 2 2 3 6" xfId="52345"/>
    <cellStyle name="Обычный 9 6 2 2 3 6 2" xfId="52346"/>
    <cellStyle name="Обычный 9 6 2 2 3 7" xfId="52347"/>
    <cellStyle name="Обычный 9 6 2 2 3 8" xfId="52348"/>
    <cellStyle name="Обычный 9 6 2 2 4" xfId="52349"/>
    <cellStyle name="Обычный 9 6 2 2 4 2" xfId="52350"/>
    <cellStyle name="Обычный 9 6 2 2 4 2 2" xfId="52351"/>
    <cellStyle name="Обычный 9 6 2 2 4 2 3" xfId="52352"/>
    <cellStyle name="Обычный 9 6 2 2 4 3" xfId="52353"/>
    <cellStyle name="Обычный 9 6 2 2 4 3 2" xfId="52354"/>
    <cellStyle name="Обычный 9 6 2 2 4 3 3" xfId="52355"/>
    <cellStyle name="Обычный 9 6 2 2 4 4" xfId="52356"/>
    <cellStyle name="Обычный 9 6 2 2 4 4 2" xfId="52357"/>
    <cellStyle name="Обычный 9 6 2 2 4 4 3" xfId="52358"/>
    <cellStyle name="Обычный 9 6 2 2 4 5" xfId="52359"/>
    <cellStyle name="Обычный 9 6 2 2 4 5 2" xfId="52360"/>
    <cellStyle name="Обычный 9 6 2 2 4 6" xfId="52361"/>
    <cellStyle name="Обычный 9 6 2 2 4 7" xfId="52362"/>
    <cellStyle name="Обычный 9 6 2 2 5" xfId="52363"/>
    <cellStyle name="Обычный 9 6 2 2 5 2" xfId="52364"/>
    <cellStyle name="Обычный 9 6 2 2 5 2 2" xfId="52365"/>
    <cellStyle name="Обычный 9 6 2 2 5 2 3" xfId="52366"/>
    <cellStyle name="Обычный 9 6 2 2 5 3" xfId="52367"/>
    <cellStyle name="Обычный 9 6 2 2 5 3 2" xfId="52368"/>
    <cellStyle name="Обычный 9 6 2 2 5 3 3" xfId="52369"/>
    <cellStyle name="Обычный 9 6 2 2 5 4" xfId="52370"/>
    <cellStyle name="Обычный 9 6 2 2 5 4 2" xfId="52371"/>
    <cellStyle name="Обычный 9 6 2 2 5 4 3" xfId="52372"/>
    <cellStyle name="Обычный 9 6 2 2 5 5" xfId="52373"/>
    <cellStyle name="Обычный 9 6 2 2 5 5 2" xfId="52374"/>
    <cellStyle name="Обычный 9 6 2 2 5 6" xfId="52375"/>
    <cellStyle name="Обычный 9 6 2 2 5 7" xfId="52376"/>
    <cellStyle name="Обычный 9 6 2 2 6" xfId="52377"/>
    <cellStyle name="Обычный 9 6 2 2 6 2" xfId="52378"/>
    <cellStyle name="Обычный 9 6 2 2 6 2 2" xfId="52379"/>
    <cellStyle name="Обычный 9 6 2 2 6 2 3" xfId="52380"/>
    <cellStyle name="Обычный 9 6 2 2 6 3" xfId="52381"/>
    <cellStyle name="Обычный 9 6 2 2 6 3 2" xfId="52382"/>
    <cellStyle name="Обычный 9 6 2 2 6 3 3" xfId="52383"/>
    <cellStyle name="Обычный 9 6 2 2 6 4" xfId="52384"/>
    <cellStyle name="Обычный 9 6 2 2 6 4 2" xfId="52385"/>
    <cellStyle name="Обычный 9 6 2 2 6 4 3" xfId="52386"/>
    <cellStyle name="Обычный 9 6 2 2 6 5" xfId="52387"/>
    <cellStyle name="Обычный 9 6 2 2 6 5 2" xfId="52388"/>
    <cellStyle name="Обычный 9 6 2 2 6 6" xfId="52389"/>
    <cellStyle name="Обычный 9 6 2 2 6 7" xfId="52390"/>
    <cellStyle name="Обычный 9 6 2 2 7" xfId="52391"/>
    <cellStyle name="Обычный 9 6 2 2 7 2" xfId="52392"/>
    <cellStyle name="Обычный 9 6 2 2 7 2 2" xfId="52393"/>
    <cellStyle name="Обычный 9 6 2 2 7 2 3" xfId="52394"/>
    <cellStyle name="Обычный 9 6 2 2 7 3" xfId="52395"/>
    <cellStyle name="Обычный 9 6 2 2 7 3 2" xfId="52396"/>
    <cellStyle name="Обычный 9 6 2 2 7 3 3" xfId="52397"/>
    <cellStyle name="Обычный 9 6 2 2 7 4" xfId="52398"/>
    <cellStyle name="Обычный 9 6 2 2 7 4 2" xfId="52399"/>
    <cellStyle name="Обычный 9 6 2 2 7 5" xfId="52400"/>
    <cellStyle name="Обычный 9 6 2 2 7 5 2" xfId="52401"/>
    <cellStyle name="Обычный 9 6 2 2 7 6" xfId="52402"/>
    <cellStyle name="Обычный 9 6 2 2 7 7" xfId="52403"/>
    <cellStyle name="Обычный 9 6 2 2 8" xfId="52404"/>
    <cellStyle name="Обычный 9 6 2 2 8 2" xfId="52405"/>
    <cellStyle name="Обычный 9 6 2 2 8 3" xfId="52406"/>
    <cellStyle name="Обычный 9 6 2 2 9" xfId="52407"/>
    <cellStyle name="Обычный 9 6 2 2 9 2" xfId="52408"/>
    <cellStyle name="Обычный 9 6 2 2 9 3" xfId="52409"/>
    <cellStyle name="Обычный 9 6 2 3" xfId="52410"/>
    <cellStyle name="Обычный 9 6 2 3 10" xfId="52411"/>
    <cellStyle name="Обычный 9 6 2 3 10 2" xfId="52412"/>
    <cellStyle name="Обычный 9 6 2 3 11" xfId="52413"/>
    <cellStyle name="Обычный 9 6 2 3 12" xfId="52414"/>
    <cellStyle name="Обычный 9 6 2 3 13" xfId="52415"/>
    <cellStyle name="Обычный 9 6 2 3 2" xfId="52416"/>
    <cellStyle name="Обычный 9 6 2 3 2 2" xfId="52417"/>
    <cellStyle name="Обычный 9 6 2 3 2 2 2" xfId="52418"/>
    <cellStyle name="Обычный 9 6 2 3 2 2 2 2" xfId="52419"/>
    <cellStyle name="Обычный 9 6 2 3 2 2 3" xfId="52420"/>
    <cellStyle name="Обычный 9 6 2 3 2 2 4" xfId="52421"/>
    <cellStyle name="Обычный 9 6 2 3 2 3" xfId="52422"/>
    <cellStyle name="Обычный 9 6 2 3 2 3 2" xfId="52423"/>
    <cellStyle name="Обычный 9 6 2 3 2 3 3" xfId="52424"/>
    <cellStyle name="Обычный 9 6 2 3 2 4" xfId="52425"/>
    <cellStyle name="Обычный 9 6 2 3 2 4 2" xfId="52426"/>
    <cellStyle name="Обычный 9 6 2 3 2 4 3" xfId="52427"/>
    <cellStyle name="Обычный 9 6 2 3 2 5" xfId="52428"/>
    <cellStyle name="Обычный 9 6 2 3 2 5 2" xfId="52429"/>
    <cellStyle name="Обычный 9 6 2 3 2 5 3" xfId="52430"/>
    <cellStyle name="Обычный 9 6 2 3 2 6" xfId="52431"/>
    <cellStyle name="Обычный 9 6 2 3 2 6 2" xfId="52432"/>
    <cellStyle name="Обычный 9 6 2 3 2 7" xfId="52433"/>
    <cellStyle name="Обычный 9 6 2 3 2 8" xfId="52434"/>
    <cellStyle name="Обычный 9 6 2 3 3" xfId="52435"/>
    <cellStyle name="Обычный 9 6 2 3 3 2" xfId="52436"/>
    <cellStyle name="Обычный 9 6 2 3 3 2 2" xfId="52437"/>
    <cellStyle name="Обычный 9 6 2 3 3 2 2 2" xfId="52438"/>
    <cellStyle name="Обычный 9 6 2 3 3 2 3" xfId="52439"/>
    <cellStyle name="Обычный 9 6 2 3 3 2 4" xfId="52440"/>
    <cellStyle name="Обычный 9 6 2 3 3 3" xfId="52441"/>
    <cellStyle name="Обычный 9 6 2 3 3 3 2" xfId="52442"/>
    <cellStyle name="Обычный 9 6 2 3 3 3 3" xfId="52443"/>
    <cellStyle name="Обычный 9 6 2 3 3 4" xfId="52444"/>
    <cellStyle name="Обычный 9 6 2 3 3 4 2" xfId="52445"/>
    <cellStyle name="Обычный 9 6 2 3 3 4 3" xfId="52446"/>
    <cellStyle name="Обычный 9 6 2 3 3 5" xfId="52447"/>
    <cellStyle name="Обычный 9 6 2 3 3 5 2" xfId="52448"/>
    <cellStyle name="Обычный 9 6 2 3 3 5 3" xfId="52449"/>
    <cellStyle name="Обычный 9 6 2 3 3 6" xfId="52450"/>
    <cellStyle name="Обычный 9 6 2 3 3 6 2" xfId="52451"/>
    <cellStyle name="Обычный 9 6 2 3 3 7" xfId="52452"/>
    <cellStyle name="Обычный 9 6 2 3 3 8" xfId="52453"/>
    <cellStyle name="Обычный 9 6 2 3 4" xfId="52454"/>
    <cellStyle name="Обычный 9 6 2 3 4 2" xfId="52455"/>
    <cellStyle name="Обычный 9 6 2 3 4 2 2" xfId="52456"/>
    <cellStyle name="Обычный 9 6 2 3 4 2 3" xfId="52457"/>
    <cellStyle name="Обычный 9 6 2 3 4 3" xfId="52458"/>
    <cellStyle name="Обычный 9 6 2 3 4 3 2" xfId="52459"/>
    <cellStyle name="Обычный 9 6 2 3 4 3 3" xfId="52460"/>
    <cellStyle name="Обычный 9 6 2 3 4 4" xfId="52461"/>
    <cellStyle name="Обычный 9 6 2 3 4 4 2" xfId="52462"/>
    <cellStyle name="Обычный 9 6 2 3 4 4 3" xfId="52463"/>
    <cellStyle name="Обычный 9 6 2 3 4 5" xfId="52464"/>
    <cellStyle name="Обычный 9 6 2 3 4 5 2" xfId="52465"/>
    <cellStyle name="Обычный 9 6 2 3 4 6" xfId="52466"/>
    <cellStyle name="Обычный 9 6 2 3 4 7" xfId="52467"/>
    <cellStyle name="Обычный 9 6 2 3 5" xfId="52468"/>
    <cellStyle name="Обычный 9 6 2 3 5 2" xfId="52469"/>
    <cellStyle name="Обычный 9 6 2 3 5 2 2" xfId="52470"/>
    <cellStyle name="Обычный 9 6 2 3 5 2 3" xfId="52471"/>
    <cellStyle name="Обычный 9 6 2 3 5 3" xfId="52472"/>
    <cellStyle name="Обычный 9 6 2 3 5 3 2" xfId="52473"/>
    <cellStyle name="Обычный 9 6 2 3 5 3 3" xfId="52474"/>
    <cellStyle name="Обычный 9 6 2 3 5 4" xfId="52475"/>
    <cellStyle name="Обычный 9 6 2 3 5 4 2" xfId="52476"/>
    <cellStyle name="Обычный 9 6 2 3 5 4 3" xfId="52477"/>
    <cellStyle name="Обычный 9 6 2 3 5 5" xfId="52478"/>
    <cellStyle name="Обычный 9 6 2 3 5 5 2" xfId="52479"/>
    <cellStyle name="Обычный 9 6 2 3 5 6" xfId="52480"/>
    <cellStyle name="Обычный 9 6 2 3 5 7" xfId="52481"/>
    <cellStyle name="Обычный 9 6 2 3 6" xfId="52482"/>
    <cellStyle name="Обычный 9 6 2 3 6 2" xfId="52483"/>
    <cellStyle name="Обычный 9 6 2 3 6 2 2" xfId="52484"/>
    <cellStyle name="Обычный 9 6 2 3 6 2 3" xfId="52485"/>
    <cellStyle name="Обычный 9 6 2 3 6 3" xfId="52486"/>
    <cellStyle name="Обычный 9 6 2 3 6 3 2" xfId="52487"/>
    <cellStyle name="Обычный 9 6 2 3 6 3 3" xfId="52488"/>
    <cellStyle name="Обычный 9 6 2 3 6 4" xfId="52489"/>
    <cellStyle name="Обычный 9 6 2 3 6 4 2" xfId="52490"/>
    <cellStyle name="Обычный 9 6 2 3 6 5" xfId="52491"/>
    <cellStyle name="Обычный 9 6 2 3 6 5 2" xfId="52492"/>
    <cellStyle name="Обычный 9 6 2 3 6 6" xfId="52493"/>
    <cellStyle name="Обычный 9 6 2 3 6 7" xfId="52494"/>
    <cellStyle name="Обычный 9 6 2 3 7" xfId="52495"/>
    <cellStyle name="Обычный 9 6 2 3 7 2" xfId="52496"/>
    <cellStyle name="Обычный 9 6 2 3 7 3" xfId="52497"/>
    <cellStyle name="Обычный 9 6 2 3 8" xfId="52498"/>
    <cellStyle name="Обычный 9 6 2 3 8 2" xfId="52499"/>
    <cellStyle name="Обычный 9 6 2 3 8 3" xfId="52500"/>
    <cellStyle name="Обычный 9 6 2 3 9" xfId="52501"/>
    <cellStyle name="Обычный 9 6 2 3 9 2" xfId="52502"/>
    <cellStyle name="Обычный 9 6 2 3 9 3" xfId="52503"/>
    <cellStyle name="Обычный 9 6 2 4" xfId="52504"/>
    <cellStyle name="Обычный 9 6 2 4 2" xfId="52505"/>
    <cellStyle name="Обычный 9 6 2 4 2 2" xfId="52506"/>
    <cellStyle name="Обычный 9 6 2 4 2 2 2" xfId="52507"/>
    <cellStyle name="Обычный 9 6 2 4 2 2 3" xfId="52508"/>
    <cellStyle name="Обычный 9 6 2 4 2 3" xfId="52509"/>
    <cellStyle name="Обычный 9 6 2 4 2 3 2" xfId="52510"/>
    <cellStyle name="Обычный 9 6 2 4 2 3 3" xfId="52511"/>
    <cellStyle name="Обычный 9 6 2 4 2 4" xfId="52512"/>
    <cellStyle name="Обычный 9 6 2 4 2 4 2" xfId="52513"/>
    <cellStyle name="Обычный 9 6 2 4 2 4 3" xfId="52514"/>
    <cellStyle name="Обычный 9 6 2 4 2 5" xfId="52515"/>
    <cellStyle name="Обычный 9 6 2 4 2 5 2" xfId="52516"/>
    <cellStyle name="Обычный 9 6 2 4 2 6" xfId="52517"/>
    <cellStyle name="Обычный 9 6 2 4 2 7" xfId="52518"/>
    <cellStyle name="Обычный 9 6 2 4 3" xfId="52519"/>
    <cellStyle name="Обычный 9 6 2 4 3 2" xfId="52520"/>
    <cellStyle name="Обычный 9 6 2 4 3 2 2" xfId="52521"/>
    <cellStyle name="Обычный 9 6 2 4 3 3" xfId="52522"/>
    <cellStyle name="Обычный 9 6 2 4 3 4" xfId="52523"/>
    <cellStyle name="Обычный 9 6 2 4 4" xfId="52524"/>
    <cellStyle name="Обычный 9 6 2 4 4 2" xfId="52525"/>
    <cellStyle name="Обычный 9 6 2 4 4 3" xfId="52526"/>
    <cellStyle name="Обычный 9 6 2 4 5" xfId="52527"/>
    <cellStyle name="Обычный 9 6 2 4 5 2" xfId="52528"/>
    <cellStyle name="Обычный 9 6 2 4 5 3" xfId="52529"/>
    <cellStyle name="Обычный 9 6 2 4 6" xfId="52530"/>
    <cellStyle name="Обычный 9 6 2 4 6 2" xfId="52531"/>
    <cellStyle name="Обычный 9 6 2 4 6 3" xfId="52532"/>
    <cellStyle name="Обычный 9 6 2 4 7" xfId="52533"/>
    <cellStyle name="Обычный 9 6 2 4 7 2" xfId="52534"/>
    <cellStyle name="Обычный 9 6 2 4 8" xfId="52535"/>
    <cellStyle name="Обычный 9 6 2 4 9" xfId="52536"/>
    <cellStyle name="Обычный 9 6 2 5" xfId="52537"/>
    <cellStyle name="Обычный 9 6 2 5 2" xfId="52538"/>
    <cellStyle name="Обычный 9 6 2 5 2 2" xfId="52539"/>
    <cellStyle name="Обычный 9 6 2 5 2 2 2" xfId="52540"/>
    <cellStyle name="Обычный 9 6 2 5 2 3" xfId="52541"/>
    <cellStyle name="Обычный 9 6 2 5 2 4" xfId="52542"/>
    <cellStyle name="Обычный 9 6 2 5 3" xfId="52543"/>
    <cellStyle name="Обычный 9 6 2 5 3 2" xfId="52544"/>
    <cellStyle name="Обычный 9 6 2 5 3 3" xfId="52545"/>
    <cellStyle name="Обычный 9 6 2 5 4" xfId="52546"/>
    <cellStyle name="Обычный 9 6 2 5 4 2" xfId="52547"/>
    <cellStyle name="Обычный 9 6 2 5 4 3" xfId="52548"/>
    <cellStyle name="Обычный 9 6 2 5 5" xfId="52549"/>
    <cellStyle name="Обычный 9 6 2 5 5 2" xfId="52550"/>
    <cellStyle name="Обычный 9 6 2 5 5 3" xfId="52551"/>
    <cellStyle name="Обычный 9 6 2 5 6" xfId="52552"/>
    <cellStyle name="Обычный 9 6 2 5 6 2" xfId="52553"/>
    <cellStyle name="Обычный 9 6 2 5 7" xfId="52554"/>
    <cellStyle name="Обычный 9 6 2 5 8" xfId="52555"/>
    <cellStyle name="Обычный 9 6 2 6" xfId="52556"/>
    <cellStyle name="Обычный 9 6 2 6 2" xfId="52557"/>
    <cellStyle name="Обычный 9 6 2 6 2 2" xfId="52558"/>
    <cellStyle name="Обычный 9 6 2 6 2 3" xfId="52559"/>
    <cellStyle name="Обычный 9 6 2 6 3" xfId="52560"/>
    <cellStyle name="Обычный 9 6 2 6 3 2" xfId="52561"/>
    <cellStyle name="Обычный 9 6 2 6 3 3" xfId="52562"/>
    <cellStyle name="Обычный 9 6 2 6 4" xfId="52563"/>
    <cellStyle name="Обычный 9 6 2 6 4 2" xfId="52564"/>
    <cellStyle name="Обычный 9 6 2 6 4 3" xfId="52565"/>
    <cellStyle name="Обычный 9 6 2 6 5" xfId="52566"/>
    <cellStyle name="Обычный 9 6 2 6 5 2" xfId="52567"/>
    <cellStyle name="Обычный 9 6 2 6 6" xfId="52568"/>
    <cellStyle name="Обычный 9 6 2 6 7" xfId="52569"/>
    <cellStyle name="Обычный 9 6 2 7" xfId="52570"/>
    <cellStyle name="Обычный 9 6 2 7 2" xfId="52571"/>
    <cellStyle name="Обычный 9 6 2 7 2 2" xfId="52572"/>
    <cellStyle name="Обычный 9 6 2 7 2 3" xfId="52573"/>
    <cellStyle name="Обычный 9 6 2 7 3" xfId="52574"/>
    <cellStyle name="Обычный 9 6 2 7 3 2" xfId="52575"/>
    <cellStyle name="Обычный 9 6 2 7 3 3" xfId="52576"/>
    <cellStyle name="Обычный 9 6 2 7 4" xfId="52577"/>
    <cellStyle name="Обычный 9 6 2 7 4 2" xfId="52578"/>
    <cellStyle name="Обычный 9 6 2 7 4 3" xfId="52579"/>
    <cellStyle name="Обычный 9 6 2 7 5" xfId="52580"/>
    <cellStyle name="Обычный 9 6 2 7 5 2" xfId="52581"/>
    <cellStyle name="Обычный 9 6 2 7 6" xfId="52582"/>
    <cellStyle name="Обычный 9 6 2 7 7" xfId="52583"/>
    <cellStyle name="Обычный 9 6 2 8" xfId="52584"/>
    <cellStyle name="Обычный 9 6 2 8 2" xfId="52585"/>
    <cellStyle name="Обычный 9 6 2 8 2 2" xfId="52586"/>
    <cellStyle name="Обычный 9 6 2 8 2 3" xfId="52587"/>
    <cellStyle name="Обычный 9 6 2 8 3" xfId="52588"/>
    <cellStyle name="Обычный 9 6 2 8 3 2" xfId="52589"/>
    <cellStyle name="Обычный 9 6 2 8 3 3" xfId="52590"/>
    <cellStyle name="Обычный 9 6 2 8 4" xfId="52591"/>
    <cellStyle name="Обычный 9 6 2 8 4 2" xfId="52592"/>
    <cellStyle name="Обычный 9 6 2 8 4 3" xfId="52593"/>
    <cellStyle name="Обычный 9 6 2 8 5" xfId="52594"/>
    <cellStyle name="Обычный 9 6 2 8 5 2" xfId="52595"/>
    <cellStyle name="Обычный 9 6 2 8 6" xfId="52596"/>
    <cellStyle name="Обычный 9 6 2 8 7" xfId="52597"/>
    <cellStyle name="Обычный 9 6 2 9" xfId="52598"/>
    <cellStyle name="Обычный 9 6 2 9 2" xfId="52599"/>
    <cellStyle name="Обычный 9 6 2 9 2 2" xfId="52600"/>
    <cellStyle name="Обычный 9 6 2 9 2 3" xfId="52601"/>
    <cellStyle name="Обычный 9 6 2 9 3" xfId="52602"/>
    <cellStyle name="Обычный 9 6 2 9 3 2" xfId="52603"/>
    <cellStyle name="Обычный 9 6 2 9 3 3" xfId="52604"/>
    <cellStyle name="Обычный 9 6 2 9 4" xfId="52605"/>
    <cellStyle name="Обычный 9 6 2 9 4 2" xfId="52606"/>
    <cellStyle name="Обычный 9 6 2 9 4 3" xfId="52607"/>
    <cellStyle name="Обычный 9 6 2 9 5" xfId="52608"/>
    <cellStyle name="Обычный 9 6 2 9 5 2" xfId="52609"/>
    <cellStyle name="Обычный 9 6 2 9 6" xfId="52610"/>
    <cellStyle name="Обычный 9 6 2 9 7" xfId="52611"/>
    <cellStyle name="Обычный 9 6 3" xfId="52612"/>
    <cellStyle name="Обычный 9 6 3 10" xfId="52613"/>
    <cellStyle name="Обычный 9 6 3 10 2" xfId="52614"/>
    <cellStyle name="Обычный 9 6 3 10 3" xfId="52615"/>
    <cellStyle name="Обычный 9 6 3 11" xfId="52616"/>
    <cellStyle name="Обычный 9 6 3 11 2" xfId="52617"/>
    <cellStyle name="Обычный 9 6 3 11 3" xfId="52618"/>
    <cellStyle name="Обычный 9 6 3 12" xfId="52619"/>
    <cellStyle name="Обычный 9 6 3 12 2" xfId="52620"/>
    <cellStyle name="Обычный 9 6 3 13" xfId="52621"/>
    <cellStyle name="Обычный 9 6 3 14" xfId="52622"/>
    <cellStyle name="Обычный 9 6 3 2" xfId="52623"/>
    <cellStyle name="Обычный 9 6 3 2 2" xfId="52624"/>
    <cellStyle name="Обычный 9 6 3 2 2 2" xfId="52625"/>
    <cellStyle name="Обычный 9 6 3 2 2 2 2" xfId="52626"/>
    <cellStyle name="Обычный 9 6 3 2 2 2 3" xfId="52627"/>
    <cellStyle name="Обычный 9 6 3 2 2 3" xfId="52628"/>
    <cellStyle name="Обычный 9 6 3 2 2 3 2" xfId="52629"/>
    <cellStyle name="Обычный 9 6 3 2 2 3 3" xfId="52630"/>
    <cellStyle name="Обычный 9 6 3 2 2 4" xfId="52631"/>
    <cellStyle name="Обычный 9 6 3 2 2 4 2" xfId="52632"/>
    <cellStyle name="Обычный 9 6 3 2 2 4 3" xfId="52633"/>
    <cellStyle name="Обычный 9 6 3 2 2 5" xfId="52634"/>
    <cellStyle name="Обычный 9 6 3 2 2 5 2" xfId="52635"/>
    <cellStyle name="Обычный 9 6 3 2 2 6" xfId="52636"/>
    <cellStyle name="Обычный 9 6 3 2 2 7" xfId="52637"/>
    <cellStyle name="Обычный 9 6 3 2 3" xfId="52638"/>
    <cellStyle name="Обычный 9 6 3 2 3 2" xfId="52639"/>
    <cellStyle name="Обычный 9 6 3 2 3 2 2" xfId="52640"/>
    <cellStyle name="Обычный 9 6 3 2 3 3" xfId="52641"/>
    <cellStyle name="Обычный 9 6 3 2 3 4" xfId="52642"/>
    <cellStyle name="Обычный 9 6 3 2 4" xfId="52643"/>
    <cellStyle name="Обычный 9 6 3 2 4 2" xfId="52644"/>
    <cellStyle name="Обычный 9 6 3 2 4 3" xfId="52645"/>
    <cellStyle name="Обычный 9 6 3 2 5" xfId="52646"/>
    <cellStyle name="Обычный 9 6 3 2 5 2" xfId="52647"/>
    <cellStyle name="Обычный 9 6 3 2 5 3" xfId="52648"/>
    <cellStyle name="Обычный 9 6 3 2 6" xfId="52649"/>
    <cellStyle name="Обычный 9 6 3 2 6 2" xfId="52650"/>
    <cellStyle name="Обычный 9 6 3 2 6 3" xfId="52651"/>
    <cellStyle name="Обычный 9 6 3 2 7" xfId="52652"/>
    <cellStyle name="Обычный 9 6 3 2 7 2" xfId="52653"/>
    <cellStyle name="Обычный 9 6 3 2 8" xfId="52654"/>
    <cellStyle name="Обычный 9 6 3 2 9" xfId="52655"/>
    <cellStyle name="Обычный 9 6 3 3" xfId="52656"/>
    <cellStyle name="Обычный 9 6 3 3 2" xfId="52657"/>
    <cellStyle name="Обычный 9 6 3 3 2 2" xfId="52658"/>
    <cellStyle name="Обычный 9 6 3 3 2 2 2" xfId="52659"/>
    <cellStyle name="Обычный 9 6 3 3 2 3" xfId="52660"/>
    <cellStyle name="Обычный 9 6 3 3 2 4" xfId="52661"/>
    <cellStyle name="Обычный 9 6 3 3 3" xfId="52662"/>
    <cellStyle name="Обычный 9 6 3 3 3 2" xfId="52663"/>
    <cellStyle name="Обычный 9 6 3 3 3 3" xfId="52664"/>
    <cellStyle name="Обычный 9 6 3 3 4" xfId="52665"/>
    <cellStyle name="Обычный 9 6 3 3 4 2" xfId="52666"/>
    <cellStyle name="Обычный 9 6 3 3 4 3" xfId="52667"/>
    <cellStyle name="Обычный 9 6 3 3 5" xfId="52668"/>
    <cellStyle name="Обычный 9 6 3 3 5 2" xfId="52669"/>
    <cellStyle name="Обычный 9 6 3 3 5 3" xfId="52670"/>
    <cellStyle name="Обычный 9 6 3 3 6" xfId="52671"/>
    <cellStyle name="Обычный 9 6 3 3 6 2" xfId="52672"/>
    <cellStyle name="Обычный 9 6 3 3 7" xfId="52673"/>
    <cellStyle name="Обычный 9 6 3 3 8" xfId="52674"/>
    <cellStyle name="Обычный 9 6 3 4" xfId="52675"/>
    <cellStyle name="Обычный 9 6 3 4 2" xfId="52676"/>
    <cellStyle name="Обычный 9 6 3 4 2 2" xfId="52677"/>
    <cellStyle name="Обычный 9 6 3 4 2 3" xfId="52678"/>
    <cellStyle name="Обычный 9 6 3 4 3" xfId="52679"/>
    <cellStyle name="Обычный 9 6 3 4 3 2" xfId="52680"/>
    <cellStyle name="Обычный 9 6 3 4 3 3" xfId="52681"/>
    <cellStyle name="Обычный 9 6 3 4 4" xfId="52682"/>
    <cellStyle name="Обычный 9 6 3 4 4 2" xfId="52683"/>
    <cellStyle name="Обычный 9 6 3 4 4 3" xfId="52684"/>
    <cellStyle name="Обычный 9 6 3 4 5" xfId="52685"/>
    <cellStyle name="Обычный 9 6 3 4 5 2" xfId="52686"/>
    <cellStyle name="Обычный 9 6 3 4 6" xfId="52687"/>
    <cellStyle name="Обычный 9 6 3 4 7" xfId="52688"/>
    <cellStyle name="Обычный 9 6 3 5" xfId="52689"/>
    <cellStyle name="Обычный 9 6 3 5 2" xfId="52690"/>
    <cellStyle name="Обычный 9 6 3 5 2 2" xfId="52691"/>
    <cellStyle name="Обычный 9 6 3 5 2 3" xfId="52692"/>
    <cellStyle name="Обычный 9 6 3 5 3" xfId="52693"/>
    <cellStyle name="Обычный 9 6 3 5 3 2" xfId="52694"/>
    <cellStyle name="Обычный 9 6 3 5 3 3" xfId="52695"/>
    <cellStyle name="Обычный 9 6 3 5 4" xfId="52696"/>
    <cellStyle name="Обычный 9 6 3 5 4 2" xfId="52697"/>
    <cellStyle name="Обычный 9 6 3 5 4 3" xfId="52698"/>
    <cellStyle name="Обычный 9 6 3 5 5" xfId="52699"/>
    <cellStyle name="Обычный 9 6 3 5 5 2" xfId="52700"/>
    <cellStyle name="Обычный 9 6 3 5 6" xfId="52701"/>
    <cellStyle name="Обычный 9 6 3 5 7" xfId="52702"/>
    <cellStyle name="Обычный 9 6 3 6" xfId="52703"/>
    <cellStyle name="Обычный 9 6 3 6 2" xfId="52704"/>
    <cellStyle name="Обычный 9 6 3 6 2 2" xfId="52705"/>
    <cellStyle name="Обычный 9 6 3 6 2 3" xfId="52706"/>
    <cellStyle name="Обычный 9 6 3 6 3" xfId="52707"/>
    <cellStyle name="Обычный 9 6 3 6 3 2" xfId="52708"/>
    <cellStyle name="Обычный 9 6 3 6 3 3" xfId="52709"/>
    <cellStyle name="Обычный 9 6 3 6 4" xfId="52710"/>
    <cellStyle name="Обычный 9 6 3 6 4 2" xfId="52711"/>
    <cellStyle name="Обычный 9 6 3 6 4 3" xfId="52712"/>
    <cellStyle name="Обычный 9 6 3 6 5" xfId="52713"/>
    <cellStyle name="Обычный 9 6 3 6 5 2" xfId="52714"/>
    <cellStyle name="Обычный 9 6 3 6 6" xfId="52715"/>
    <cellStyle name="Обычный 9 6 3 6 7" xfId="52716"/>
    <cellStyle name="Обычный 9 6 3 7" xfId="52717"/>
    <cellStyle name="Обычный 9 6 3 7 2" xfId="52718"/>
    <cellStyle name="Обычный 9 6 3 7 2 2" xfId="52719"/>
    <cellStyle name="Обычный 9 6 3 7 2 3" xfId="52720"/>
    <cellStyle name="Обычный 9 6 3 7 3" xfId="52721"/>
    <cellStyle name="Обычный 9 6 3 7 3 2" xfId="52722"/>
    <cellStyle name="Обычный 9 6 3 7 3 3" xfId="52723"/>
    <cellStyle name="Обычный 9 6 3 7 4" xfId="52724"/>
    <cellStyle name="Обычный 9 6 3 7 4 2" xfId="52725"/>
    <cellStyle name="Обычный 9 6 3 7 4 3" xfId="52726"/>
    <cellStyle name="Обычный 9 6 3 7 5" xfId="52727"/>
    <cellStyle name="Обычный 9 6 3 7 5 2" xfId="52728"/>
    <cellStyle name="Обычный 9 6 3 7 6" xfId="52729"/>
    <cellStyle name="Обычный 9 6 3 7 7" xfId="52730"/>
    <cellStyle name="Обычный 9 6 3 8" xfId="52731"/>
    <cellStyle name="Обычный 9 6 3 8 2" xfId="52732"/>
    <cellStyle name="Обычный 9 6 3 8 2 2" xfId="52733"/>
    <cellStyle name="Обычный 9 6 3 8 2 3" xfId="52734"/>
    <cellStyle name="Обычный 9 6 3 8 3" xfId="52735"/>
    <cellStyle name="Обычный 9 6 3 8 3 2" xfId="52736"/>
    <cellStyle name="Обычный 9 6 3 8 3 3" xfId="52737"/>
    <cellStyle name="Обычный 9 6 3 8 4" xfId="52738"/>
    <cellStyle name="Обычный 9 6 3 8 4 2" xfId="52739"/>
    <cellStyle name="Обычный 9 6 3 8 5" xfId="52740"/>
    <cellStyle name="Обычный 9 6 3 8 5 2" xfId="52741"/>
    <cellStyle name="Обычный 9 6 3 8 6" xfId="52742"/>
    <cellStyle name="Обычный 9 6 3 8 7" xfId="52743"/>
    <cellStyle name="Обычный 9 6 3 9" xfId="52744"/>
    <cellStyle name="Обычный 9 6 3 9 2" xfId="52745"/>
    <cellStyle name="Обычный 9 6 3 9 3" xfId="52746"/>
    <cellStyle name="Обычный 9 6 4" xfId="52747"/>
    <cellStyle name="Обычный 9 6 4 10" xfId="52748"/>
    <cellStyle name="Обычный 9 6 4 10 2" xfId="52749"/>
    <cellStyle name="Обычный 9 6 4 11" xfId="52750"/>
    <cellStyle name="Обычный 9 6 4 12" xfId="52751"/>
    <cellStyle name="Обычный 9 6 4 2" xfId="52752"/>
    <cellStyle name="Обычный 9 6 4 2 2" xfId="52753"/>
    <cellStyle name="Обычный 9 6 4 2 2 2" xfId="52754"/>
    <cellStyle name="Обычный 9 6 4 2 2 2 2" xfId="52755"/>
    <cellStyle name="Обычный 9 6 4 2 2 3" xfId="52756"/>
    <cellStyle name="Обычный 9 6 4 2 2 4" xfId="52757"/>
    <cellStyle name="Обычный 9 6 4 2 3" xfId="52758"/>
    <cellStyle name="Обычный 9 6 4 2 3 2" xfId="52759"/>
    <cellStyle name="Обычный 9 6 4 2 3 3" xfId="52760"/>
    <cellStyle name="Обычный 9 6 4 2 4" xfId="52761"/>
    <cellStyle name="Обычный 9 6 4 2 4 2" xfId="52762"/>
    <cellStyle name="Обычный 9 6 4 2 4 3" xfId="52763"/>
    <cellStyle name="Обычный 9 6 4 2 5" xfId="52764"/>
    <cellStyle name="Обычный 9 6 4 2 5 2" xfId="52765"/>
    <cellStyle name="Обычный 9 6 4 2 5 3" xfId="52766"/>
    <cellStyle name="Обычный 9 6 4 2 6" xfId="52767"/>
    <cellStyle name="Обычный 9 6 4 2 6 2" xfId="52768"/>
    <cellStyle name="Обычный 9 6 4 2 7" xfId="52769"/>
    <cellStyle name="Обычный 9 6 4 2 8" xfId="52770"/>
    <cellStyle name="Обычный 9 6 4 3" xfId="52771"/>
    <cellStyle name="Обычный 9 6 4 3 2" xfId="52772"/>
    <cellStyle name="Обычный 9 6 4 3 2 2" xfId="52773"/>
    <cellStyle name="Обычный 9 6 4 3 2 2 2" xfId="52774"/>
    <cellStyle name="Обычный 9 6 4 3 2 3" xfId="52775"/>
    <cellStyle name="Обычный 9 6 4 3 2 4" xfId="52776"/>
    <cellStyle name="Обычный 9 6 4 3 3" xfId="52777"/>
    <cellStyle name="Обычный 9 6 4 3 3 2" xfId="52778"/>
    <cellStyle name="Обычный 9 6 4 3 3 3" xfId="52779"/>
    <cellStyle name="Обычный 9 6 4 3 4" xfId="52780"/>
    <cellStyle name="Обычный 9 6 4 3 4 2" xfId="52781"/>
    <cellStyle name="Обычный 9 6 4 3 4 3" xfId="52782"/>
    <cellStyle name="Обычный 9 6 4 3 5" xfId="52783"/>
    <cellStyle name="Обычный 9 6 4 3 5 2" xfId="52784"/>
    <cellStyle name="Обычный 9 6 4 3 5 3" xfId="52785"/>
    <cellStyle name="Обычный 9 6 4 3 6" xfId="52786"/>
    <cellStyle name="Обычный 9 6 4 3 6 2" xfId="52787"/>
    <cellStyle name="Обычный 9 6 4 3 7" xfId="52788"/>
    <cellStyle name="Обычный 9 6 4 3 8" xfId="52789"/>
    <cellStyle name="Обычный 9 6 4 4" xfId="52790"/>
    <cellStyle name="Обычный 9 6 4 4 2" xfId="52791"/>
    <cellStyle name="Обычный 9 6 4 4 2 2" xfId="52792"/>
    <cellStyle name="Обычный 9 6 4 4 2 3" xfId="52793"/>
    <cellStyle name="Обычный 9 6 4 4 3" xfId="52794"/>
    <cellStyle name="Обычный 9 6 4 4 3 2" xfId="52795"/>
    <cellStyle name="Обычный 9 6 4 4 3 3" xfId="52796"/>
    <cellStyle name="Обычный 9 6 4 4 4" xfId="52797"/>
    <cellStyle name="Обычный 9 6 4 4 4 2" xfId="52798"/>
    <cellStyle name="Обычный 9 6 4 4 4 3" xfId="52799"/>
    <cellStyle name="Обычный 9 6 4 4 5" xfId="52800"/>
    <cellStyle name="Обычный 9 6 4 4 5 2" xfId="52801"/>
    <cellStyle name="Обычный 9 6 4 4 6" xfId="52802"/>
    <cellStyle name="Обычный 9 6 4 4 7" xfId="52803"/>
    <cellStyle name="Обычный 9 6 4 5" xfId="52804"/>
    <cellStyle name="Обычный 9 6 4 5 2" xfId="52805"/>
    <cellStyle name="Обычный 9 6 4 5 2 2" xfId="52806"/>
    <cellStyle name="Обычный 9 6 4 5 2 3" xfId="52807"/>
    <cellStyle name="Обычный 9 6 4 5 3" xfId="52808"/>
    <cellStyle name="Обычный 9 6 4 5 3 2" xfId="52809"/>
    <cellStyle name="Обычный 9 6 4 5 3 3" xfId="52810"/>
    <cellStyle name="Обычный 9 6 4 5 4" xfId="52811"/>
    <cellStyle name="Обычный 9 6 4 5 4 2" xfId="52812"/>
    <cellStyle name="Обычный 9 6 4 5 4 3" xfId="52813"/>
    <cellStyle name="Обычный 9 6 4 5 5" xfId="52814"/>
    <cellStyle name="Обычный 9 6 4 5 5 2" xfId="52815"/>
    <cellStyle name="Обычный 9 6 4 5 6" xfId="52816"/>
    <cellStyle name="Обычный 9 6 4 5 7" xfId="52817"/>
    <cellStyle name="Обычный 9 6 4 6" xfId="52818"/>
    <cellStyle name="Обычный 9 6 4 6 2" xfId="52819"/>
    <cellStyle name="Обычный 9 6 4 6 2 2" xfId="52820"/>
    <cellStyle name="Обычный 9 6 4 6 2 3" xfId="52821"/>
    <cellStyle name="Обычный 9 6 4 6 3" xfId="52822"/>
    <cellStyle name="Обычный 9 6 4 6 3 2" xfId="52823"/>
    <cellStyle name="Обычный 9 6 4 6 3 3" xfId="52824"/>
    <cellStyle name="Обычный 9 6 4 6 4" xfId="52825"/>
    <cellStyle name="Обычный 9 6 4 6 4 2" xfId="52826"/>
    <cellStyle name="Обычный 9 6 4 6 5" xfId="52827"/>
    <cellStyle name="Обычный 9 6 4 6 5 2" xfId="52828"/>
    <cellStyle name="Обычный 9 6 4 6 6" xfId="52829"/>
    <cellStyle name="Обычный 9 6 4 6 7" xfId="52830"/>
    <cellStyle name="Обычный 9 6 4 7" xfId="52831"/>
    <cellStyle name="Обычный 9 6 4 7 2" xfId="52832"/>
    <cellStyle name="Обычный 9 6 4 7 3" xfId="52833"/>
    <cellStyle name="Обычный 9 6 4 8" xfId="52834"/>
    <cellStyle name="Обычный 9 6 4 8 2" xfId="52835"/>
    <cellStyle name="Обычный 9 6 4 8 3" xfId="52836"/>
    <cellStyle name="Обычный 9 6 4 9" xfId="52837"/>
    <cellStyle name="Обычный 9 6 4 9 2" xfId="52838"/>
    <cellStyle name="Обычный 9 6 4 9 3" xfId="52839"/>
    <cellStyle name="Обычный 9 6 5" xfId="52840"/>
    <cellStyle name="Обычный 9 6 5 2" xfId="52841"/>
    <cellStyle name="Обычный 9 6 5 2 2" xfId="52842"/>
    <cellStyle name="Обычный 9 6 5 2 2 2" xfId="52843"/>
    <cellStyle name="Обычный 9 6 5 2 2 3" xfId="52844"/>
    <cellStyle name="Обычный 9 6 5 2 3" xfId="52845"/>
    <cellStyle name="Обычный 9 6 5 2 3 2" xfId="52846"/>
    <cellStyle name="Обычный 9 6 5 2 3 3" xfId="52847"/>
    <cellStyle name="Обычный 9 6 5 2 4" xfId="52848"/>
    <cellStyle name="Обычный 9 6 5 2 4 2" xfId="52849"/>
    <cellStyle name="Обычный 9 6 5 2 4 3" xfId="52850"/>
    <cellStyle name="Обычный 9 6 5 2 5" xfId="52851"/>
    <cellStyle name="Обычный 9 6 5 2 5 2" xfId="52852"/>
    <cellStyle name="Обычный 9 6 5 2 6" xfId="52853"/>
    <cellStyle name="Обычный 9 6 5 2 7" xfId="52854"/>
    <cellStyle name="Обычный 9 6 5 3" xfId="52855"/>
    <cellStyle name="Обычный 9 6 5 3 2" xfId="52856"/>
    <cellStyle name="Обычный 9 6 5 3 2 2" xfId="52857"/>
    <cellStyle name="Обычный 9 6 5 3 3" xfId="52858"/>
    <cellStyle name="Обычный 9 6 5 3 4" xfId="52859"/>
    <cellStyle name="Обычный 9 6 5 4" xfId="52860"/>
    <cellStyle name="Обычный 9 6 5 4 2" xfId="52861"/>
    <cellStyle name="Обычный 9 6 5 4 3" xfId="52862"/>
    <cellStyle name="Обычный 9 6 5 5" xfId="52863"/>
    <cellStyle name="Обычный 9 6 5 5 2" xfId="52864"/>
    <cellStyle name="Обычный 9 6 5 5 3" xfId="52865"/>
    <cellStyle name="Обычный 9 6 5 6" xfId="52866"/>
    <cellStyle name="Обычный 9 6 5 6 2" xfId="52867"/>
    <cellStyle name="Обычный 9 6 5 6 3" xfId="52868"/>
    <cellStyle name="Обычный 9 6 5 7" xfId="52869"/>
    <cellStyle name="Обычный 9 6 5 7 2" xfId="52870"/>
    <cellStyle name="Обычный 9 6 5 8" xfId="52871"/>
    <cellStyle name="Обычный 9 6 5 9" xfId="52872"/>
    <cellStyle name="Обычный 9 6 6" xfId="52873"/>
    <cellStyle name="Обычный 9 6 6 2" xfId="52874"/>
    <cellStyle name="Обычный 9 6 6 3" xfId="52875"/>
    <cellStyle name="Обычный 9 6 6 3 2" xfId="52876"/>
    <cellStyle name="Обычный 9 6 6 3 3" xfId="52877"/>
    <cellStyle name="Обычный 9 6 6 4" xfId="52878"/>
    <cellStyle name="Обычный 9 6 6 4 2" xfId="52879"/>
    <cellStyle name="Обычный 9 6 7" xfId="52880"/>
    <cellStyle name="Обычный 9 6 7 2" xfId="52881"/>
    <cellStyle name="Обычный 9 6 7 2 2" xfId="52882"/>
    <cellStyle name="Обычный 9 6 7 2 2 2" xfId="52883"/>
    <cellStyle name="Обычный 9 6 7 2 3" xfId="52884"/>
    <cellStyle name="Обычный 9 6 7 2 4" xfId="52885"/>
    <cellStyle name="Обычный 9 6 7 3" xfId="52886"/>
    <cellStyle name="Обычный 9 6 7 3 2" xfId="52887"/>
    <cellStyle name="Обычный 9 6 7 3 3" xfId="52888"/>
    <cellStyle name="Обычный 9 6 7 4" xfId="52889"/>
    <cellStyle name="Обычный 9 6 7 4 2" xfId="52890"/>
    <cellStyle name="Обычный 9 6 7 4 3" xfId="52891"/>
    <cellStyle name="Обычный 9 6 7 5" xfId="52892"/>
    <cellStyle name="Обычный 9 6 7 5 2" xfId="52893"/>
    <cellStyle name="Обычный 9 6 7 5 3" xfId="52894"/>
    <cellStyle name="Обычный 9 6 7 6" xfId="52895"/>
    <cellStyle name="Обычный 9 6 7 6 2" xfId="52896"/>
    <cellStyle name="Обычный 9 6 7 7" xfId="52897"/>
    <cellStyle name="Обычный 9 6 7 8" xfId="52898"/>
    <cellStyle name="Обычный 9 6 8" xfId="52899"/>
    <cellStyle name="Обычный 9 6 8 2" xfId="52900"/>
    <cellStyle name="Обычный 9 6 8 2 2" xfId="52901"/>
    <cellStyle name="Обычный 9 6 8 2 3" xfId="52902"/>
    <cellStyle name="Обычный 9 6 8 3" xfId="52903"/>
    <cellStyle name="Обычный 9 6 8 3 2" xfId="52904"/>
    <cellStyle name="Обычный 9 6 8 3 3" xfId="52905"/>
    <cellStyle name="Обычный 9 6 8 4" xfId="52906"/>
    <cellStyle name="Обычный 9 6 8 4 2" xfId="52907"/>
    <cellStyle name="Обычный 9 6 8 4 3" xfId="52908"/>
    <cellStyle name="Обычный 9 6 8 5" xfId="52909"/>
    <cellStyle name="Обычный 9 6 8 5 2" xfId="52910"/>
    <cellStyle name="Обычный 9 6 8 6" xfId="52911"/>
    <cellStyle name="Обычный 9 6 8 7" xfId="52912"/>
    <cellStyle name="Обычный 9 6 9" xfId="52913"/>
    <cellStyle name="Обычный 9 6 9 2" xfId="52914"/>
    <cellStyle name="Обычный 9 6 9 2 2" xfId="52915"/>
    <cellStyle name="Обычный 9 6 9 2 3" xfId="52916"/>
    <cellStyle name="Обычный 9 6 9 3" xfId="52917"/>
    <cellStyle name="Обычный 9 6 9 3 2" xfId="52918"/>
    <cellStyle name="Обычный 9 6 9 3 3" xfId="52919"/>
    <cellStyle name="Обычный 9 6 9 4" xfId="52920"/>
    <cellStyle name="Обычный 9 6 9 4 2" xfId="52921"/>
    <cellStyle name="Обычный 9 6 9 4 3" xfId="52922"/>
    <cellStyle name="Обычный 9 6 9 5" xfId="52923"/>
    <cellStyle name="Обычный 9 6 9 5 2" xfId="52924"/>
    <cellStyle name="Обычный 9 6 9 6" xfId="52925"/>
    <cellStyle name="Обычный 9 6 9 7" xfId="52926"/>
    <cellStyle name="Обычный 9 7" xfId="52927"/>
    <cellStyle name="Обычный 9 7 10" xfId="52928"/>
    <cellStyle name="Обычный 9 7 10 2" xfId="52929"/>
    <cellStyle name="Обычный 9 7 10 2 2" xfId="52930"/>
    <cellStyle name="Обычный 9 7 10 2 3" xfId="52931"/>
    <cellStyle name="Обычный 9 7 10 3" xfId="52932"/>
    <cellStyle name="Обычный 9 7 10 3 2" xfId="52933"/>
    <cellStyle name="Обычный 9 7 10 3 3" xfId="52934"/>
    <cellStyle name="Обычный 9 7 10 4" xfId="52935"/>
    <cellStyle name="Обычный 9 7 10 4 2" xfId="52936"/>
    <cellStyle name="Обычный 9 7 10 4 3" xfId="52937"/>
    <cellStyle name="Обычный 9 7 10 5" xfId="52938"/>
    <cellStyle name="Обычный 9 7 10 5 2" xfId="52939"/>
    <cellStyle name="Обычный 9 7 10 6" xfId="52940"/>
    <cellStyle name="Обычный 9 7 10 7" xfId="52941"/>
    <cellStyle name="Обычный 9 7 11" xfId="52942"/>
    <cellStyle name="Обычный 9 7 11 2" xfId="52943"/>
    <cellStyle name="Обычный 9 7 11 3" xfId="52944"/>
    <cellStyle name="Обычный 9 7 12" xfId="52945"/>
    <cellStyle name="Обычный 9 7 12 2" xfId="52946"/>
    <cellStyle name="Обычный 9 7 12 3" xfId="52947"/>
    <cellStyle name="Обычный 9 7 13" xfId="52948"/>
    <cellStyle name="Обычный 9 7 13 2" xfId="52949"/>
    <cellStyle name="Обычный 9 7 13 3" xfId="52950"/>
    <cellStyle name="Обычный 9 7 14" xfId="52951"/>
    <cellStyle name="Обычный 9 7 14 2" xfId="52952"/>
    <cellStyle name="Обычный 9 7 15" xfId="52953"/>
    <cellStyle name="Обычный 9 7 16" xfId="52954"/>
    <cellStyle name="Обычный 9 7 2" xfId="52955"/>
    <cellStyle name="Обычный 9 7 2 10" xfId="52956"/>
    <cellStyle name="Обычный 9 7 2 10 2" xfId="52957"/>
    <cellStyle name="Обычный 9 7 2 10 3" xfId="52958"/>
    <cellStyle name="Обычный 9 7 2 11" xfId="52959"/>
    <cellStyle name="Обычный 9 7 2 11 2" xfId="52960"/>
    <cellStyle name="Обычный 9 7 2 11 3" xfId="52961"/>
    <cellStyle name="Обычный 9 7 2 12" xfId="52962"/>
    <cellStyle name="Обычный 9 7 2 12 2" xfId="52963"/>
    <cellStyle name="Обычный 9 7 2 13" xfId="52964"/>
    <cellStyle name="Обычный 9 7 2 14" xfId="52965"/>
    <cellStyle name="Обычный 9 7 2 2" xfId="52966"/>
    <cellStyle name="Обычный 9 7 2 2 2" xfId="52967"/>
    <cellStyle name="Обычный 9 7 2 2 2 2" xfId="52968"/>
    <cellStyle name="Обычный 9 7 2 2 2 2 2" xfId="52969"/>
    <cellStyle name="Обычный 9 7 2 2 2 2 3" xfId="52970"/>
    <cellStyle name="Обычный 9 7 2 2 2 3" xfId="52971"/>
    <cellStyle name="Обычный 9 7 2 2 2 3 2" xfId="52972"/>
    <cellStyle name="Обычный 9 7 2 2 2 3 3" xfId="52973"/>
    <cellStyle name="Обычный 9 7 2 2 2 4" xfId="52974"/>
    <cellStyle name="Обычный 9 7 2 2 2 4 2" xfId="52975"/>
    <cellStyle name="Обычный 9 7 2 2 2 4 3" xfId="52976"/>
    <cellStyle name="Обычный 9 7 2 2 2 5" xfId="52977"/>
    <cellStyle name="Обычный 9 7 2 2 2 5 2" xfId="52978"/>
    <cellStyle name="Обычный 9 7 2 2 2 6" xfId="52979"/>
    <cellStyle name="Обычный 9 7 2 2 2 7" xfId="52980"/>
    <cellStyle name="Обычный 9 7 2 2 3" xfId="52981"/>
    <cellStyle name="Обычный 9 7 2 2 3 2" xfId="52982"/>
    <cellStyle name="Обычный 9 7 2 2 3 2 2" xfId="52983"/>
    <cellStyle name="Обычный 9 7 2 2 3 3" xfId="52984"/>
    <cellStyle name="Обычный 9 7 2 2 3 4" xfId="52985"/>
    <cellStyle name="Обычный 9 7 2 2 4" xfId="52986"/>
    <cellStyle name="Обычный 9 7 2 2 4 2" xfId="52987"/>
    <cellStyle name="Обычный 9 7 2 2 4 3" xfId="52988"/>
    <cellStyle name="Обычный 9 7 2 2 5" xfId="52989"/>
    <cellStyle name="Обычный 9 7 2 2 5 2" xfId="52990"/>
    <cellStyle name="Обычный 9 7 2 2 5 3" xfId="52991"/>
    <cellStyle name="Обычный 9 7 2 2 6" xfId="52992"/>
    <cellStyle name="Обычный 9 7 2 2 6 2" xfId="52993"/>
    <cellStyle name="Обычный 9 7 2 2 6 3" xfId="52994"/>
    <cellStyle name="Обычный 9 7 2 2 7" xfId="52995"/>
    <cellStyle name="Обычный 9 7 2 2 7 2" xfId="52996"/>
    <cellStyle name="Обычный 9 7 2 2 8" xfId="52997"/>
    <cellStyle name="Обычный 9 7 2 2 9" xfId="52998"/>
    <cellStyle name="Обычный 9 7 2 3" xfId="52999"/>
    <cellStyle name="Обычный 9 7 2 3 2" xfId="53000"/>
    <cellStyle name="Обычный 9 7 2 3 2 2" xfId="53001"/>
    <cellStyle name="Обычный 9 7 2 3 2 2 2" xfId="53002"/>
    <cellStyle name="Обычный 9 7 2 3 2 3" xfId="53003"/>
    <cellStyle name="Обычный 9 7 2 3 2 4" xfId="53004"/>
    <cellStyle name="Обычный 9 7 2 3 3" xfId="53005"/>
    <cellStyle name="Обычный 9 7 2 3 3 2" xfId="53006"/>
    <cellStyle name="Обычный 9 7 2 3 3 3" xfId="53007"/>
    <cellStyle name="Обычный 9 7 2 3 4" xfId="53008"/>
    <cellStyle name="Обычный 9 7 2 3 4 2" xfId="53009"/>
    <cellStyle name="Обычный 9 7 2 3 4 3" xfId="53010"/>
    <cellStyle name="Обычный 9 7 2 3 5" xfId="53011"/>
    <cellStyle name="Обычный 9 7 2 3 5 2" xfId="53012"/>
    <cellStyle name="Обычный 9 7 2 3 5 3" xfId="53013"/>
    <cellStyle name="Обычный 9 7 2 3 6" xfId="53014"/>
    <cellStyle name="Обычный 9 7 2 3 6 2" xfId="53015"/>
    <cellStyle name="Обычный 9 7 2 3 7" xfId="53016"/>
    <cellStyle name="Обычный 9 7 2 3 8" xfId="53017"/>
    <cellStyle name="Обычный 9 7 2 4" xfId="53018"/>
    <cellStyle name="Обычный 9 7 2 4 2" xfId="53019"/>
    <cellStyle name="Обычный 9 7 2 4 2 2" xfId="53020"/>
    <cellStyle name="Обычный 9 7 2 4 2 3" xfId="53021"/>
    <cellStyle name="Обычный 9 7 2 4 3" xfId="53022"/>
    <cellStyle name="Обычный 9 7 2 4 3 2" xfId="53023"/>
    <cellStyle name="Обычный 9 7 2 4 3 3" xfId="53024"/>
    <cellStyle name="Обычный 9 7 2 4 4" xfId="53025"/>
    <cellStyle name="Обычный 9 7 2 4 4 2" xfId="53026"/>
    <cellStyle name="Обычный 9 7 2 4 4 3" xfId="53027"/>
    <cellStyle name="Обычный 9 7 2 4 5" xfId="53028"/>
    <cellStyle name="Обычный 9 7 2 4 5 2" xfId="53029"/>
    <cellStyle name="Обычный 9 7 2 4 6" xfId="53030"/>
    <cellStyle name="Обычный 9 7 2 4 7" xfId="53031"/>
    <cellStyle name="Обычный 9 7 2 5" xfId="53032"/>
    <cellStyle name="Обычный 9 7 2 5 2" xfId="53033"/>
    <cellStyle name="Обычный 9 7 2 5 2 2" xfId="53034"/>
    <cellStyle name="Обычный 9 7 2 5 2 3" xfId="53035"/>
    <cellStyle name="Обычный 9 7 2 5 3" xfId="53036"/>
    <cellStyle name="Обычный 9 7 2 5 3 2" xfId="53037"/>
    <cellStyle name="Обычный 9 7 2 5 3 3" xfId="53038"/>
    <cellStyle name="Обычный 9 7 2 5 4" xfId="53039"/>
    <cellStyle name="Обычный 9 7 2 5 4 2" xfId="53040"/>
    <cellStyle name="Обычный 9 7 2 5 4 3" xfId="53041"/>
    <cellStyle name="Обычный 9 7 2 5 5" xfId="53042"/>
    <cellStyle name="Обычный 9 7 2 5 5 2" xfId="53043"/>
    <cellStyle name="Обычный 9 7 2 5 6" xfId="53044"/>
    <cellStyle name="Обычный 9 7 2 5 7" xfId="53045"/>
    <cellStyle name="Обычный 9 7 2 6" xfId="53046"/>
    <cellStyle name="Обычный 9 7 2 6 2" xfId="53047"/>
    <cellStyle name="Обычный 9 7 2 6 2 2" xfId="53048"/>
    <cellStyle name="Обычный 9 7 2 6 2 3" xfId="53049"/>
    <cellStyle name="Обычный 9 7 2 6 3" xfId="53050"/>
    <cellStyle name="Обычный 9 7 2 6 3 2" xfId="53051"/>
    <cellStyle name="Обычный 9 7 2 6 3 3" xfId="53052"/>
    <cellStyle name="Обычный 9 7 2 6 4" xfId="53053"/>
    <cellStyle name="Обычный 9 7 2 6 4 2" xfId="53054"/>
    <cellStyle name="Обычный 9 7 2 6 4 3" xfId="53055"/>
    <cellStyle name="Обычный 9 7 2 6 5" xfId="53056"/>
    <cellStyle name="Обычный 9 7 2 6 5 2" xfId="53057"/>
    <cellStyle name="Обычный 9 7 2 6 6" xfId="53058"/>
    <cellStyle name="Обычный 9 7 2 6 7" xfId="53059"/>
    <cellStyle name="Обычный 9 7 2 7" xfId="53060"/>
    <cellStyle name="Обычный 9 7 2 7 2" xfId="53061"/>
    <cellStyle name="Обычный 9 7 2 7 2 2" xfId="53062"/>
    <cellStyle name="Обычный 9 7 2 7 2 3" xfId="53063"/>
    <cellStyle name="Обычный 9 7 2 7 3" xfId="53064"/>
    <cellStyle name="Обычный 9 7 2 7 3 2" xfId="53065"/>
    <cellStyle name="Обычный 9 7 2 7 3 3" xfId="53066"/>
    <cellStyle name="Обычный 9 7 2 7 4" xfId="53067"/>
    <cellStyle name="Обычный 9 7 2 7 4 2" xfId="53068"/>
    <cellStyle name="Обычный 9 7 2 7 4 3" xfId="53069"/>
    <cellStyle name="Обычный 9 7 2 7 5" xfId="53070"/>
    <cellStyle name="Обычный 9 7 2 7 5 2" xfId="53071"/>
    <cellStyle name="Обычный 9 7 2 7 6" xfId="53072"/>
    <cellStyle name="Обычный 9 7 2 7 7" xfId="53073"/>
    <cellStyle name="Обычный 9 7 2 8" xfId="53074"/>
    <cellStyle name="Обычный 9 7 2 8 2" xfId="53075"/>
    <cellStyle name="Обычный 9 7 2 8 2 2" xfId="53076"/>
    <cellStyle name="Обычный 9 7 2 8 2 3" xfId="53077"/>
    <cellStyle name="Обычный 9 7 2 8 3" xfId="53078"/>
    <cellStyle name="Обычный 9 7 2 8 3 2" xfId="53079"/>
    <cellStyle name="Обычный 9 7 2 8 3 3" xfId="53080"/>
    <cellStyle name="Обычный 9 7 2 8 4" xfId="53081"/>
    <cellStyle name="Обычный 9 7 2 8 4 2" xfId="53082"/>
    <cellStyle name="Обычный 9 7 2 8 5" xfId="53083"/>
    <cellStyle name="Обычный 9 7 2 8 5 2" xfId="53084"/>
    <cellStyle name="Обычный 9 7 2 8 6" xfId="53085"/>
    <cellStyle name="Обычный 9 7 2 8 7" xfId="53086"/>
    <cellStyle name="Обычный 9 7 2 9" xfId="53087"/>
    <cellStyle name="Обычный 9 7 2 9 2" xfId="53088"/>
    <cellStyle name="Обычный 9 7 2 9 3" xfId="53089"/>
    <cellStyle name="Обычный 9 7 3" xfId="53090"/>
    <cellStyle name="Обычный 9 7 3 10" xfId="53091"/>
    <cellStyle name="Обычный 9 7 3 10 2" xfId="53092"/>
    <cellStyle name="Обычный 9 7 3 11" xfId="53093"/>
    <cellStyle name="Обычный 9 7 3 12" xfId="53094"/>
    <cellStyle name="Обычный 9 7 3 2" xfId="53095"/>
    <cellStyle name="Обычный 9 7 3 2 2" xfId="53096"/>
    <cellStyle name="Обычный 9 7 3 2 2 2" xfId="53097"/>
    <cellStyle name="Обычный 9 7 3 2 2 2 2" xfId="53098"/>
    <cellStyle name="Обычный 9 7 3 2 2 3" xfId="53099"/>
    <cellStyle name="Обычный 9 7 3 2 2 4" xfId="53100"/>
    <cellStyle name="Обычный 9 7 3 2 3" xfId="53101"/>
    <cellStyle name="Обычный 9 7 3 2 3 2" xfId="53102"/>
    <cellStyle name="Обычный 9 7 3 2 3 3" xfId="53103"/>
    <cellStyle name="Обычный 9 7 3 2 4" xfId="53104"/>
    <cellStyle name="Обычный 9 7 3 2 4 2" xfId="53105"/>
    <cellStyle name="Обычный 9 7 3 2 4 3" xfId="53106"/>
    <cellStyle name="Обычный 9 7 3 2 5" xfId="53107"/>
    <cellStyle name="Обычный 9 7 3 2 5 2" xfId="53108"/>
    <cellStyle name="Обычный 9 7 3 2 5 3" xfId="53109"/>
    <cellStyle name="Обычный 9 7 3 2 6" xfId="53110"/>
    <cellStyle name="Обычный 9 7 3 2 6 2" xfId="53111"/>
    <cellStyle name="Обычный 9 7 3 2 7" xfId="53112"/>
    <cellStyle name="Обычный 9 7 3 2 8" xfId="53113"/>
    <cellStyle name="Обычный 9 7 3 3" xfId="53114"/>
    <cellStyle name="Обычный 9 7 3 3 2" xfId="53115"/>
    <cellStyle name="Обычный 9 7 3 3 2 2" xfId="53116"/>
    <cellStyle name="Обычный 9 7 3 3 2 2 2" xfId="53117"/>
    <cellStyle name="Обычный 9 7 3 3 2 3" xfId="53118"/>
    <cellStyle name="Обычный 9 7 3 3 2 4" xfId="53119"/>
    <cellStyle name="Обычный 9 7 3 3 3" xfId="53120"/>
    <cellStyle name="Обычный 9 7 3 3 3 2" xfId="53121"/>
    <cellStyle name="Обычный 9 7 3 3 3 3" xfId="53122"/>
    <cellStyle name="Обычный 9 7 3 3 4" xfId="53123"/>
    <cellStyle name="Обычный 9 7 3 3 4 2" xfId="53124"/>
    <cellStyle name="Обычный 9 7 3 3 4 3" xfId="53125"/>
    <cellStyle name="Обычный 9 7 3 3 5" xfId="53126"/>
    <cellStyle name="Обычный 9 7 3 3 5 2" xfId="53127"/>
    <cellStyle name="Обычный 9 7 3 3 5 3" xfId="53128"/>
    <cellStyle name="Обычный 9 7 3 3 6" xfId="53129"/>
    <cellStyle name="Обычный 9 7 3 3 6 2" xfId="53130"/>
    <cellStyle name="Обычный 9 7 3 3 7" xfId="53131"/>
    <cellStyle name="Обычный 9 7 3 3 8" xfId="53132"/>
    <cellStyle name="Обычный 9 7 3 4" xfId="53133"/>
    <cellStyle name="Обычный 9 7 3 4 2" xfId="53134"/>
    <cellStyle name="Обычный 9 7 3 4 2 2" xfId="53135"/>
    <cellStyle name="Обычный 9 7 3 4 2 3" xfId="53136"/>
    <cellStyle name="Обычный 9 7 3 4 3" xfId="53137"/>
    <cellStyle name="Обычный 9 7 3 4 3 2" xfId="53138"/>
    <cellStyle name="Обычный 9 7 3 4 3 3" xfId="53139"/>
    <cellStyle name="Обычный 9 7 3 4 4" xfId="53140"/>
    <cellStyle name="Обычный 9 7 3 4 4 2" xfId="53141"/>
    <cellStyle name="Обычный 9 7 3 4 4 3" xfId="53142"/>
    <cellStyle name="Обычный 9 7 3 4 5" xfId="53143"/>
    <cellStyle name="Обычный 9 7 3 4 5 2" xfId="53144"/>
    <cellStyle name="Обычный 9 7 3 4 6" xfId="53145"/>
    <cellStyle name="Обычный 9 7 3 4 7" xfId="53146"/>
    <cellStyle name="Обычный 9 7 3 5" xfId="53147"/>
    <cellStyle name="Обычный 9 7 3 5 2" xfId="53148"/>
    <cellStyle name="Обычный 9 7 3 5 2 2" xfId="53149"/>
    <cellStyle name="Обычный 9 7 3 5 2 3" xfId="53150"/>
    <cellStyle name="Обычный 9 7 3 5 3" xfId="53151"/>
    <cellStyle name="Обычный 9 7 3 5 3 2" xfId="53152"/>
    <cellStyle name="Обычный 9 7 3 5 3 3" xfId="53153"/>
    <cellStyle name="Обычный 9 7 3 5 4" xfId="53154"/>
    <cellStyle name="Обычный 9 7 3 5 4 2" xfId="53155"/>
    <cellStyle name="Обычный 9 7 3 5 4 3" xfId="53156"/>
    <cellStyle name="Обычный 9 7 3 5 5" xfId="53157"/>
    <cellStyle name="Обычный 9 7 3 5 5 2" xfId="53158"/>
    <cellStyle name="Обычный 9 7 3 5 6" xfId="53159"/>
    <cellStyle name="Обычный 9 7 3 5 7" xfId="53160"/>
    <cellStyle name="Обычный 9 7 3 6" xfId="53161"/>
    <cellStyle name="Обычный 9 7 3 6 2" xfId="53162"/>
    <cellStyle name="Обычный 9 7 3 6 2 2" xfId="53163"/>
    <cellStyle name="Обычный 9 7 3 6 2 3" xfId="53164"/>
    <cellStyle name="Обычный 9 7 3 6 3" xfId="53165"/>
    <cellStyle name="Обычный 9 7 3 6 3 2" xfId="53166"/>
    <cellStyle name="Обычный 9 7 3 6 3 3" xfId="53167"/>
    <cellStyle name="Обычный 9 7 3 6 4" xfId="53168"/>
    <cellStyle name="Обычный 9 7 3 6 4 2" xfId="53169"/>
    <cellStyle name="Обычный 9 7 3 6 5" xfId="53170"/>
    <cellStyle name="Обычный 9 7 3 6 5 2" xfId="53171"/>
    <cellStyle name="Обычный 9 7 3 6 6" xfId="53172"/>
    <cellStyle name="Обычный 9 7 3 6 7" xfId="53173"/>
    <cellStyle name="Обычный 9 7 3 7" xfId="53174"/>
    <cellStyle name="Обычный 9 7 3 7 2" xfId="53175"/>
    <cellStyle name="Обычный 9 7 3 7 3" xfId="53176"/>
    <cellStyle name="Обычный 9 7 3 8" xfId="53177"/>
    <cellStyle name="Обычный 9 7 3 8 2" xfId="53178"/>
    <cellStyle name="Обычный 9 7 3 8 3" xfId="53179"/>
    <cellStyle name="Обычный 9 7 3 9" xfId="53180"/>
    <cellStyle name="Обычный 9 7 3 9 2" xfId="53181"/>
    <cellStyle name="Обычный 9 7 3 9 3" xfId="53182"/>
    <cellStyle name="Обычный 9 7 4" xfId="53183"/>
    <cellStyle name="Обычный 9 7 4 2" xfId="53184"/>
    <cellStyle name="Обычный 9 7 4 2 2" xfId="53185"/>
    <cellStyle name="Обычный 9 7 4 2 2 2" xfId="53186"/>
    <cellStyle name="Обычный 9 7 4 2 2 3" xfId="53187"/>
    <cellStyle name="Обычный 9 7 4 2 3" xfId="53188"/>
    <cellStyle name="Обычный 9 7 4 2 3 2" xfId="53189"/>
    <cellStyle name="Обычный 9 7 4 2 3 3" xfId="53190"/>
    <cellStyle name="Обычный 9 7 4 2 4" xfId="53191"/>
    <cellStyle name="Обычный 9 7 4 2 4 2" xfId="53192"/>
    <cellStyle name="Обычный 9 7 4 2 4 3" xfId="53193"/>
    <cellStyle name="Обычный 9 7 4 2 5" xfId="53194"/>
    <cellStyle name="Обычный 9 7 4 2 5 2" xfId="53195"/>
    <cellStyle name="Обычный 9 7 4 2 6" xfId="53196"/>
    <cellStyle name="Обычный 9 7 4 2 7" xfId="53197"/>
    <cellStyle name="Обычный 9 7 4 3" xfId="53198"/>
    <cellStyle name="Обычный 9 7 4 3 2" xfId="53199"/>
    <cellStyle name="Обычный 9 7 4 3 2 2" xfId="53200"/>
    <cellStyle name="Обычный 9 7 4 3 3" xfId="53201"/>
    <cellStyle name="Обычный 9 7 4 3 4" xfId="53202"/>
    <cellStyle name="Обычный 9 7 4 4" xfId="53203"/>
    <cellStyle name="Обычный 9 7 4 4 2" xfId="53204"/>
    <cellStyle name="Обычный 9 7 4 4 3" xfId="53205"/>
    <cellStyle name="Обычный 9 7 4 5" xfId="53206"/>
    <cellStyle name="Обычный 9 7 4 5 2" xfId="53207"/>
    <cellStyle name="Обычный 9 7 4 5 3" xfId="53208"/>
    <cellStyle name="Обычный 9 7 4 6" xfId="53209"/>
    <cellStyle name="Обычный 9 7 4 6 2" xfId="53210"/>
    <cellStyle name="Обычный 9 7 4 6 3" xfId="53211"/>
    <cellStyle name="Обычный 9 7 4 7" xfId="53212"/>
    <cellStyle name="Обычный 9 7 4 7 2" xfId="53213"/>
    <cellStyle name="Обычный 9 7 4 8" xfId="53214"/>
    <cellStyle name="Обычный 9 7 4 9" xfId="53215"/>
    <cellStyle name="Обычный 9 7 5" xfId="53216"/>
    <cellStyle name="Обычный 9 7 5 2" xfId="53217"/>
    <cellStyle name="Обычный 9 7 5 2 2" xfId="53218"/>
    <cellStyle name="Обычный 9 7 5 2 2 2" xfId="53219"/>
    <cellStyle name="Обычный 9 7 5 2 3" xfId="53220"/>
    <cellStyle name="Обычный 9 7 5 2 4" xfId="53221"/>
    <cellStyle name="Обычный 9 7 5 3" xfId="53222"/>
    <cellStyle name="Обычный 9 7 5 3 2" xfId="53223"/>
    <cellStyle name="Обычный 9 7 5 3 3" xfId="53224"/>
    <cellStyle name="Обычный 9 7 5 4" xfId="53225"/>
    <cellStyle name="Обычный 9 7 5 4 2" xfId="53226"/>
    <cellStyle name="Обычный 9 7 5 4 3" xfId="53227"/>
    <cellStyle name="Обычный 9 7 5 5" xfId="53228"/>
    <cellStyle name="Обычный 9 7 5 5 2" xfId="53229"/>
    <cellStyle name="Обычный 9 7 5 5 3" xfId="53230"/>
    <cellStyle name="Обычный 9 7 5 6" xfId="53231"/>
    <cellStyle name="Обычный 9 7 5 6 2" xfId="53232"/>
    <cellStyle name="Обычный 9 7 5 7" xfId="53233"/>
    <cellStyle name="Обычный 9 7 5 8" xfId="53234"/>
    <cellStyle name="Обычный 9 7 6" xfId="53235"/>
    <cellStyle name="Обычный 9 7 6 2" xfId="53236"/>
    <cellStyle name="Обычный 9 7 6 2 2" xfId="53237"/>
    <cellStyle name="Обычный 9 7 6 2 2 2" xfId="53238"/>
    <cellStyle name="Обычный 9 7 6 2 3" xfId="53239"/>
    <cellStyle name="Обычный 9 7 6 2 4" xfId="53240"/>
    <cellStyle name="Обычный 9 7 6 3" xfId="53241"/>
    <cellStyle name="Обычный 9 7 6 3 2" xfId="53242"/>
    <cellStyle name="Обычный 9 7 6 3 3" xfId="53243"/>
    <cellStyle name="Обычный 9 7 6 4" xfId="53244"/>
    <cellStyle name="Обычный 9 7 6 4 2" xfId="53245"/>
    <cellStyle name="Обычный 9 7 6 4 3" xfId="53246"/>
    <cellStyle name="Обычный 9 7 6 5" xfId="53247"/>
    <cellStyle name="Обычный 9 7 6 5 2" xfId="53248"/>
    <cellStyle name="Обычный 9 7 6 5 3" xfId="53249"/>
    <cellStyle name="Обычный 9 7 6 6" xfId="53250"/>
    <cellStyle name="Обычный 9 7 6 6 2" xfId="53251"/>
    <cellStyle name="Обычный 9 7 6 7" xfId="53252"/>
    <cellStyle name="Обычный 9 7 6 8" xfId="53253"/>
    <cellStyle name="Обычный 9 7 7" xfId="53254"/>
    <cellStyle name="Обычный 9 7 7 2" xfId="53255"/>
    <cellStyle name="Обычный 9 7 7 2 2" xfId="53256"/>
    <cellStyle name="Обычный 9 7 7 2 3" xfId="53257"/>
    <cellStyle name="Обычный 9 7 7 3" xfId="53258"/>
    <cellStyle name="Обычный 9 7 7 3 2" xfId="53259"/>
    <cellStyle name="Обычный 9 7 7 3 3" xfId="53260"/>
    <cellStyle name="Обычный 9 7 7 4" xfId="53261"/>
    <cellStyle name="Обычный 9 7 7 4 2" xfId="53262"/>
    <cellStyle name="Обычный 9 7 7 4 3" xfId="53263"/>
    <cellStyle name="Обычный 9 7 7 5" xfId="53264"/>
    <cellStyle name="Обычный 9 7 7 5 2" xfId="53265"/>
    <cellStyle name="Обычный 9 7 7 6" xfId="53266"/>
    <cellStyle name="Обычный 9 7 7 7" xfId="53267"/>
    <cellStyle name="Обычный 9 7 8" xfId="53268"/>
    <cellStyle name="Обычный 9 7 8 2" xfId="53269"/>
    <cellStyle name="Обычный 9 7 8 2 2" xfId="53270"/>
    <cellStyle name="Обычный 9 7 8 2 3" xfId="53271"/>
    <cellStyle name="Обычный 9 7 8 3" xfId="53272"/>
    <cellStyle name="Обычный 9 7 8 3 2" xfId="53273"/>
    <cellStyle name="Обычный 9 7 8 3 3" xfId="53274"/>
    <cellStyle name="Обычный 9 7 8 4" xfId="53275"/>
    <cellStyle name="Обычный 9 7 8 4 2" xfId="53276"/>
    <cellStyle name="Обычный 9 7 8 4 3" xfId="53277"/>
    <cellStyle name="Обычный 9 7 8 5" xfId="53278"/>
    <cellStyle name="Обычный 9 7 8 5 2" xfId="53279"/>
    <cellStyle name="Обычный 9 7 8 6" xfId="53280"/>
    <cellStyle name="Обычный 9 7 8 7" xfId="53281"/>
    <cellStyle name="Обычный 9 7 9" xfId="53282"/>
    <cellStyle name="Обычный 9 7 9 2" xfId="53283"/>
    <cellStyle name="Обычный 9 7 9 2 2" xfId="53284"/>
    <cellStyle name="Обычный 9 7 9 2 3" xfId="53285"/>
    <cellStyle name="Обычный 9 7 9 3" xfId="53286"/>
    <cellStyle name="Обычный 9 7 9 3 2" xfId="53287"/>
    <cellStyle name="Обычный 9 7 9 3 3" xfId="53288"/>
    <cellStyle name="Обычный 9 7 9 4" xfId="53289"/>
    <cellStyle name="Обычный 9 7 9 4 2" xfId="53290"/>
    <cellStyle name="Обычный 9 7 9 4 3" xfId="53291"/>
    <cellStyle name="Обычный 9 7 9 5" xfId="53292"/>
    <cellStyle name="Обычный 9 7 9 5 2" xfId="53293"/>
    <cellStyle name="Обычный 9 7 9 6" xfId="53294"/>
    <cellStyle name="Обычный 9 7 9 7" xfId="53295"/>
    <cellStyle name="Обычный 9 8" xfId="53296"/>
    <cellStyle name="Обычный 9 8 10" xfId="53297"/>
    <cellStyle name="Обычный 9 8 10 2" xfId="53298"/>
    <cellStyle name="Обычный 9 8 10 2 2" xfId="53299"/>
    <cellStyle name="Обычный 9 8 10 2 3" xfId="53300"/>
    <cellStyle name="Обычный 9 8 10 3" xfId="53301"/>
    <cellStyle name="Обычный 9 8 10 3 2" xfId="53302"/>
    <cellStyle name="Обычный 9 8 10 3 3" xfId="53303"/>
    <cellStyle name="Обычный 9 8 10 4" xfId="53304"/>
    <cellStyle name="Обычный 9 8 10 4 2" xfId="53305"/>
    <cellStyle name="Обычный 9 8 10 4 3" xfId="53306"/>
    <cellStyle name="Обычный 9 8 10 5" xfId="53307"/>
    <cellStyle name="Обычный 9 8 10 5 2" xfId="53308"/>
    <cellStyle name="Обычный 9 8 10 6" xfId="53309"/>
    <cellStyle name="Обычный 9 8 10 7" xfId="53310"/>
    <cellStyle name="Обычный 9 8 11" xfId="53311"/>
    <cellStyle name="Обычный 9 8 11 2" xfId="53312"/>
    <cellStyle name="Обычный 9 8 11 3" xfId="53313"/>
    <cellStyle name="Обычный 9 8 12" xfId="53314"/>
    <cellStyle name="Обычный 9 8 12 2" xfId="53315"/>
    <cellStyle name="Обычный 9 8 12 3" xfId="53316"/>
    <cellStyle name="Обычный 9 8 13" xfId="53317"/>
    <cellStyle name="Обычный 9 8 13 2" xfId="53318"/>
    <cellStyle name="Обычный 9 8 13 3" xfId="53319"/>
    <cellStyle name="Обычный 9 8 14" xfId="53320"/>
    <cellStyle name="Обычный 9 8 14 2" xfId="53321"/>
    <cellStyle name="Обычный 9 8 15" xfId="53322"/>
    <cellStyle name="Обычный 9 8 16" xfId="53323"/>
    <cellStyle name="Обычный 9 8 2" xfId="53324"/>
    <cellStyle name="Обычный 9 8 2 10" xfId="53325"/>
    <cellStyle name="Обычный 9 8 2 10 2" xfId="53326"/>
    <cellStyle name="Обычный 9 8 2 10 3" xfId="53327"/>
    <cellStyle name="Обычный 9 8 2 11" xfId="53328"/>
    <cellStyle name="Обычный 9 8 2 11 2" xfId="53329"/>
    <cellStyle name="Обычный 9 8 2 12" xfId="53330"/>
    <cellStyle name="Обычный 9 8 2 13" xfId="53331"/>
    <cellStyle name="Обычный 9 8 2 2" xfId="53332"/>
    <cellStyle name="Обычный 9 8 2 2 2" xfId="53333"/>
    <cellStyle name="Обычный 9 8 2 2 2 2" xfId="53334"/>
    <cellStyle name="Обычный 9 8 2 2 2 2 2" xfId="53335"/>
    <cellStyle name="Обычный 9 8 2 2 2 3" xfId="53336"/>
    <cellStyle name="Обычный 9 8 2 2 2 4" xfId="53337"/>
    <cellStyle name="Обычный 9 8 2 2 3" xfId="53338"/>
    <cellStyle name="Обычный 9 8 2 2 3 2" xfId="53339"/>
    <cellStyle name="Обычный 9 8 2 2 3 3" xfId="53340"/>
    <cellStyle name="Обычный 9 8 2 2 4" xfId="53341"/>
    <cellStyle name="Обычный 9 8 2 2 4 2" xfId="53342"/>
    <cellStyle name="Обычный 9 8 2 2 4 3" xfId="53343"/>
    <cellStyle name="Обычный 9 8 2 2 5" xfId="53344"/>
    <cellStyle name="Обычный 9 8 2 2 5 2" xfId="53345"/>
    <cellStyle name="Обычный 9 8 2 2 5 3" xfId="53346"/>
    <cellStyle name="Обычный 9 8 2 2 6" xfId="53347"/>
    <cellStyle name="Обычный 9 8 2 2 6 2" xfId="53348"/>
    <cellStyle name="Обычный 9 8 2 2 7" xfId="53349"/>
    <cellStyle name="Обычный 9 8 2 2 8" xfId="53350"/>
    <cellStyle name="Обычный 9 8 2 3" xfId="53351"/>
    <cellStyle name="Обычный 9 8 2 3 2" xfId="53352"/>
    <cellStyle name="Обычный 9 8 2 3 2 2" xfId="53353"/>
    <cellStyle name="Обычный 9 8 2 3 2 2 2" xfId="53354"/>
    <cellStyle name="Обычный 9 8 2 3 2 3" xfId="53355"/>
    <cellStyle name="Обычный 9 8 2 3 2 4" xfId="53356"/>
    <cellStyle name="Обычный 9 8 2 3 3" xfId="53357"/>
    <cellStyle name="Обычный 9 8 2 3 3 2" xfId="53358"/>
    <cellStyle name="Обычный 9 8 2 3 3 3" xfId="53359"/>
    <cellStyle name="Обычный 9 8 2 3 4" xfId="53360"/>
    <cellStyle name="Обычный 9 8 2 3 4 2" xfId="53361"/>
    <cellStyle name="Обычный 9 8 2 3 4 3" xfId="53362"/>
    <cellStyle name="Обычный 9 8 2 3 5" xfId="53363"/>
    <cellStyle name="Обычный 9 8 2 3 5 2" xfId="53364"/>
    <cellStyle name="Обычный 9 8 2 3 5 3" xfId="53365"/>
    <cellStyle name="Обычный 9 8 2 3 6" xfId="53366"/>
    <cellStyle name="Обычный 9 8 2 3 6 2" xfId="53367"/>
    <cellStyle name="Обычный 9 8 2 3 7" xfId="53368"/>
    <cellStyle name="Обычный 9 8 2 3 8" xfId="53369"/>
    <cellStyle name="Обычный 9 8 2 4" xfId="53370"/>
    <cellStyle name="Обычный 9 8 2 4 2" xfId="53371"/>
    <cellStyle name="Обычный 9 8 2 4 2 2" xfId="53372"/>
    <cellStyle name="Обычный 9 8 2 4 2 3" xfId="53373"/>
    <cellStyle name="Обычный 9 8 2 4 3" xfId="53374"/>
    <cellStyle name="Обычный 9 8 2 4 3 2" xfId="53375"/>
    <cellStyle name="Обычный 9 8 2 4 3 3" xfId="53376"/>
    <cellStyle name="Обычный 9 8 2 4 4" xfId="53377"/>
    <cellStyle name="Обычный 9 8 2 4 4 2" xfId="53378"/>
    <cellStyle name="Обычный 9 8 2 4 4 3" xfId="53379"/>
    <cellStyle name="Обычный 9 8 2 4 5" xfId="53380"/>
    <cellStyle name="Обычный 9 8 2 4 5 2" xfId="53381"/>
    <cellStyle name="Обычный 9 8 2 4 6" xfId="53382"/>
    <cellStyle name="Обычный 9 8 2 4 7" xfId="53383"/>
    <cellStyle name="Обычный 9 8 2 5" xfId="53384"/>
    <cellStyle name="Обычный 9 8 2 5 2" xfId="53385"/>
    <cellStyle name="Обычный 9 8 2 5 2 2" xfId="53386"/>
    <cellStyle name="Обычный 9 8 2 5 2 3" xfId="53387"/>
    <cellStyle name="Обычный 9 8 2 5 3" xfId="53388"/>
    <cellStyle name="Обычный 9 8 2 5 3 2" xfId="53389"/>
    <cellStyle name="Обычный 9 8 2 5 3 3" xfId="53390"/>
    <cellStyle name="Обычный 9 8 2 5 4" xfId="53391"/>
    <cellStyle name="Обычный 9 8 2 5 4 2" xfId="53392"/>
    <cellStyle name="Обычный 9 8 2 5 4 3" xfId="53393"/>
    <cellStyle name="Обычный 9 8 2 5 5" xfId="53394"/>
    <cellStyle name="Обычный 9 8 2 5 5 2" xfId="53395"/>
    <cellStyle name="Обычный 9 8 2 5 6" xfId="53396"/>
    <cellStyle name="Обычный 9 8 2 5 7" xfId="53397"/>
    <cellStyle name="Обычный 9 8 2 6" xfId="53398"/>
    <cellStyle name="Обычный 9 8 2 6 2" xfId="53399"/>
    <cellStyle name="Обычный 9 8 2 6 2 2" xfId="53400"/>
    <cellStyle name="Обычный 9 8 2 6 2 3" xfId="53401"/>
    <cellStyle name="Обычный 9 8 2 6 3" xfId="53402"/>
    <cellStyle name="Обычный 9 8 2 6 3 2" xfId="53403"/>
    <cellStyle name="Обычный 9 8 2 6 3 3" xfId="53404"/>
    <cellStyle name="Обычный 9 8 2 6 4" xfId="53405"/>
    <cellStyle name="Обычный 9 8 2 6 4 2" xfId="53406"/>
    <cellStyle name="Обычный 9 8 2 6 4 3" xfId="53407"/>
    <cellStyle name="Обычный 9 8 2 6 5" xfId="53408"/>
    <cellStyle name="Обычный 9 8 2 6 5 2" xfId="53409"/>
    <cellStyle name="Обычный 9 8 2 6 6" xfId="53410"/>
    <cellStyle name="Обычный 9 8 2 6 7" xfId="53411"/>
    <cellStyle name="Обычный 9 8 2 7" xfId="53412"/>
    <cellStyle name="Обычный 9 8 2 7 2" xfId="53413"/>
    <cellStyle name="Обычный 9 8 2 7 2 2" xfId="53414"/>
    <cellStyle name="Обычный 9 8 2 7 2 3" xfId="53415"/>
    <cellStyle name="Обычный 9 8 2 7 3" xfId="53416"/>
    <cellStyle name="Обычный 9 8 2 7 3 2" xfId="53417"/>
    <cellStyle name="Обычный 9 8 2 7 3 3" xfId="53418"/>
    <cellStyle name="Обычный 9 8 2 7 4" xfId="53419"/>
    <cellStyle name="Обычный 9 8 2 7 4 2" xfId="53420"/>
    <cellStyle name="Обычный 9 8 2 7 5" xfId="53421"/>
    <cellStyle name="Обычный 9 8 2 7 5 2" xfId="53422"/>
    <cellStyle name="Обычный 9 8 2 7 6" xfId="53423"/>
    <cellStyle name="Обычный 9 8 2 7 7" xfId="53424"/>
    <cellStyle name="Обычный 9 8 2 8" xfId="53425"/>
    <cellStyle name="Обычный 9 8 2 8 2" xfId="53426"/>
    <cellStyle name="Обычный 9 8 2 8 3" xfId="53427"/>
    <cellStyle name="Обычный 9 8 2 9" xfId="53428"/>
    <cellStyle name="Обычный 9 8 2 9 2" xfId="53429"/>
    <cellStyle name="Обычный 9 8 2 9 3" xfId="53430"/>
    <cellStyle name="Обычный 9 8 3" xfId="53431"/>
    <cellStyle name="Обычный 9 8 3 10" xfId="53432"/>
    <cellStyle name="Обычный 9 8 3 10 2" xfId="53433"/>
    <cellStyle name="Обычный 9 8 3 11" xfId="53434"/>
    <cellStyle name="Обычный 9 8 3 12" xfId="53435"/>
    <cellStyle name="Обычный 9 8 3 2" xfId="53436"/>
    <cellStyle name="Обычный 9 8 3 2 2" xfId="53437"/>
    <cellStyle name="Обычный 9 8 3 2 2 2" xfId="53438"/>
    <cellStyle name="Обычный 9 8 3 2 2 2 2" xfId="53439"/>
    <cellStyle name="Обычный 9 8 3 2 2 3" xfId="53440"/>
    <cellStyle name="Обычный 9 8 3 2 2 4" xfId="53441"/>
    <cellStyle name="Обычный 9 8 3 2 3" xfId="53442"/>
    <cellStyle name="Обычный 9 8 3 2 3 2" xfId="53443"/>
    <cellStyle name="Обычный 9 8 3 2 3 3" xfId="53444"/>
    <cellStyle name="Обычный 9 8 3 2 4" xfId="53445"/>
    <cellStyle name="Обычный 9 8 3 2 4 2" xfId="53446"/>
    <cellStyle name="Обычный 9 8 3 2 4 3" xfId="53447"/>
    <cellStyle name="Обычный 9 8 3 2 5" xfId="53448"/>
    <cellStyle name="Обычный 9 8 3 2 5 2" xfId="53449"/>
    <cellStyle name="Обычный 9 8 3 2 5 3" xfId="53450"/>
    <cellStyle name="Обычный 9 8 3 2 6" xfId="53451"/>
    <cellStyle name="Обычный 9 8 3 2 6 2" xfId="53452"/>
    <cellStyle name="Обычный 9 8 3 2 7" xfId="53453"/>
    <cellStyle name="Обычный 9 8 3 2 8" xfId="53454"/>
    <cellStyle name="Обычный 9 8 3 3" xfId="53455"/>
    <cellStyle name="Обычный 9 8 3 3 2" xfId="53456"/>
    <cellStyle name="Обычный 9 8 3 3 2 2" xfId="53457"/>
    <cellStyle name="Обычный 9 8 3 3 2 2 2" xfId="53458"/>
    <cellStyle name="Обычный 9 8 3 3 2 3" xfId="53459"/>
    <cellStyle name="Обычный 9 8 3 3 2 4" xfId="53460"/>
    <cellStyle name="Обычный 9 8 3 3 3" xfId="53461"/>
    <cellStyle name="Обычный 9 8 3 3 3 2" xfId="53462"/>
    <cellStyle name="Обычный 9 8 3 3 3 3" xfId="53463"/>
    <cellStyle name="Обычный 9 8 3 3 4" xfId="53464"/>
    <cellStyle name="Обычный 9 8 3 3 4 2" xfId="53465"/>
    <cellStyle name="Обычный 9 8 3 3 4 3" xfId="53466"/>
    <cellStyle name="Обычный 9 8 3 3 5" xfId="53467"/>
    <cellStyle name="Обычный 9 8 3 3 5 2" xfId="53468"/>
    <cellStyle name="Обычный 9 8 3 3 5 3" xfId="53469"/>
    <cellStyle name="Обычный 9 8 3 3 6" xfId="53470"/>
    <cellStyle name="Обычный 9 8 3 3 6 2" xfId="53471"/>
    <cellStyle name="Обычный 9 8 3 3 7" xfId="53472"/>
    <cellStyle name="Обычный 9 8 3 3 8" xfId="53473"/>
    <cellStyle name="Обычный 9 8 3 4" xfId="53474"/>
    <cellStyle name="Обычный 9 8 3 4 2" xfId="53475"/>
    <cellStyle name="Обычный 9 8 3 4 2 2" xfId="53476"/>
    <cellStyle name="Обычный 9 8 3 4 2 3" xfId="53477"/>
    <cellStyle name="Обычный 9 8 3 4 3" xfId="53478"/>
    <cellStyle name="Обычный 9 8 3 4 3 2" xfId="53479"/>
    <cellStyle name="Обычный 9 8 3 4 3 3" xfId="53480"/>
    <cellStyle name="Обычный 9 8 3 4 4" xfId="53481"/>
    <cellStyle name="Обычный 9 8 3 4 4 2" xfId="53482"/>
    <cellStyle name="Обычный 9 8 3 4 4 3" xfId="53483"/>
    <cellStyle name="Обычный 9 8 3 4 5" xfId="53484"/>
    <cellStyle name="Обычный 9 8 3 4 5 2" xfId="53485"/>
    <cellStyle name="Обычный 9 8 3 4 6" xfId="53486"/>
    <cellStyle name="Обычный 9 8 3 4 7" xfId="53487"/>
    <cellStyle name="Обычный 9 8 3 5" xfId="53488"/>
    <cellStyle name="Обычный 9 8 3 5 2" xfId="53489"/>
    <cellStyle name="Обычный 9 8 3 5 2 2" xfId="53490"/>
    <cellStyle name="Обычный 9 8 3 5 2 3" xfId="53491"/>
    <cellStyle name="Обычный 9 8 3 5 3" xfId="53492"/>
    <cellStyle name="Обычный 9 8 3 5 3 2" xfId="53493"/>
    <cellStyle name="Обычный 9 8 3 5 3 3" xfId="53494"/>
    <cellStyle name="Обычный 9 8 3 5 4" xfId="53495"/>
    <cellStyle name="Обычный 9 8 3 5 4 2" xfId="53496"/>
    <cellStyle name="Обычный 9 8 3 5 4 3" xfId="53497"/>
    <cellStyle name="Обычный 9 8 3 5 5" xfId="53498"/>
    <cellStyle name="Обычный 9 8 3 5 5 2" xfId="53499"/>
    <cellStyle name="Обычный 9 8 3 5 6" xfId="53500"/>
    <cellStyle name="Обычный 9 8 3 5 7" xfId="53501"/>
    <cellStyle name="Обычный 9 8 3 6" xfId="53502"/>
    <cellStyle name="Обычный 9 8 3 6 2" xfId="53503"/>
    <cellStyle name="Обычный 9 8 3 6 2 2" xfId="53504"/>
    <cellStyle name="Обычный 9 8 3 6 2 3" xfId="53505"/>
    <cellStyle name="Обычный 9 8 3 6 3" xfId="53506"/>
    <cellStyle name="Обычный 9 8 3 6 3 2" xfId="53507"/>
    <cellStyle name="Обычный 9 8 3 6 3 3" xfId="53508"/>
    <cellStyle name="Обычный 9 8 3 6 4" xfId="53509"/>
    <cellStyle name="Обычный 9 8 3 6 4 2" xfId="53510"/>
    <cellStyle name="Обычный 9 8 3 6 5" xfId="53511"/>
    <cellStyle name="Обычный 9 8 3 6 5 2" xfId="53512"/>
    <cellStyle name="Обычный 9 8 3 6 6" xfId="53513"/>
    <cellStyle name="Обычный 9 8 3 6 7" xfId="53514"/>
    <cellStyle name="Обычный 9 8 3 7" xfId="53515"/>
    <cellStyle name="Обычный 9 8 3 7 2" xfId="53516"/>
    <cellStyle name="Обычный 9 8 3 7 3" xfId="53517"/>
    <cellStyle name="Обычный 9 8 3 8" xfId="53518"/>
    <cellStyle name="Обычный 9 8 3 8 2" xfId="53519"/>
    <cellStyle name="Обычный 9 8 3 8 3" xfId="53520"/>
    <cellStyle name="Обычный 9 8 3 9" xfId="53521"/>
    <cellStyle name="Обычный 9 8 3 9 2" xfId="53522"/>
    <cellStyle name="Обычный 9 8 3 9 3" xfId="53523"/>
    <cellStyle name="Обычный 9 8 4" xfId="53524"/>
    <cellStyle name="Обычный 9 8 4 2" xfId="53525"/>
    <cellStyle name="Обычный 9 8 4 2 2" xfId="53526"/>
    <cellStyle name="Обычный 9 8 4 2 2 2" xfId="53527"/>
    <cellStyle name="Обычный 9 8 4 2 2 3" xfId="53528"/>
    <cellStyle name="Обычный 9 8 4 2 3" xfId="53529"/>
    <cellStyle name="Обычный 9 8 4 2 3 2" xfId="53530"/>
    <cellStyle name="Обычный 9 8 4 2 3 3" xfId="53531"/>
    <cellStyle name="Обычный 9 8 4 2 4" xfId="53532"/>
    <cellStyle name="Обычный 9 8 4 2 4 2" xfId="53533"/>
    <cellStyle name="Обычный 9 8 4 2 4 3" xfId="53534"/>
    <cellStyle name="Обычный 9 8 4 2 5" xfId="53535"/>
    <cellStyle name="Обычный 9 8 4 2 5 2" xfId="53536"/>
    <cellStyle name="Обычный 9 8 4 2 6" xfId="53537"/>
    <cellStyle name="Обычный 9 8 4 2 7" xfId="53538"/>
    <cellStyle name="Обычный 9 8 4 3" xfId="53539"/>
    <cellStyle name="Обычный 9 8 4 3 2" xfId="53540"/>
    <cellStyle name="Обычный 9 8 4 3 2 2" xfId="53541"/>
    <cellStyle name="Обычный 9 8 4 3 3" xfId="53542"/>
    <cellStyle name="Обычный 9 8 4 3 4" xfId="53543"/>
    <cellStyle name="Обычный 9 8 4 4" xfId="53544"/>
    <cellStyle name="Обычный 9 8 4 4 2" xfId="53545"/>
    <cellStyle name="Обычный 9 8 4 4 3" xfId="53546"/>
    <cellStyle name="Обычный 9 8 4 5" xfId="53547"/>
    <cellStyle name="Обычный 9 8 4 5 2" xfId="53548"/>
    <cellStyle name="Обычный 9 8 4 5 3" xfId="53549"/>
    <cellStyle name="Обычный 9 8 4 6" xfId="53550"/>
    <cellStyle name="Обычный 9 8 4 6 2" xfId="53551"/>
    <cellStyle name="Обычный 9 8 4 6 3" xfId="53552"/>
    <cellStyle name="Обычный 9 8 4 7" xfId="53553"/>
    <cellStyle name="Обычный 9 8 4 7 2" xfId="53554"/>
    <cellStyle name="Обычный 9 8 4 8" xfId="53555"/>
    <cellStyle name="Обычный 9 8 4 9" xfId="53556"/>
    <cellStyle name="Обычный 9 8 5" xfId="53557"/>
    <cellStyle name="Обычный 9 8 5 2" xfId="53558"/>
    <cellStyle name="Обычный 9 8 5 2 2" xfId="53559"/>
    <cellStyle name="Обычный 9 8 5 2 2 2" xfId="53560"/>
    <cellStyle name="Обычный 9 8 5 2 3" xfId="53561"/>
    <cellStyle name="Обычный 9 8 5 2 4" xfId="53562"/>
    <cellStyle name="Обычный 9 8 5 3" xfId="53563"/>
    <cellStyle name="Обычный 9 8 5 3 2" xfId="53564"/>
    <cellStyle name="Обычный 9 8 5 3 3" xfId="53565"/>
    <cellStyle name="Обычный 9 8 5 4" xfId="53566"/>
    <cellStyle name="Обычный 9 8 5 4 2" xfId="53567"/>
    <cellStyle name="Обычный 9 8 5 4 3" xfId="53568"/>
    <cellStyle name="Обычный 9 8 5 5" xfId="53569"/>
    <cellStyle name="Обычный 9 8 5 5 2" xfId="53570"/>
    <cellStyle name="Обычный 9 8 5 5 3" xfId="53571"/>
    <cellStyle name="Обычный 9 8 5 6" xfId="53572"/>
    <cellStyle name="Обычный 9 8 5 6 2" xfId="53573"/>
    <cellStyle name="Обычный 9 8 5 7" xfId="53574"/>
    <cellStyle name="Обычный 9 8 5 8" xfId="53575"/>
    <cellStyle name="Обычный 9 8 6" xfId="53576"/>
    <cellStyle name="Обычный 9 8 6 2" xfId="53577"/>
    <cellStyle name="Обычный 9 8 6 2 2" xfId="53578"/>
    <cellStyle name="Обычный 9 8 6 2 2 2" xfId="53579"/>
    <cellStyle name="Обычный 9 8 6 2 3" xfId="53580"/>
    <cellStyle name="Обычный 9 8 6 2 4" xfId="53581"/>
    <cellStyle name="Обычный 9 8 6 3" xfId="53582"/>
    <cellStyle name="Обычный 9 8 6 3 2" xfId="53583"/>
    <cellStyle name="Обычный 9 8 6 3 3" xfId="53584"/>
    <cellStyle name="Обычный 9 8 6 4" xfId="53585"/>
    <cellStyle name="Обычный 9 8 6 4 2" xfId="53586"/>
    <cellStyle name="Обычный 9 8 6 4 3" xfId="53587"/>
    <cellStyle name="Обычный 9 8 6 5" xfId="53588"/>
    <cellStyle name="Обычный 9 8 6 5 2" xfId="53589"/>
    <cellStyle name="Обычный 9 8 6 5 3" xfId="53590"/>
    <cellStyle name="Обычный 9 8 6 6" xfId="53591"/>
    <cellStyle name="Обычный 9 8 6 6 2" xfId="53592"/>
    <cellStyle name="Обычный 9 8 6 7" xfId="53593"/>
    <cellStyle name="Обычный 9 8 6 8" xfId="53594"/>
    <cellStyle name="Обычный 9 8 7" xfId="53595"/>
    <cellStyle name="Обычный 9 8 7 2" xfId="53596"/>
    <cellStyle name="Обычный 9 8 7 2 2" xfId="53597"/>
    <cellStyle name="Обычный 9 8 7 2 3" xfId="53598"/>
    <cellStyle name="Обычный 9 8 7 3" xfId="53599"/>
    <cellStyle name="Обычный 9 8 7 3 2" xfId="53600"/>
    <cellStyle name="Обычный 9 8 7 3 3" xfId="53601"/>
    <cellStyle name="Обычный 9 8 7 4" xfId="53602"/>
    <cellStyle name="Обычный 9 8 7 4 2" xfId="53603"/>
    <cellStyle name="Обычный 9 8 7 4 3" xfId="53604"/>
    <cellStyle name="Обычный 9 8 7 5" xfId="53605"/>
    <cellStyle name="Обычный 9 8 7 5 2" xfId="53606"/>
    <cellStyle name="Обычный 9 8 7 6" xfId="53607"/>
    <cellStyle name="Обычный 9 8 7 7" xfId="53608"/>
    <cellStyle name="Обычный 9 8 8" xfId="53609"/>
    <cellStyle name="Обычный 9 8 8 2" xfId="53610"/>
    <cellStyle name="Обычный 9 8 8 2 2" xfId="53611"/>
    <cellStyle name="Обычный 9 8 8 2 3" xfId="53612"/>
    <cellStyle name="Обычный 9 8 8 3" xfId="53613"/>
    <cellStyle name="Обычный 9 8 8 3 2" xfId="53614"/>
    <cellStyle name="Обычный 9 8 8 3 3" xfId="53615"/>
    <cellStyle name="Обычный 9 8 8 4" xfId="53616"/>
    <cellStyle name="Обычный 9 8 8 4 2" xfId="53617"/>
    <cellStyle name="Обычный 9 8 8 4 3" xfId="53618"/>
    <cellStyle name="Обычный 9 8 8 5" xfId="53619"/>
    <cellStyle name="Обычный 9 8 8 5 2" xfId="53620"/>
    <cellStyle name="Обычный 9 8 8 6" xfId="53621"/>
    <cellStyle name="Обычный 9 8 8 7" xfId="53622"/>
    <cellStyle name="Обычный 9 8 9" xfId="53623"/>
    <cellStyle name="Обычный 9 8 9 2" xfId="53624"/>
    <cellStyle name="Обычный 9 8 9 2 2" xfId="53625"/>
    <cellStyle name="Обычный 9 8 9 2 3" xfId="53626"/>
    <cellStyle name="Обычный 9 8 9 3" xfId="53627"/>
    <cellStyle name="Обычный 9 8 9 3 2" xfId="53628"/>
    <cellStyle name="Обычный 9 8 9 3 3" xfId="53629"/>
    <cellStyle name="Обычный 9 8 9 4" xfId="53630"/>
    <cellStyle name="Обычный 9 8 9 4 2" xfId="53631"/>
    <cellStyle name="Обычный 9 8 9 4 3" xfId="53632"/>
    <cellStyle name="Обычный 9 8 9 5" xfId="53633"/>
    <cellStyle name="Обычный 9 8 9 5 2" xfId="53634"/>
    <cellStyle name="Обычный 9 8 9 6" xfId="53635"/>
    <cellStyle name="Обычный 9 8 9 7" xfId="53636"/>
    <cellStyle name="Обычный 9 9" xfId="53637"/>
    <cellStyle name="Обычный 9 9 10" xfId="53638"/>
    <cellStyle name="Обычный 9 9 10 2" xfId="53639"/>
    <cellStyle name="Обычный 9 9 10 3" xfId="53640"/>
    <cellStyle name="Обычный 9 9 11" xfId="53641"/>
    <cellStyle name="Обычный 9 9 11 2" xfId="53642"/>
    <cellStyle name="Обычный 9 9 11 3" xfId="53643"/>
    <cellStyle name="Обычный 9 9 12" xfId="53644"/>
    <cellStyle name="Обычный 9 9 12 2" xfId="53645"/>
    <cellStyle name="Обычный 9 9 13" xfId="53646"/>
    <cellStyle name="Обычный 9 9 14" xfId="53647"/>
    <cellStyle name="Обычный 9 9 2" xfId="53648"/>
    <cellStyle name="Обычный 9 9 2 2" xfId="53649"/>
    <cellStyle name="Обычный 9 9 2 2 2" xfId="53650"/>
    <cellStyle name="Обычный 9 9 2 2 2 2" xfId="53651"/>
    <cellStyle name="Обычный 9 9 2 2 2 3" xfId="53652"/>
    <cellStyle name="Обычный 9 9 2 2 3" xfId="53653"/>
    <cellStyle name="Обычный 9 9 2 2 3 2" xfId="53654"/>
    <cellStyle name="Обычный 9 9 2 2 3 3" xfId="53655"/>
    <cellStyle name="Обычный 9 9 2 2 4" xfId="53656"/>
    <cellStyle name="Обычный 9 9 2 2 4 2" xfId="53657"/>
    <cellStyle name="Обычный 9 9 2 2 4 3" xfId="53658"/>
    <cellStyle name="Обычный 9 9 2 2 5" xfId="53659"/>
    <cellStyle name="Обычный 9 9 2 2 5 2" xfId="53660"/>
    <cellStyle name="Обычный 9 9 2 2 6" xfId="53661"/>
    <cellStyle name="Обычный 9 9 2 2 7" xfId="53662"/>
    <cellStyle name="Обычный 9 9 2 3" xfId="53663"/>
    <cellStyle name="Обычный 9 9 2 3 2" xfId="53664"/>
    <cellStyle name="Обычный 9 9 2 3 2 2" xfId="53665"/>
    <cellStyle name="Обычный 9 9 2 3 3" xfId="53666"/>
    <cellStyle name="Обычный 9 9 2 3 4" xfId="53667"/>
    <cellStyle name="Обычный 9 9 2 4" xfId="53668"/>
    <cellStyle name="Обычный 9 9 2 4 2" xfId="53669"/>
    <cellStyle name="Обычный 9 9 2 4 3" xfId="53670"/>
    <cellStyle name="Обычный 9 9 2 5" xfId="53671"/>
    <cellStyle name="Обычный 9 9 2 5 2" xfId="53672"/>
    <cellStyle name="Обычный 9 9 2 5 3" xfId="53673"/>
    <cellStyle name="Обычный 9 9 2 6" xfId="53674"/>
    <cellStyle name="Обычный 9 9 2 6 2" xfId="53675"/>
    <cellStyle name="Обычный 9 9 2 6 3" xfId="53676"/>
    <cellStyle name="Обычный 9 9 2 7" xfId="53677"/>
    <cellStyle name="Обычный 9 9 2 7 2" xfId="53678"/>
    <cellStyle name="Обычный 9 9 2 8" xfId="53679"/>
    <cellStyle name="Обычный 9 9 2 9" xfId="53680"/>
    <cellStyle name="Обычный 9 9 3" xfId="53681"/>
    <cellStyle name="Обычный 9 9 3 2" xfId="53682"/>
    <cellStyle name="Обычный 9 9 3 2 2" xfId="53683"/>
    <cellStyle name="Обычный 9 9 3 2 2 2" xfId="53684"/>
    <cellStyle name="Обычный 9 9 3 2 3" xfId="53685"/>
    <cellStyle name="Обычный 9 9 3 2 4" xfId="53686"/>
    <cellStyle name="Обычный 9 9 3 3" xfId="53687"/>
    <cellStyle name="Обычный 9 9 3 3 2" xfId="53688"/>
    <cellStyle name="Обычный 9 9 3 3 3" xfId="53689"/>
    <cellStyle name="Обычный 9 9 3 4" xfId="53690"/>
    <cellStyle name="Обычный 9 9 3 4 2" xfId="53691"/>
    <cellStyle name="Обычный 9 9 3 4 3" xfId="53692"/>
    <cellStyle name="Обычный 9 9 3 5" xfId="53693"/>
    <cellStyle name="Обычный 9 9 3 5 2" xfId="53694"/>
    <cellStyle name="Обычный 9 9 3 5 3" xfId="53695"/>
    <cellStyle name="Обычный 9 9 3 6" xfId="53696"/>
    <cellStyle name="Обычный 9 9 3 6 2" xfId="53697"/>
    <cellStyle name="Обычный 9 9 3 7" xfId="53698"/>
    <cellStyle name="Обычный 9 9 3 8" xfId="53699"/>
    <cellStyle name="Обычный 9 9 4" xfId="53700"/>
    <cellStyle name="Обычный 9 9 4 2" xfId="53701"/>
    <cellStyle name="Обычный 9 9 4 2 2" xfId="53702"/>
    <cellStyle name="Обычный 9 9 4 2 3" xfId="53703"/>
    <cellStyle name="Обычный 9 9 4 3" xfId="53704"/>
    <cellStyle name="Обычный 9 9 4 3 2" xfId="53705"/>
    <cellStyle name="Обычный 9 9 4 3 3" xfId="53706"/>
    <cellStyle name="Обычный 9 9 4 4" xfId="53707"/>
    <cellStyle name="Обычный 9 9 4 4 2" xfId="53708"/>
    <cellStyle name="Обычный 9 9 4 4 3" xfId="53709"/>
    <cellStyle name="Обычный 9 9 4 5" xfId="53710"/>
    <cellStyle name="Обычный 9 9 4 5 2" xfId="53711"/>
    <cellStyle name="Обычный 9 9 4 6" xfId="53712"/>
    <cellStyle name="Обычный 9 9 4 7" xfId="53713"/>
    <cellStyle name="Обычный 9 9 5" xfId="53714"/>
    <cellStyle name="Обычный 9 9 5 2" xfId="53715"/>
    <cellStyle name="Обычный 9 9 5 2 2" xfId="53716"/>
    <cellStyle name="Обычный 9 9 5 2 3" xfId="53717"/>
    <cellStyle name="Обычный 9 9 5 3" xfId="53718"/>
    <cellStyle name="Обычный 9 9 5 3 2" xfId="53719"/>
    <cellStyle name="Обычный 9 9 5 3 3" xfId="53720"/>
    <cellStyle name="Обычный 9 9 5 4" xfId="53721"/>
    <cellStyle name="Обычный 9 9 5 4 2" xfId="53722"/>
    <cellStyle name="Обычный 9 9 5 4 3" xfId="53723"/>
    <cellStyle name="Обычный 9 9 5 5" xfId="53724"/>
    <cellStyle name="Обычный 9 9 5 5 2" xfId="53725"/>
    <cellStyle name="Обычный 9 9 5 6" xfId="53726"/>
    <cellStyle name="Обычный 9 9 5 7" xfId="53727"/>
    <cellStyle name="Обычный 9 9 6" xfId="53728"/>
    <cellStyle name="Обычный 9 9 6 2" xfId="53729"/>
    <cellStyle name="Обычный 9 9 6 2 2" xfId="53730"/>
    <cellStyle name="Обычный 9 9 6 2 3" xfId="53731"/>
    <cellStyle name="Обычный 9 9 6 3" xfId="53732"/>
    <cellStyle name="Обычный 9 9 6 3 2" xfId="53733"/>
    <cellStyle name="Обычный 9 9 6 3 3" xfId="53734"/>
    <cellStyle name="Обычный 9 9 6 4" xfId="53735"/>
    <cellStyle name="Обычный 9 9 6 4 2" xfId="53736"/>
    <cellStyle name="Обычный 9 9 6 4 3" xfId="53737"/>
    <cellStyle name="Обычный 9 9 6 5" xfId="53738"/>
    <cellStyle name="Обычный 9 9 6 5 2" xfId="53739"/>
    <cellStyle name="Обычный 9 9 6 6" xfId="53740"/>
    <cellStyle name="Обычный 9 9 6 7" xfId="53741"/>
    <cellStyle name="Обычный 9 9 7" xfId="53742"/>
    <cellStyle name="Обычный 9 9 7 2" xfId="53743"/>
    <cellStyle name="Обычный 9 9 7 2 2" xfId="53744"/>
    <cellStyle name="Обычный 9 9 7 2 3" xfId="53745"/>
    <cellStyle name="Обычный 9 9 7 3" xfId="53746"/>
    <cellStyle name="Обычный 9 9 7 3 2" xfId="53747"/>
    <cellStyle name="Обычный 9 9 7 3 3" xfId="53748"/>
    <cellStyle name="Обычный 9 9 7 4" xfId="53749"/>
    <cellStyle name="Обычный 9 9 7 4 2" xfId="53750"/>
    <cellStyle name="Обычный 9 9 7 4 3" xfId="53751"/>
    <cellStyle name="Обычный 9 9 7 5" xfId="53752"/>
    <cellStyle name="Обычный 9 9 7 5 2" xfId="53753"/>
    <cellStyle name="Обычный 9 9 7 6" xfId="53754"/>
    <cellStyle name="Обычный 9 9 7 7" xfId="53755"/>
    <cellStyle name="Обычный 9 9 8" xfId="53756"/>
    <cellStyle name="Обычный 9 9 8 2" xfId="53757"/>
    <cellStyle name="Обычный 9 9 8 2 2" xfId="53758"/>
    <cellStyle name="Обычный 9 9 8 2 3" xfId="53759"/>
    <cellStyle name="Обычный 9 9 8 3" xfId="53760"/>
    <cellStyle name="Обычный 9 9 8 3 2" xfId="53761"/>
    <cellStyle name="Обычный 9 9 8 3 3" xfId="53762"/>
    <cellStyle name="Обычный 9 9 8 4" xfId="53763"/>
    <cellStyle name="Обычный 9 9 8 4 2" xfId="53764"/>
    <cellStyle name="Обычный 9 9 8 5" xfId="53765"/>
    <cellStyle name="Обычный 9 9 8 5 2" xfId="53766"/>
    <cellStyle name="Обычный 9 9 8 6" xfId="53767"/>
    <cellStyle name="Обычный 9 9 8 7" xfId="53768"/>
    <cellStyle name="Обычный 9 9 9" xfId="53769"/>
    <cellStyle name="Обычный 9 9 9 2" xfId="53770"/>
    <cellStyle name="Обычный 9 9 9 3" xfId="53771"/>
    <cellStyle name="Обычный1" xfId="53772"/>
    <cellStyle name="Ошибка" xfId="53773"/>
    <cellStyle name="Ошибка 2" xfId="53774"/>
    <cellStyle name="Ошибка 3" xfId="53775"/>
    <cellStyle name="Ошибка 4" xfId="53776"/>
    <cellStyle name="Ошибка 5" xfId="53777"/>
    <cellStyle name="Плохой 10" xfId="53778"/>
    <cellStyle name="Плохой 11" xfId="53779"/>
    <cellStyle name="Плохой 2" xfId="53780"/>
    <cellStyle name="Плохой 2 2" xfId="53781"/>
    <cellStyle name="Плохой 3" xfId="53782"/>
    <cellStyle name="Плохой 3 2" xfId="53783"/>
    <cellStyle name="Плохой 4" xfId="53784"/>
    <cellStyle name="Плохой 4 2" xfId="53785"/>
    <cellStyle name="Плохой 5" xfId="53786"/>
    <cellStyle name="Плохой 5 2" xfId="53787"/>
    <cellStyle name="Плохой 6" xfId="53788"/>
    <cellStyle name="Плохой 6 2" xfId="53789"/>
    <cellStyle name="Плохой 7" xfId="53790"/>
    <cellStyle name="Плохой 7 2" xfId="53791"/>
    <cellStyle name="Плохой 8" xfId="53792"/>
    <cellStyle name="Плохой 8 2" xfId="53793"/>
    <cellStyle name="Плохой 9" xfId="53794"/>
    <cellStyle name="Плохой 9 2" xfId="53795"/>
    <cellStyle name="По центру с переносом" xfId="53796"/>
    <cellStyle name="По ширине с переносом" xfId="53797"/>
    <cellStyle name="Подгруппа" xfId="53798"/>
    <cellStyle name="Подгруппа 2" xfId="53799"/>
    <cellStyle name="Подгруппа 3" xfId="53800"/>
    <cellStyle name="Подгруппа 4" xfId="53801"/>
    <cellStyle name="Подгруппа 5" xfId="53802"/>
    <cellStyle name="Показатели1" xfId="53803"/>
    <cellStyle name="Поле ввода" xfId="53804"/>
    <cellStyle name="Пояснение 10" xfId="53805"/>
    <cellStyle name="Пояснение 11" xfId="53806"/>
    <cellStyle name="Пояснение 2" xfId="53807"/>
    <cellStyle name="Пояснение 2 2" xfId="53808"/>
    <cellStyle name="Пояснение 3" xfId="53809"/>
    <cellStyle name="Пояснение 3 2" xfId="53810"/>
    <cellStyle name="Пояснение 4" xfId="53811"/>
    <cellStyle name="Пояснение 4 2" xfId="53812"/>
    <cellStyle name="Пояснение 5" xfId="53813"/>
    <cellStyle name="Пояснение 5 2" xfId="53814"/>
    <cellStyle name="Пояснение 6" xfId="53815"/>
    <cellStyle name="Пояснение 6 2" xfId="53816"/>
    <cellStyle name="Пояснение 7" xfId="53817"/>
    <cellStyle name="Пояснение 7 2" xfId="53818"/>
    <cellStyle name="Пояснение 8" xfId="53819"/>
    <cellStyle name="Пояснение 8 2" xfId="53820"/>
    <cellStyle name="Пояснение 9" xfId="53821"/>
    <cellStyle name="Пояснение 9 2" xfId="53822"/>
    <cellStyle name="Примечание 10" xfId="53823"/>
    <cellStyle name="Примечание 10 2" xfId="53824"/>
    <cellStyle name="Примечание 10 2 2" xfId="53825"/>
    <cellStyle name="Примечание 10 2 3" xfId="53826"/>
    <cellStyle name="Примечание 10 2 4" xfId="53827"/>
    <cellStyle name="Примечание 10 2 5" xfId="53828"/>
    <cellStyle name="Примечание 10 3" xfId="53829"/>
    <cellStyle name="Примечание 10 3 2" xfId="53830"/>
    <cellStyle name="Примечание 10 3 3" xfId="53831"/>
    <cellStyle name="Примечание 10 3 4" xfId="53832"/>
    <cellStyle name="Примечание 10 3 5" xfId="53833"/>
    <cellStyle name="Примечание 10 4" xfId="53834"/>
    <cellStyle name="Примечание 10 5" xfId="53835"/>
    <cellStyle name="Примечание 10 6" xfId="53836"/>
    <cellStyle name="Примечание 10 7" xfId="53837"/>
    <cellStyle name="Примечание 10_2012" xfId="53838"/>
    <cellStyle name="Примечание 11" xfId="53839"/>
    <cellStyle name="Примечание 11 2" xfId="53840"/>
    <cellStyle name="Примечание 11 2 2" xfId="53841"/>
    <cellStyle name="Примечание 11 2 3" xfId="53842"/>
    <cellStyle name="Примечание 11 2 4" xfId="53843"/>
    <cellStyle name="Примечание 11 2 5" xfId="53844"/>
    <cellStyle name="Примечание 11 3" xfId="53845"/>
    <cellStyle name="Примечание 11 3 2" xfId="53846"/>
    <cellStyle name="Примечание 11 3 3" xfId="53847"/>
    <cellStyle name="Примечание 11 3 4" xfId="53848"/>
    <cellStyle name="Примечание 11 3 5" xfId="53849"/>
    <cellStyle name="Примечание 11 4" xfId="53850"/>
    <cellStyle name="Примечание 11 5" xfId="53851"/>
    <cellStyle name="Примечание 11 6" xfId="53852"/>
    <cellStyle name="Примечание 11 7" xfId="53853"/>
    <cellStyle name="Примечание 11_2012" xfId="53854"/>
    <cellStyle name="Примечание 12" xfId="53855"/>
    <cellStyle name="Примечание 12 2" xfId="53856"/>
    <cellStyle name="Примечание 12 2 2" xfId="53857"/>
    <cellStyle name="Примечание 12 2 3" xfId="53858"/>
    <cellStyle name="Примечание 12 2 4" xfId="53859"/>
    <cellStyle name="Примечание 12 2 5" xfId="53860"/>
    <cellStyle name="Примечание 12 3" xfId="53861"/>
    <cellStyle name="Примечание 12 3 2" xfId="53862"/>
    <cellStyle name="Примечание 12 3 3" xfId="53863"/>
    <cellStyle name="Примечание 12 3 4" xfId="53864"/>
    <cellStyle name="Примечание 12 3 5" xfId="53865"/>
    <cellStyle name="Примечание 12 4" xfId="53866"/>
    <cellStyle name="Примечание 12 5" xfId="53867"/>
    <cellStyle name="Примечание 12 6" xfId="53868"/>
    <cellStyle name="Примечание 12 7" xfId="53869"/>
    <cellStyle name="Примечание 12_2012" xfId="53870"/>
    <cellStyle name="Примечание 13" xfId="53871"/>
    <cellStyle name="Примечание 13 2" xfId="53872"/>
    <cellStyle name="Примечание 13 3" xfId="53873"/>
    <cellStyle name="Примечание 13 4" xfId="53874"/>
    <cellStyle name="Примечание 13 5" xfId="53875"/>
    <cellStyle name="Примечание 14" xfId="53876"/>
    <cellStyle name="Примечание 14 2" xfId="53877"/>
    <cellStyle name="Примечание 14 3" xfId="53878"/>
    <cellStyle name="Примечание 14 4" xfId="53879"/>
    <cellStyle name="Примечание 14 5" xfId="53880"/>
    <cellStyle name="Примечание 15" xfId="53881"/>
    <cellStyle name="Примечание 15 2" xfId="53882"/>
    <cellStyle name="Примечание 15 3" xfId="53883"/>
    <cellStyle name="Примечание 15 4" xfId="53884"/>
    <cellStyle name="Примечание 15 5" xfId="53885"/>
    <cellStyle name="Примечание 16" xfId="53886"/>
    <cellStyle name="Примечание 16 2" xfId="53887"/>
    <cellStyle name="Примечание 16 3" xfId="53888"/>
    <cellStyle name="Примечание 16 4" xfId="53889"/>
    <cellStyle name="Примечание 16 5" xfId="53890"/>
    <cellStyle name="Примечание 17" xfId="53891"/>
    <cellStyle name="Примечание 17 2" xfId="53892"/>
    <cellStyle name="Примечание 17 3" xfId="53893"/>
    <cellStyle name="Примечание 17 4" xfId="53894"/>
    <cellStyle name="Примечание 17 5" xfId="53895"/>
    <cellStyle name="Примечание 18" xfId="53896"/>
    <cellStyle name="Примечание 18 2" xfId="53897"/>
    <cellStyle name="Примечание 18 3" xfId="53898"/>
    <cellStyle name="Примечание 18 4" xfId="53899"/>
    <cellStyle name="Примечание 18 5" xfId="53900"/>
    <cellStyle name="Примечание 19" xfId="53901"/>
    <cellStyle name="Примечание 19 2" xfId="53902"/>
    <cellStyle name="Примечание 19 3" xfId="53903"/>
    <cellStyle name="Примечание 19 4" xfId="53904"/>
    <cellStyle name="Примечание 19 5" xfId="53905"/>
    <cellStyle name="Примечание 2" xfId="53906"/>
    <cellStyle name="Примечание 2 10" xfId="53907"/>
    <cellStyle name="Примечание 2 10 2" xfId="53908"/>
    <cellStyle name="Примечание 2 11" xfId="53909"/>
    <cellStyle name="Примечание 2 11 2" xfId="53910"/>
    <cellStyle name="Примечание 2 12" xfId="53911"/>
    <cellStyle name="Примечание 2 12 2" xfId="53912"/>
    <cellStyle name="Примечание 2 13" xfId="53913"/>
    <cellStyle name="Примечание 2 13 2" xfId="53914"/>
    <cellStyle name="Примечание 2 14" xfId="53915"/>
    <cellStyle name="Примечание 2 15" xfId="53916"/>
    <cellStyle name="Примечание 2 16" xfId="53917"/>
    <cellStyle name="Примечание 2 17" xfId="53918"/>
    <cellStyle name="Примечание 2 18" xfId="53919"/>
    <cellStyle name="Примечание 2 19" xfId="53920"/>
    <cellStyle name="Примечание 2 2" xfId="53921"/>
    <cellStyle name="Примечание 2 2 2" xfId="53922"/>
    <cellStyle name="Примечание 2 2 3" xfId="53923"/>
    <cellStyle name="Примечание 2 2 4" xfId="53924"/>
    <cellStyle name="Примечание 2 2 5" xfId="53925"/>
    <cellStyle name="Примечание 2 3" xfId="53926"/>
    <cellStyle name="Примечание 2 3 2" xfId="53927"/>
    <cellStyle name="Примечание 2 3 3" xfId="53928"/>
    <cellStyle name="Примечание 2 3 4" xfId="53929"/>
    <cellStyle name="Примечание 2 3 5" xfId="53930"/>
    <cellStyle name="Примечание 2 4" xfId="53931"/>
    <cellStyle name="Примечание 2 4 2" xfId="53932"/>
    <cellStyle name="Примечание 2 4 3" xfId="53933"/>
    <cellStyle name="Примечание 2 4 4" xfId="53934"/>
    <cellStyle name="Примечание 2 4 5" xfId="53935"/>
    <cellStyle name="Примечание 2 5" xfId="53936"/>
    <cellStyle name="Примечание 2 5 2" xfId="53937"/>
    <cellStyle name="Примечание 2 5 3" xfId="53938"/>
    <cellStyle name="Примечание 2 5 4" xfId="53939"/>
    <cellStyle name="Примечание 2 5 5" xfId="53940"/>
    <cellStyle name="Примечание 2 6" xfId="53941"/>
    <cellStyle name="Примечание 2 6 2" xfId="53942"/>
    <cellStyle name="Примечание 2 6 3" xfId="53943"/>
    <cellStyle name="Примечание 2 6 4" xfId="53944"/>
    <cellStyle name="Примечание 2 6 5" xfId="53945"/>
    <cellStyle name="Примечание 2 7" xfId="53946"/>
    <cellStyle name="Примечание 2 7 2" xfId="53947"/>
    <cellStyle name="Примечание 2 7 3" xfId="53948"/>
    <cellStyle name="Примечание 2 7 4" xfId="53949"/>
    <cellStyle name="Примечание 2 7 5" xfId="53950"/>
    <cellStyle name="Примечание 2 8" xfId="53951"/>
    <cellStyle name="Примечание 2 8 2" xfId="53952"/>
    <cellStyle name="Примечание 2 8 3" xfId="53953"/>
    <cellStyle name="Примечание 2 8 4" xfId="53954"/>
    <cellStyle name="Примечание 2 8 5" xfId="53955"/>
    <cellStyle name="Примечание 2 9" xfId="53956"/>
    <cellStyle name="Примечание 2 9 2" xfId="53957"/>
    <cellStyle name="Примечание 2 9 3" xfId="53958"/>
    <cellStyle name="Примечание 2 9 4" xfId="53959"/>
    <cellStyle name="Примечание 2 9 5" xfId="53960"/>
    <cellStyle name="Примечание 2_2012" xfId="53961"/>
    <cellStyle name="Примечание 20" xfId="53962"/>
    <cellStyle name="Примечание 20 2" xfId="53963"/>
    <cellStyle name="Примечание 20 3" xfId="53964"/>
    <cellStyle name="Примечание 20 4" xfId="53965"/>
    <cellStyle name="Примечание 20 5" xfId="53966"/>
    <cellStyle name="Примечание 21" xfId="53967"/>
    <cellStyle name="Примечание 21 2" xfId="53968"/>
    <cellStyle name="Примечание 21 3" xfId="53969"/>
    <cellStyle name="Примечание 21 4" xfId="53970"/>
    <cellStyle name="Примечание 21 5" xfId="53971"/>
    <cellStyle name="Примечание 22" xfId="53972"/>
    <cellStyle name="Примечание 22 2" xfId="53973"/>
    <cellStyle name="Примечание 22 3" xfId="53974"/>
    <cellStyle name="Примечание 22 4" xfId="53975"/>
    <cellStyle name="Примечание 22 5" xfId="53976"/>
    <cellStyle name="Примечание 23" xfId="53977"/>
    <cellStyle name="Примечание 23 2" xfId="53978"/>
    <cellStyle name="Примечание 23 3" xfId="53979"/>
    <cellStyle name="Примечание 23 4" xfId="53980"/>
    <cellStyle name="Примечание 23 5" xfId="53981"/>
    <cellStyle name="Примечание 24" xfId="53982"/>
    <cellStyle name="Примечание 24 2" xfId="53983"/>
    <cellStyle name="Примечание 24 3" xfId="53984"/>
    <cellStyle name="Примечание 24 4" xfId="53985"/>
    <cellStyle name="Примечание 24 5" xfId="53986"/>
    <cellStyle name="Примечание 3" xfId="53987"/>
    <cellStyle name="Примечание 3 10" xfId="53988"/>
    <cellStyle name="Примечание 3 11" xfId="53989"/>
    <cellStyle name="Примечание 3 12" xfId="53990"/>
    <cellStyle name="Примечание 3 13" xfId="53991"/>
    <cellStyle name="Примечание 3 14" xfId="53992"/>
    <cellStyle name="Примечание 3 15" xfId="53993"/>
    <cellStyle name="Примечание 3 2" xfId="53994"/>
    <cellStyle name="Примечание 3 2 2" xfId="53995"/>
    <cellStyle name="Примечание 3 2 3" xfId="53996"/>
    <cellStyle name="Примечание 3 2 4" xfId="53997"/>
    <cellStyle name="Примечание 3 2 5" xfId="53998"/>
    <cellStyle name="Примечание 3 3" xfId="53999"/>
    <cellStyle name="Примечание 3 3 2" xfId="54000"/>
    <cellStyle name="Примечание 3 3 3" xfId="54001"/>
    <cellStyle name="Примечание 3 3 4" xfId="54002"/>
    <cellStyle name="Примечание 3 3 5" xfId="54003"/>
    <cellStyle name="Примечание 3 4" xfId="54004"/>
    <cellStyle name="Примечание 3 4 2" xfId="54005"/>
    <cellStyle name="Примечание 3 4 3" xfId="54006"/>
    <cellStyle name="Примечание 3 4 4" xfId="54007"/>
    <cellStyle name="Примечание 3 4 5" xfId="54008"/>
    <cellStyle name="Примечание 3 5" xfId="54009"/>
    <cellStyle name="Примечание 3 5 2" xfId="54010"/>
    <cellStyle name="Примечание 3 5 3" xfId="54011"/>
    <cellStyle name="Примечание 3 5 4" xfId="54012"/>
    <cellStyle name="Примечание 3 5 5" xfId="54013"/>
    <cellStyle name="Примечание 3 6" xfId="54014"/>
    <cellStyle name="Примечание 3 6 2" xfId="54015"/>
    <cellStyle name="Примечание 3 6 3" xfId="54016"/>
    <cellStyle name="Примечание 3 6 4" xfId="54017"/>
    <cellStyle name="Примечание 3 6 5" xfId="54018"/>
    <cellStyle name="Примечание 3 7" xfId="54019"/>
    <cellStyle name="Примечание 3 7 2" xfId="54020"/>
    <cellStyle name="Примечание 3 7 3" xfId="54021"/>
    <cellStyle name="Примечание 3 7 4" xfId="54022"/>
    <cellStyle name="Примечание 3 7 5" xfId="54023"/>
    <cellStyle name="Примечание 3 8" xfId="54024"/>
    <cellStyle name="Примечание 3 8 2" xfId="54025"/>
    <cellStyle name="Примечание 3 8 3" xfId="54026"/>
    <cellStyle name="Примечание 3 8 4" xfId="54027"/>
    <cellStyle name="Примечание 3 8 5" xfId="54028"/>
    <cellStyle name="Примечание 3 9" xfId="54029"/>
    <cellStyle name="Примечание 3 9 2" xfId="54030"/>
    <cellStyle name="Примечание 3 9 3" xfId="54031"/>
    <cellStyle name="Примечание 3 9 4" xfId="54032"/>
    <cellStyle name="Примечание 3 9 5" xfId="54033"/>
    <cellStyle name="Примечание 3_2012" xfId="54034"/>
    <cellStyle name="Примечание 4" xfId="54035"/>
    <cellStyle name="Примечание 4 10" xfId="54036"/>
    <cellStyle name="Примечание 4 11" xfId="54037"/>
    <cellStyle name="Примечание 4 12" xfId="54038"/>
    <cellStyle name="Примечание 4 13" xfId="54039"/>
    <cellStyle name="Примечание 4 2" xfId="54040"/>
    <cellStyle name="Примечание 4 2 2" xfId="54041"/>
    <cellStyle name="Примечание 4 2 3" xfId="54042"/>
    <cellStyle name="Примечание 4 2 4" xfId="54043"/>
    <cellStyle name="Примечание 4 2 5" xfId="54044"/>
    <cellStyle name="Примечание 4 3" xfId="54045"/>
    <cellStyle name="Примечание 4 3 2" xfId="54046"/>
    <cellStyle name="Примечание 4 3 3" xfId="54047"/>
    <cellStyle name="Примечание 4 3 4" xfId="54048"/>
    <cellStyle name="Примечание 4 3 5" xfId="54049"/>
    <cellStyle name="Примечание 4 4" xfId="54050"/>
    <cellStyle name="Примечание 4 4 2" xfId="54051"/>
    <cellStyle name="Примечание 4 4 3" xfId="54052"/>
    <cellStyle name="Примечание 4 4 4" xfId="54053"/>
    <cellStyle name="Примечание 4 4 5" xfId="54054"/>
    <cellStyle name="Примечание 4 5" xfId="54055"/>
    <cellStyle name="Примечание 4 5 2" xfId="54056"/>
    <cellStyle name="Примечание 4 5 3" xfId="54057"/>
    <cellStyle name="Примечание 4 5 4" xfId="54058"/>
    <cellStyle name="Примечание 4 5 5" xfId="54059"/>
    <cellStyle name="Примечание 4 6" xfId="54060"/>
    <cellStyle name="Примечание 4 6 2" xfId="54061"/>
    <cellStyle name="Примечание 4 6 3" xfId="54062"/>
    <cellStyle name="Примечание 4 6 4" xfId="54063"/>
    <cellStyle name="Примечание 4 6 5" xfId="54064"/>
    <cellStyle name="Примечание 4 7" xfId="54065"/>
    <cellStyle name="Примечание 4 7 2" xfId="54066"/>
    <cellStyle name="Примечание 4 7 3" xfId="54067"/>
    <cellStyle name="Примечание 4 7 4" xfId="54068"/>
    <cellStyle name="Примечание 4 7 5" xfId="54069"/>
    <cellStyle name="Примечание 4 8" xfId="54070"/>
    <cellStyle name="Примечание 4 8 2" xfId="54071"/>
    <cellStyle name="Примечание 4 8 3" xfId="54072"/>
    <cellStyle name="Примечание 4 8 4" xfId="54073"/>
    <cellStyle name="Примечание 4 8 5" xfId="54074"/>
    <cellStyle name="Примечание 4 9" xfId="54075"/>
    <cellStyle name="Примечание 4 9 2" xfId="54076"/>
    <cellStyle name="Примечание 4 9 3" xfId="54077"/>
    <cellStyle name="Примечание 4 9 4" xfId="54078"/>
    <cellStyle name="Примечание 4 9 5" xfId="54079"/>
    <cellStyle name="Примечание 4_2012" xfId="54080"/>
    <cellStyle name="Примечание 5" xfId="54081"/>
    <cellStyle name="Примечание 5 10" xfId="54082"/>
    <cellStyle name="Примечание 5 11" xfId="54083"/>
    <cellStyle name="Примечание 5 12" xfId="54084"/>
    <cellStyle name="Примечание 5 13" xfId="54085"/>
    <cellStyle name="Примечание 5 2" xfId="54086"/>
    <cellStyle name="Примечание 5 2 2" xfId="54087"/>
    <cellStyle name="Примечание 5 2 3" xfId="54088"/>
    <cellStyle name="Примечание 5 2 4" xfId="54089"/>
    <cellStyle name="Примечание 5 2 5" xfId="54090"/>
    <cellStyle name="Примечание 5 3" xfId="54091"/>
    <cellStyle name="Примечание 5 3 2" xfId="54092"/>
    <cellStyle name="Примечание 5 3 3" xfId="54093"/>
    <cellStyle name="Примечание 5 3 4" xfId="54094"/>
    <cellStyle name="Примечание 5 3 5" xfId="54095"/>
    <cellStyle name="Примечание 5 4" xfId="54096"/>
    <cellStyle name="Примечание 5 4 2" xfId="54097"/>
    <cellStyle name="Примечание 5 4 3" xfId="54098"/>
    <cellStyle name="Примечание 5 4 4" xfId="54099"/>
    <cellStyle name="Примечание 5 4 5" xfId="54100"/>
    <cellStyle name="Примечание 5 5" xfId="54101"/>
    <cellStyle name="Примечание 5 5 2" xfId="54102"/>
    <cellStyle name="Примечание 5 5 3" xfId="54103"/>
    <cellStyle name="Примечание 5 5 4" xfId="54104"/>
    <cellStyle name="Примечание 5 5 5" xfId="54105"/>
    <cellStyle name="Примечание 5 6" xfId="54106"/>
    <cellStyle name="Примечание 5 6 2" xfId="54107"/>
    <cellStyle name="Примечание 5 6 3" xfId="54108"/>
    <cellStyle name="Примечание 5 6 4" xfId="54109"/>
    <cellStyle name="Примечание 5 6 5" xfId="54110"/>
    <cellStyle name="Примечание 5 7" xfId="54111"/>
    <cellStyle name="Примечание 5 7 2" xfId="54112"/>
    <cellStyle name="Примечание 5 7 3" xfId="54113"/>
    <cellStyle name="Примечание 5 7 4" xfId="54114"/>
    <cellStyle name="Примечание 5 7 5" xfId="54115"/>
    <cellStyle name="Примечание 5 8" xfId="54116"/>
    <cellStyle name="Примечание 5 8 2" xfId="54117"/>
    <cellStyle name="Примечание 5 8 3" xfId="54118"/>
    <cellStyle name="Примечание 5 8 4" xfId="54119"/>
    <cellStyle name="Примечание 5 8 5" xfId="54120"/>
    <cellStyle name="Примечание 5 9" xfId="54121"/>
    <cellStyle name="Примечание 5 9 2" xfId="54122"/>
    <cellStyle name="Примечание 5 9 3" xfId="54123"/>
    <cellStyle name="Примечание 5 9 4" xfId="54124"/>
    <cellStyle name="Примечание 5 9 5" xfId="54125"/>
    <cellStyle name="Примечание 5_2012" xfId="54126"/>
    <cellStyle name="Примечание 6" xfId="54127"/>
    <cellStyle name="Примечание 6 2" xfId="54128"/>
    <cellStyle name="Примечание 6 2 2" xfId="54129"/>
    <cellStyle name="Примечание 6 2 3" xfId="54130"/>
    <cellStyle name="Примечание 6 2 4" xfId="54131"/>
    <cellStyle name="Примечание 6 2 5" xfId="54132"/>
    <cellStyle name="Примечание 6 3" xfId="54133"/>
    <cellStyle name="Примечание 6 4" xfId="54134"/>
    <cellStyle name="Примечание 6 5" xfId="54135"/>
    <cellStyle name="Примечание 6 6" xfId="54136"/>
    <cellStyle name="Примечание 6_2012" xfId="54137"/>
    <cellStyle name="Примечание 7" xfId="54138"/>
    <cellStyle name="Примечание 7 2" xfId="54139"/>
    <cellStyle name="Примечание 7 2 2" xfId="54140"/>
    <cellStyle name="Примечание 7 2 3" xfId="54141"/>
    <cellStyle name="Примечание 7 2 4" xfId="54142"/>
    <cellStyle name="Примечание 7 2 5" xfId="54143"/>
    <cellStyle name="Примечание 7 3" xfId="54144"/>
    <cellStyle name="Примечание 7 4" xfId="54145"/>
    <cellStyle name="Примечание 7 5" xfId="54146"/>
    <cellStyle name="Примечание 7 6" xfId="54147"/>
    <cellStyle name="Примечание 7_2012" xfId="54148"/>
    <cellStyle name="Примечание 8" xfId="54149"/>
    <cellStyle name="Примечание 8 2" xfId="54150"/>
    <cellStyle name="Примечание 8 2 2" xfId="54151"/>
    <cellStyle name="Примечание 8 2 3" xfId="54152"/>
    <cellStyle name="Примечание 8 2 4" xfId="54153"/>
    <cellStyle name="Примечание 8 2 5" xfId="54154"/>
    <cellStyle name="Примечание 8 3" xfId="54155"/>
    <cellStyle name="Примечание 8 4" xfId="54156"/>
    <cellStyle name="Примечание 8 5" xfId="54157"/>
    <cellStyle name="Примечание 8 6" xfId="54158"/>
    <cellStyle name="Примечание 8_2012" xfId="54159"/>
    <cellStyle name="Примечание 9" xfId="54160"/>
    <cellStyle name="Примечание 9 2" xfId="54161"/>
    <cellStyle name="Примечание 9 2 2" xfId="54162"/>
    <cellStyle name="Примечание 9 2 3" xfId="54163"/>
    <cellStyle name="Примечание 9 2 4" xfId="54164"/>
    <cellStyle name="Примечание 9 2 5" xfId="54165"/>
    <cellStyle name="Примечание 9 3" xfId="54166"/>
    <cellStyle name="Примечание 9 4" xfId="54167"/>
    <cellStyle name="Примечание 9 5" xfId="54168"/>
    <cellStyle name="Примечание 9 6" xfId="54169"/>
    <cellStyle name="Примечание 9_2012" xfId="54170"/>
    <cellStyle name="Продукт" xfId="54171"/>
    <cellStyle name="Процентный" xfId="1" builtinId="5"/>
    <cellStyle name="Процентный 10" xfId="54172"/>
    <cellStyle name="Процентный 10 2" xfId="54173"/>
    <cellStyle name="Процентный 11" xfId="54174"/>
    <cellStyle name="Процентный 11 2" xfId="54175"/>
    <cellStyle name="Процентный 11 2 2" xfId="54176"/>
    <cellStyle name="Процентный 11 3" xfId="54177"/>
    <cellStyle name="Процентный 11 4" xfId="54178"/>
    <cellStyle name="Процентный 12" xfId="54179"/>
    <cellStyle name="Процентный 12 2" xfId="54180"/>
    <cellStyle name="Процентный 12 2 2" xfId="54181"/>
    <cellStyle name="Процентный 12 3" xfId="54182"/>
    <cellStyle name="Процентный 12 3 2" xfId="54183"/>
    <cellStyle name="Процентный 12 4" xfId="54184"/>
    <cellStyle name="Процентный 12 5" xfId="54185"/>
    <cellStyle name="Процентный 13" xfId="54186"/>
    <cellStyle name="Процентный 2" xfId="54187"/>
    <cellStyle name="Процентный 2 2" xfId="54188"/>
    <cellStyle name="Процентный 2 2 2" xfId="54189"/>
    <cellStyle name="Процентный 2 3" xfId="54190"/>
    <cellStyle name="Процентный 2 3 2" xfId="54191"/>
    <cellStyle name="Процентный 2 3 2 2" xfId="54192"/>
    <cellStyle name="Процентный 2 3 2 2 2" xfId="54193"/>
    <cellStyle name="Процентный 2 3 2 2 2 2" xfId="54194"/>
    <cellStyle name="Процентный 2 3 2 2 2 3" xfId="54195"/>
    <cellStyle name="Процентный 2 3 2 2 2 4" xfId="54196"/>
    <cellStyle name="Процентный 2 3 2 2 3" xfId="54197"/>
    <cellStyle name="Процентный 2 3 2 2 4" xfId="54198"/>
    <cellStyle name="Процентный 2 3 2 2 5" xfId="54199"/>
    <cellStyle name="Процентный 2 3 2 3" xfId="54200"/>
    <cellStyle name="Процентный 2 3 2 3 2" xfId="54201"/>
    <cellStyle name="Процентный 2 3 2 3 3" xfId="54202"/>
    <cellStyle name="Процентный 2 3 2 3 4" xfId="54203"/>
    <cellStyle name="Процентный 2 3 2 4" xfId="54204"/>
    <cellStyle name="Процентный 2 3 2 5" xfId="54205"/>
    <cellStyle name="Процентный 2 3 2 6" xfId="54206"/>
    <cellStyle name="Процентный 2 3 2 7" xfId="54207"/>
    <cellStyle name="Процентный 2 3 3" xfId="54208"/>
    <cellStyle name="Процентный 2 3 3 2" xfId="54209"/>
    <cellStyle name="Процентный 2 3 3 2 2" xfId="54210"/>
    <cellStyle name="Процентный 2 3 3 2 3" xfId="54211"/>
    <cellStyle name="Процентный 2 3 3 2 4" xfId="54212"/>
    <cellStyle name="Процентный 2 3 3 3" xfId="54213"/>
    <cellStyle name="Процентный 2 3 3 4" xfId="54214"/>
    <cellStyle name="Процентный 2 3 3 5" xfId="54215"/>
    <cellStyle name="Процентный 2 3 4" xfId="54216"/>
    <cellStyle name="Процентный 2 3 4 2" xfId="54217"/>
    <cellStyle name="Процентный 2 3 4 3" xfId="54218"/>
    <cellStyle name="Процентный 2 3 4 4" xfId="54219"/>
    <cellStyle name="Процентный 2 3 5" xfId="54220"/>
    <cellStyle name="Процентный 2 3 5 2" xfId="54221"/>
    <cellStyle name="Процентный 2 3 5 3" xfId="54222"/>
    <cellStyle name="Процентный 2 3 5 4" xfId="54223"/>
    <cellStyle name="Процентный 2 3 6" xfId="54224"/>
    <cellStyle name="Процентный 2 4" xfId="54225"/>
    <cellStyle name="Процентный 2 4 2" xfId="54226"/>
    <cellStyle name="Процентный 2 4 2 2" xfId="54227"/>
    <cellStyle name="Процентный 2 4 2 2 2" xfId="54228"/>
    <cellStyle name="Процентный 2 4 2 2 3" xfId="54229"/>
    <cellStyle name="Процентный 2 4 2 2 4" xfId="54230"/>
    <cellStyle name="Процентный 2 4 2 3" xfId="54231"/>
    <cellStyle name="Процентный 2 4 2 4" xfId="54232"/>
    <cellStyle name="Процентный 2 4 2 5" xfId="54233"/>
    <cellStyle name="Процентный 2 4 3" xfId="54234"/>
    <cellStyle name="Процентный 2 4 3 2" xfId="54235"/>
    <cellStyle name="Процентный 2 4 3 3" xfId="54236"/>
    <cellStyle name="Процентный 2 4 3 4" xfId="54237"/>
    <cellStyle name="Процентный 2 4 4" xfId="54238"/>
    <cellStyle name="Процентный 2 5" xfId="54239"/>
    <cellStyle name="Процентный 2 5 2" xfId="54240"/>
    <cellStyle name="Процентный 2 5 2 2" xfId="54241"/>
    <cellStyle name="Процентный 2 5 2 3" xfId="54242"/>
    <cellStyle name="Процентный 2 5 2 4" xfId="54243"/>
    <cellStyle name="Процентный 2 5 3" xfId="54244"/>
    <cellStyle name="Процентный 2 5 4" xfId="54245"/>
    <cellStyle name="Процентный 2 5 5" xfId="54246"/>
    <cellStyle name="Процентный 2 6" xfId="54247"/>
    <cellStyle name="Процентный 2 6 2" xfId="54248"/>
    <cellStyle name="Процентный 2 6 2 2" xfId="54249"/>
    <cellStyle name="Процентный 2 6 2 2 2" xfId="54250"/>
    <cellStyle name="Процентный 2 6 2 3" xfId="54251"/>
    <cellStyle name="Процентный 2 6 3" xfId="54252"/>
    <cellStyle name="Процентный 2 6 4" xfId="54253"/>
    <cellStyle name="Процентный 2 7" xfId="54254"/>
    <cellStyle name="Процентный 2 7 2" xfId="54255"/>
    <cellStyle name="Процентный 2 7 3" xfId="54256"/>
    <cellStyle name="Процентный 2 7 4" xfId="54257"/>
    <cellStyle name="Процентный 2 8" xfId="54258"/>
    <cellStyle name="Процентный 3" xfId="54259"/>
    <cellStyle name="Процентный 3 2" xfId="54260"/>
    <cellStyle name="Процентный 3 2 2" xfId="54261"/>
    <cellStyle name="Процентный 3 2 2 2" xfId="54262"/>
    <cellStyle name="Процентный 3 2 2 2 2" xfId="54263"/>
    <cellStyle name="Процентный 3 2 2 2 2 2" xfId="54264"/>
    <cellStyle name="Процентный 3 2 2 2 2 3" xfId="54265"/>
    <cellStyle name="Процентный 3 2 2 2 2 4" xfId="54266"/>
    <cellStyle name="Процентный 3 2 2 2 3" xfId="54267"/>
    <cellStyle name="Процентный 3 2 2 2 4" xfId="54268"/>
    <cellStyle name="Процентный 3 2 2 2 5" xfId="54269"/>
    <cellStyle name="Процентный 3 2 2 3" xfId="54270"/>
    <cellStyle name="Процентный 3 2 2 3 2" xfId="54271"/>
    <cellStyle name="Процентный 3 2 2 3 3" xfId="54272"/>
    <cellStyle name="Процентный 3 2 2 3 4" xfId="54273"/>
    <cellStyle name="Процентный 3 2 2 4" xfId="54274"/>
    <cellStyle name="Процентный 3 2 2 5" xfId="54275"/>
    <cellStyle name="Процентный 3 2 2 6" xfId="54276"/>
    <cellStyle name="Процентный 3 2 3" xfId="54277"/>
    <cellStyle name="Процентный 3 2 3 2" xfId="54278"/>
    <cellStyle name="Процентный 3 2 3 2 2" xfId="54279"/>
    <cellStyle name="Процентный 3 2 3 2 3" xfId="54280"/>
    <cellStyle name="Процентный 3 2 3 2 4" xfId="54281"/>
    <cellStyle name="Процентный 3 2 3 3" xfId="54282"/>
    <cellStyle name="Процентный 3 2 3 4" xfId="54283"/>
    <cellStyle name="Процентный 3 2 3 5" xfId="54284"/>
    <cellStyle name="Процентный 3 2 4" xfId="54285"/>
    <cellStyle name="Процентный 3 2 4 2" xfId="54286"/>
    <cellStyle name="Процентный 3 2 4 3" xfId="54287"/>
    <cellStyle name="Процентный 3 2 4 4" xfId="54288"/>
    <cellStyle name="Процентный 3 3" xfId="54289"/>
    <cellStyle name="Процентный 3 4" xfId="54290"/>
    <cellStyle name="Процентный 3 4 2" xfId="54291"/>
    <cellStyle name="Процентный 3 4 2 2" xfId="54292"/>
    <cellStyle name="Процентный 3 4 2 2 2" xfId="54293"/>
    <cellStyle name="Процентный 3 4 2 2 3" xfId="54294"/>
    <cellStyle name="Процентный 3 4 2 2 4" xfId="54295"/>
    <cellStyle name="Процентный 3 4 2 3" xfId="54296"/>
    <cellStyle name="Процентный 3 4 2 4" xfId="54297"/>
    <cellStyle name="Процентный 3 4 2 5" xfId="54298"/>
    <cellStyle name="Процентный 3 4 3" xfId="54299"/>
    <cellStyle name="Процентный 3 4 3 2" xfId="54300"/>
    <cellStyle name="Процентный 3 4 3 3" xfId="54301"/>
    <cellStyle name="Процентный 3 4 3 4" xfId="54302"/>
    <cellStyle name="Процентный 3 4 4" xfId="54303"/>
    <cellStyle name="Процентный 3 4 5" xfId="54304"/>
    <cellStyle name="Процентный 3 4 6" xfId="54305"/>
    <cellStyle name="Процентный 3 5" xfId="54306"/>
    <cellStyle name="Процентный 3 5 2" xfId="54307"/>
    <cellStyle name="Процентный 3 5 2 2" xfId="54308"/>
    <cellStyle name="Процентный 3 5 2 3" xfId="54309"/>
    <cellStyle name="Процентный 3 5 2 4" xfId="54310"/>
    <cellStyle name="Процентный 3 5 3" xfId="54311"/>
    <cellStyle name="Процентный 3 5 4" xfId="54312"/>
    <cellStyle name="Процентный 3 5 5" xfId="54313"/>
    <cellStyle name="Процентный 3 6" xfId="54314"/>
    <cellStyle name="Процентный 3 6 2" xfId="54315"/>
    <cellStyle name="Процентный 3 6 3" xfId="54316"/>
    <cellStyle name="Процентный 3 6 4" xfId="54317"/>
    <cellStyle name="Процентный 3 7" xfId="54318"/>
    <cellStyle name="Процентный 3 7 2" xfId="54319"/>
    <cellStyle name="Процентный 3 7 3" xfId="54320"/>
    <cellStyle name="Процентный 3 7 4" xfId="54321"/>
    <cellStyle name="Процентный 3 8" xfId="54322"/>
    <cellStyle name="Процентный 3 9" xfId="54323"/>
    <cellStyle name="Процентный 4" xfId="54324"/>
    <cellStyle name="Процентный 4 2" xfId="54325"/>
    <cellStyle name="Процентный 4 2 2" xfId="54326"/>
    <cellStyle name="Процентный 4 2 2 2" xfId="54327"/>
    <cellStyle name="Процентный 4 2 2 2 2" xfId="54328"/>
    <cellStyle name="Процентный 4 2 2 2 3" xfId="54329"/>
    <cellStyle name="Процентный 4 2 2 2 4" xfId="54330"/>
    <cellStyle name="Процентный 4 2 2 3" xfId="54331"/>
    <cellStyle name="Процентный 4 2 2 4" xfId="54332"/>
    <cellStyle name="Процентный 4 2 2 5" xfId="54333"/>
    <cellStyle name="Процентный 4 2 3" xfId="54334"/>
    <cellStyle name="Процентный 4 2 3 2" xfId="54335"/>
    <cellStyle name="Процентный 4 2 3 3" xfId="54336"/>
    <cellStyle name="Процентный 4 2 3 4" xfId="54337"/>
    <cellStyle name="Процентный 4 3" xfId="54338"/>
    <cellStyle name="Процентный 4 3 2" xfId="54339"/>
    <cellStyle name="Процентный 4 3 2 2" xfId="54340"/>
    <cellStyle name="Процентный 4 3 2 3" xfId="54341"/>
    <cellStyle name="Процентный 4 3 2 4" xfId="54342"/>
    <cellStyle name="Процентный 4 4" xfId="54343"/>
    <cellStyle name="Процентный 4 4 2" xfId="54344"/>
    <cellStyle name="Процентный 4 4 3" xfId="54345"/>
    <cellStyle name="Процентный 4 4 4" xfId="54346"/>
    <cellStyle name="Процентный 4 5" xfId="54347"/>
    <cellStyle name="Процентный 4 5 2" xfId="54348"/>
    <cellStyle name="Процентный 4 5 3" xfId="54349"/>
    <cellStyle name="Процентный 4 5 4" xfId="54350"/>
    <cellStyle name="Процентный 4 6" xfId="54351"/>
    <cellStyle name="Процентный 4 7" xfId="54352"/>
    <cellStyle name="Процентный 4 8" xfId="54353"/>
    <cellStyle name="Процентный 5" xfId="54354"/>
    <cellStyle name="Процентный 5 2" xfId="54355"/>
    <cellStyle name="Процентный 5 2 2" xfId="54356"/>
    <cellStyle name="Процентный 5 2 2 2" xfId="54357"/>
    <cellStyle name="Процентный 5 2 2 3" xfId="54358"/>
    <cellStyle name="Процентный 5 2 2 4" xfId="54359"/>
    <cellStyle name="Процентный 5 2 3" xfId="54360"/>
    <cellStyle name="Процентный 5 2 4" xfId="54361"/>
    <cellStyle name="Процентный 5 2 5" xfId="54362"/>
    <cellStyle name="Процентный 5 3" xfId="54363"/>
    <cellStyle name="Процентный 5 3 2" xfId="54364"/>
    <cellStyle name="Процентный 5 3 3" xfId="54365"/>
    <cellStyle name="Процентный 5 3 4" xfId="54366"/>
    <cellStyle name="Процентный 5 4" xfId="54367"/>
    <cellStyle name="Процентный 6" xfId="54368"/>
    <cellStyle name="Процентный 6 2" xfId="54369"/>
    <cellStyle name="Процентный 6 2 2" xfId="54370"/>
    <cellStyle name="Процентный 6 2 2 2" xfId="54371"/>
    <cellStyle name="Процентный 6 2 2 3" xfId="54372"/>
    <cellStyle name="Процентный 6 2 2 4" xfId="54373"/>
    <cellStyle name="Процентный 6 2 3" xfId="54374"/>
    <cellStyle name="Процентный 6 2 4" xfId="54375"/>
    <cellStyle name="Процентный 6 2 5" xfId="54376"/>
    <cellStyle name="Процентный 6 3" xfId="54377"/>
    <cellStyle name="Процентный 6 3 2" xfId="54378"/>
    <cellStyle name="Процентный 6 3 3" xfId="54379"/>
    <cellStyle name="Процентный 6 3 4" xfId="54380"/>
    <cellStyle name="Процентный 6 4" xfId="54381"/>
    <cellStyle name="Процентный 6 4 2" xfId="54382"/>
    <cellStyle name="Процентный 6 5" xfId="54383"/>
    <cellStyle name="Процентный 6 6" xfId="54384"/>
    <cellStyle name="Процентный 6 7" xfId="54385"/>
    <cellStyle name="Процентный 6 8" xfId="54386"/>
    <cellStyle name="Процентный 7" xfId="54387"/>
    <cellStyle name="Процентный 7 2" xfId="54388"/>
    <cellStyle name="Процентный 7 2 2" xfId="54389"/>
    <cellStyle name="Процентный 7 2 3" xfId="54390"/>
    <cellStyle name="Процентный 7 2 4" xfId="54391"/>
    <cellStyle name="Процентный 7 3" xfId="54392"/>
    <cellStyle name="Процентный 7 4" xfId="54393"/>
    <cellStyle name="Процентный 7 5" xfId="54394"/>
    <cellStyle name="Процентный 8" xfId="54395"/>
    <cellStyle name="Процентный 8 2" xfId="54396"/>
    <cellStyle name="Процентный 8 2 2" xfId="54397"/>
    <cellStyle name="Процентный 8 2 3" xfId="54398"/>
    <cellStyle name="Процентный 8 2 4" xfId="54399"/>
    <cellStyle name="Процентный 8 3" xfId="54400"/>
    <cellStyle name="Процентный 8 4" xfId="54401"/>
    <cellStyle name="Процентный 8 5" xfId="54402"/>
    <cellStyle name="Процентный 9" xfId="54403"/>
    <cellStyle name="Процентный 9 2" xfId="54404"/>
    <cellStyle name="Разница" xfId="54405"/>
    <cellStyle name="Разница 2" xfId="54406"/>
    <cellStyle name="Разница 3" xfId="54407"/>
    <cellStyle name="Разница 4" xfId="54408"/>
    <cellStyle name="Разница 5" xfId="54409"/>
    <cellStyle name="Рамки" xfId="54410"/>
    <cellStyle name="Рамки 2" xfId="54411"/>
    <cellStyle name="Рамки 3" xfId="54412"/>
    <cellStyle name="Рамки 4" xfId="54413"/>
    <cellStyle name="Рамки 5" xfId="54414"/>
    <cellStyle name="Сводная таблица" xfId="54415"/>
    <cellStyle name="Связанная ячейка 10" xfId="54416"/>
    <cellStyle name="Связанная ячейка 11" xfId="54417"/>
    <cellStyle name="Связанная ячейка 2" xfId="54418"/>
    <cellStyle name="Связанная ячейка 2 2" xfId="54419"/>
    <cellStyle name="Связанная ячейка 2_2012" xfId="54420"/>
    <cellStyle name="Связанная ячейка 3" xfId="54421"/>
    <cellStyle name="Связанная ячейка 3 2" xfId="54422"/>
    <cellStyle name="Связанная ячейка 3_2012" xfId="54423"/>
    <cellStyle name="Связанная ячейка 4" xfId="54424"/>
    <cellStyle name="Связанная ячейка 4 2" xfId="54425"/>
    <cellStyle name="Связанная ячейка 4_2012" xfId="54426"/>
    <cellStyle name="Связанная ячейка 5" xfId="54427"/>
    <cellStyle name="Связанная ячейка 5 2" xfId="54428"/>
    <cellStyle name="Связанная ячейка 5_2012" xfId="54429"/>
    <cellStyle name="Связанная ячейка 6" xfId="54430"/>
    <cellStyle name="Связанная ячейка 6 2" xfId="54431"/>
    <cellStyle name="Связанная ячейка 6_2012" xfId="54432"/>
    <cellStyle name="Связанная ячейка 7" xfId="54433"/>
    <cellStyle name="Связанная ячейка 7 2" xfId="54434"/>
    <cellStyle name="Связанная ячейка 7_2012" xfId="54435"/>
    <cellStyle name="Связанная ячейка 8" xfId="54436"/>
    <cellStyle name="Связанная ячейка 8 2" xfId="54437"/>
    <cellStyle name="Связанная ячейка 8_2012" xfId="54438"/>
    <cellStyle name="Связанная ячейка 9" xfId="54439"/>
    <cellStyle name="Связанная ячейка 9 2" xfId="54440"/>
    <cellStyle name="Связанная ячейка 9_2012" xfId="54441"/>
    <cellStyle name="Стиль 1" xfId="54442"/>
    <cellStyle name="Стиль 1 2" xfId="54443"/>
    <cellStyle name="Стиль 1 2 2" xfId="54444"/>
    <cellStyle name="Стиль 1 2 2 2" xfId="54445"/>
    <cellStyle name="Стиль 1 2 2 3" xfId="54446"/>
    <cellStyle name="Стиль 1 2 2 4" xfId="54447"/>
    <cellStyle name="Стиль 1 2 2 5" xfId="54448"/>
    <cellStyle name="Стиль 1 2 3" xfId="54449"/>
    <cellStyle name="Стиль 1 2 4" xfId="54450"/>
    <cellStyle name="Стиль 1 2 5" xfId="54451"/>
    <cellStyle name="Стиль 1 2 6" xfId="54452"/>
    <cellStyle name="Стиль 1 2_46EP.2011(v2.0)" xfId="54453"/>
    <cellStyle name="Стиль 1 3" xfId="54454"/>
    <cellStyle name="Стиль 1 4" xfId="54455"/>
    <cellStyle name="Стиль 1 5" xfId="54456"/>
    <cellStyle name="Стиль 1_RAB с 2010 года" xfId="54457"/>
    <cellStyle name="Стиль 2" xfId="54458"/>
    <cellStyle name="Стиль 2 2" xfId="54459"/>
    <cellStyle name="Стиль 2 3" xfId="54460"/>
    <cellStyle name="Стиль_названий" xfId="54461"/>
    <cellStyle name="Субсчет" xfId="54462"/>
    <cellStyle name="Счет" xfId="54463"/>
    <cellStyle name="ТЕКСТ" xfId="54464"/>
    <cellStyle name="ТЕКСТ 10" xfId="54465"/>
    <cellStyle name="ТЕКСТ 11" xfId="54466"/>
    <cellStyle name="ТЕКСТ 12" xfId="54467"/>
    <cellStyle name="ТЕКСТ 13" xfId="54468"/>
    <cellStyle name="ТЕКСТ 14" xfId="54469"/>
    <cellStyle name="ТЕКСТ 15" xfId="54470"/>
    <cellStyle name="ТЕКСТ 2" xfId="54471"/>
    <cellStyle name="ТЕКСТ 3" xfId="54472"/>
    <cellStyle name="ТЕКСТ 4" xfId="54473"/>
    <cellStyle name="ТЕКСТ 5" xfId="54474"/>
    <cellStyle name="ТЕКСТ 6" xfId="54475"/>
    <cellStyle name="ТЕКСТ 7" xfId="54476"/>
    <cellStyle name="ТЕКСТ 8" xfId="54477"/>
    <cellStyle name="ТЕКСТ 9" xfId="54478"/>
    <cellStyle name="Текст предупреждения 10" xfId="54479"/>
    <cellStyle name="Текст предупреждения 11" xfId="54480"/>
    <cellStyle name="Текст предупреждения 2" xfId="54481"/>
    <cellStyle name="Текст предупреждения 2 2" xfId="54482"/>
    <cellStyle name="Текст предупреждения 3" xfId="54483"/>
    <cellStyle name="Текст предупреждения 3 2" xfId="54484"/>
    <cellStyle name="Текст предупреждения 4" xfId="54485"/>
    <cellStyle name="Текст предупреждения 4 2" xfId="54486"/>
    <cellStyle name="Текст предупреждения 5" xfId="54487"/>
    <cellStyle name="Текст предупреждения 5 2" xfId="54488"/>
    <cellStyle name="Текст предупреждения 6" xfId="54489"/>
    <cellStyle name="Текст предупреждения 6 2" xfId="54490"/>
    <cellStyle name="Текст предупреждения 7" xfId="54491"/>
    <cellStyle name="Текст предупреждения 7 2" xfId="54492"/>
    <cellStyle name="Текст предупреждения 8" xfId="54493"/>
    <cellStyle name="Текст предупреждения 8 2" xfId="54494"/>
    <cellStyle name="Текст предупреждения 9" xfId="54495"/>
    <cellStyle name="Текст предупреждения 9 2" xfId="54496"/>
    <cellStyle name="Текстовый" xfId="54497"/>
    <cellStyle name="Текстовый 10" xfId="54498"/>
    <cellStyle name="Текстовый 11" xfId="54499"/>
    <cellStyle name="Текстовый 12" xfId="54500"/>
    <cellStyle name="Текстовый 13" xfId="54501"/>
    <cellStyle name="Текстовый 2" xfId="54502"/>
    <cellStyle name="Текстовый 3" xfId="54503"/>
    <cellStyle name="Текстовый 4" xfId="54504"/>
    <cellStyle name="Текстовый 5" xfId="54505"/>
    <cellStyle name="Текстовый 6" xfId="54506"/>
    <cellStyle name="Текстовый 7" xfId="54507"/>
    <cellStyle name="Текстовый 8" xfId="54508"/>
    <cellStyle name="Текстовый 9" xfId="54509"/>
    <cellStyle name="Текстовый_1" xfId="54510"/>
    <cellStyle name="Тысячи [0]_22гк" xfId="54511"/>
    <cellStyle name="Тысячи_22гк" xfId="54512"/>
    <cellStyle name="ФИКСИРОВАННЫЙ" xfId="54513"/>
    <cellStyle name="ФИКСИРОВАННЫЙ 2" xfId="54514"/>
    <cellStyle name="ФИКСИРОВАННЫЙ 3" xfId="54515"/>
    <cellStyle name="ФИКСИРОВАННЫЙ 4" xfId="54516"/>
    <cellStyle name="ФИКСИРОВАННЫЙ 5" xfId="54517"/>
    <cellStyle name="ФИКСИРОВАННЫЙ 6" xfId="54518"/>
    <cellStyle name="ФИКСИРОВАННЫЙ 7" xfId="54519"/>
    <cellStyle name="ФИКСИРОВАННЫЙ 8" xfId="54520"/>
    <cellStyle name="ФИКСИРОВАННЫЙ 9" xfId="54521"/>
    <cellStyle name="ФИКСИРОВАННЫЙ_1" xfId="54522"/>
    <cellStyle name="Финансовый [0] 2" xfId="54523"/>
    <cellStyle name="Финансовый [0] 2 2" xfId="54524"/>
    <cellStyle name="Финансовый [0] 2 3" xfId="54525"/>
    <cellStyle name="Финансовый [0] 3" xfId="54526"/>
    <cellStyle name="Финансовый 10" xfId="54527"/>
    <cellStyle name="Финансовый 10 2" xfId="54528"/>
    <cellStyle name="Финансовый 10 2 2" xfId="54529"/>
    <cellStyle name="Финансовый 10 2 3" xfId="54530"/>
    <cellStyle name="Финансовый 10 2 4" xfId="54531"/>
    <cellStyle name="Финансовый 10 3" xfId="54532"/>
    <cellStyle name="Финансовый 10 4" xfId="54533"/>
    <cellStyle name="Финансовый 10 5" xfId="54534"/>
    <cellStyle name="Финансовый 10 6" xfId="54535"/>
    <cellStyle name="Финансовый 11" xfId="54536"/>
    <cellStyle name="Финансовый 11 2" xfId="54537"/>
    <cellStyle name="Финансовый 11 2 2" xfId="54538"/>
    <cellStyle name="Финансовый 11 2 3" xfId="54539"/>
    <cellStyle name="Финансовый 11 3" xfId="54540"/>
    <cellStyle name="Финансовый 11 3 2" xfId="54541"/>
    <cellStyle name="Финансовый 11 4" xfId="54542"/>
    <cellStyle name="Финансовый 11 5" xfId="54543"/>
    <cellStyle name="Финансовый 11 6" xfId="54544"/>
    <cellStyle name="Финансовый 12" xfId="6"/>
    <cellStyle name="Финансовый 12 2" xfId="54545"/>
    <cellStyle name="Финансовый 12 3" xfId="54546"/>
    <cellStyle name="Финансовый 12 4" xfId="54547"/>
    <cellStyle name="Финансовый 12 5" xfId="54548"/>
    <cellStyle name="Финансовый 12 6" xfId="54549"/>
    <cellStyle name="Финансовый 13" xfId="54550"/>
    <cellStyle name="Финансовый 13 2" xfId="54551"/>
    <cellStyle name="Финансовый 13 2 2" xfId="54552"/>
    <cellStyle name="Финансовый 13 2 2 2" xfId="54553"/>
    <cellStyle name="Финансовый 13 2 3" xfId="54554"/>
    <cellStyle name="Финансовый 13 3" xfId="54555"/>
    <cellStyle name="Финансовый 13 4" xfId="54556"/>
    <cellStyle name="Финансовый 14" xfId="54557"/>
    <cellStyle name="Финансовый 14 2" xfId="54558"/>
    <cellStyle name="Финансовый 14 2 2" xfId="54559"/>
    <cellStyle name="Финансовый 14 3" xfId="54560"/>
    <cellStyle name="Финансовый 15" xfId="54561"/>
    <cellStyle name="Финансовый 15 2" xfId="54562"/>
    <cellStyle name="Финансовый 15 3" xfId="2"/>
    <cellStyle name="Финансовый 15 3 2" xfId="3"/>
    <cellStyle name="Финансовый 16" xfId="54563"/>
    <cellStyle name="Финансовый 17" xfId="54564"/>
    <cellStyle name="Финансовый 18" xfId="54565"/>
    <cellStyle name="Финансовый 19" xfId="54566"/>
    <cellStyle name="Финансовый 2" xfId="54567"/>
    <cellStyle name="Финансовый 2 10" xfId="54568"/>
    <cellStyle name="Финансовый 2 10 2" xfId="54569"/>
    <cellStyle name="Финансовый 2 11" xfId="54570"/>
    <cellStyle name="Финансовый 2 12" xfId="54571"/>
    <cellStyle name="Финансовый 2 13" xfId="54572"/>
    <cellStyle name="Финансовый 2 14" xfId="54573"/>
    <cellStyle name="Финансовый 2 15" xfId="54574"/>
    <cellStyle name="Финансовый 2 2" xfId="54575"/>
    <cellStyle name="Финансовый 2 2 10" xfId="54576"/>
    <cellStyle name="Финансовый 2 2 2" xfId="54577"/>
    <cellStyle name="Финансовый 2 2 2 2" xfId="54578"/>
    <cellStyle name="Финансовый 2 2 2 2 2" xfId="54579"/>
    <cellStyle name="Финансовый 2 2 2 2 2 2" xfId="54580"/>
    <cellStyle name="Финансовый 2 2 2 2 2 3" xfId="54581"/>
    <cellStyle name="Финансовый 2 2 2 2 2 4" xfId="54582"/>
    <cellStyle name="Финансовый 2 2 2 2 3" xfId="54583"/>
    <cellStyle name="Финансовый 2 2 2 2 4" xfId="54584"/>
    <cellStyle name="Финансовый 2 2 2 2 5" xfId="54585"/>
    <cellStyle name="Финансовый 2 2 2 2 6" xfId="54586"/>
    <cellStyle name="Финансовый 2 2 2 3" xfId="54587"/>
    <cellStyle name="Финансовый 2 2 2 3 2" xfId="54588"/>
    <cellStyle name="Финансовый 2 2 2 3 3" xfId="54589"/>
    <cellStyle name="Финансовый 2 2 2 4" xfId="54590"/>
    <cellStyle name="Финансовый 2 2 2 5" xfId="54591"/>
    <cellStyle name="Финансовый 2 2 2 6" xfId="54592"/>
    <cellStyle name="Финансовый 2 2 2 7" xfId="54593"/>
    <cellStyle name="Финансовый 2 2 2 8" xfId="54594"/>
    <cellStyle name="Финансовый 2 2 3" xfId="54595"/>
    <cellStyle name="Финансовый 2 2 3 2" xfId="54596"/>
    <cellStyle name="Финансовый 2 2 3 3" xfId="54597"/>
    <cellStyle name="Финансовый 2 2 3 4" xfId="54598"/>
    <cellStyle name="Финансовый 2 2 4" xfId="54599"/>
    <cellStyle name="Финансовый 2 2 4 2" xfId="54600"/>
    <cellStyle name="Финансовый 2 2 4 2 2" xfId="54601"/>
    <cellStyle name="Финансовый 2 2 4 2 3" xfId="54602"/>
    <cellStyle name="Финансовый 2 2 4 3" xfId="54603"/>
    <cellStyle name="Финансовый 2 2 4 4" xfId="54604"/>
    <cellStyle name="Финансовый 2 2 4 5" xfId="54605"/>
    <cellStyle name="Финансовый 2 2 5" xfId="54606"/>
    <cellStyle name="Финансовый 2 2 6" xfId="54607"/>
    <cellStyle name="Финансовый 2 2 7" xfId="54608"/>
    <cellStyle name="Финансовый 2 2 8" xfId="54609"/>
    <cellStyle name="Финансовый 2 2 9" xfId="54610"/>
    <cellStyle name="Финансовый 2 2_INDEX.STATION.2012(v1.0)_" xfId="54611"/>
    <cellStyle name="Финансовый 2 3" xfId="54612"/>
    <cellStyle name="Финансовый 2 3 2" xfId="54613"/>
    <cellStyle name="Финансовый 2 3 2 2" xfId="54614"/>
    <cellStyle name="Финансовый 2 3 2 2 2" xfId="54615"/>
    <cellStyle name="Финансовый 2 3 2 2 2 2" xfId="54616"/>
    <cellStyle name="Финансовый 2 3 2 2 2 3" xfId="54617"/>
    <cellStyle name="Финансовый 2 3 2 2 2 4" xfId="54618"/>
    <cellStyle name="Финансовый 2 3 2 2 3" xfId="54619"/>
    <cellStyle name="Финансовый 2 3 2 2 4" xfId="54620"/>
    <cellStyle name="Финансовый 2 3 2 2 5" xfId="54621"/>
    <cellStyle name="Финансовый 2 3 2 2 6" xfId="54622"/>
    <cellStyle name="Финансовый 2 3 2 2 7" xfId="54623"/>
    <cellStyle name="Финансовый 2 3 2 3" xfId="54624"/>
    <cellStyle name="Финансовый 2 3 2 3 2" xfId="54625"/>
    <cellStyle name="Финансовый 2 3 2 3 3" xfId="54626"/>
    <cellStyle name="Финансовый 2 3 2 3 4" xfId="54627"/>
    <cellStyle name="Финансовый 2 3 2 3 5" xfId="54628"/>
    <cellStyle name="Финансовый 2 3 2 3 6" xfId="54629"/>
    <cellStyle name="Финансовый 2 3 2 4" xfId="54630"/>
    <cellStyle name="Финансовый 2 3 2 5" xfId="54631"/>
    <cellStyle name="Финансовый 2 3 2 6" xfId="54632"/>
    <cellStyle name="Финансовый 2 3 2 7" xfId="54633"/>
    <cellStyle name="Финансовый 2 3 2 8" xfId="54634"/>
    <cellStyle name="Финансовый 2 3 3" xfId="54635"/>
    <cellStyle name="Финансовый 2 3 3 2" xfId="54636"/>
    <cellStyle name="Финансовый 2 3 3 2 2" xfId="54637"/>
    <cellStyle name="Финансовый 2 3 3 2 3" xfId="54638"/>
    <cellStyle name="Финансовый 2 3 3 2 4" xfId="54639"/>
    <cellStyle name="Финансовый 2 3 3 3" xfId="54640"/>
    <cellStyle name="Финансовый 2 3 3 4" xfId="54641"/>
    <cellStyle name="Финансовый 2 3 3 5" xfId="54642"/>
    <cellStyle name="Финансовый 2 3 3 6" xfId="54643"/>
    <cellStyle name="Финансовый 2 3 3 7" xfId="54644"/>
    <cellStyle name="Финансовый 2 3 4" xfId="54645"/>
    <cellStyle name="Финансовый 2 3 4 2" xfId="54646"/>
    <cellStyle name="Финансовый 2 3 4 3" xfId="54647"/>
    <cellStyle name="Финансовый 2 3 5" xfId="54648"/>
    <cellStyle name="Финансовый 2 3 6" xfId="54649"/>
    <cellStyle name="Финансовый 2 3 7" xfId="54650"/>
    <cellStyle name="Финансовый 2 3 8" xfId="54651"/>
    <cellStyle name="Финансовый 2 3 9" xfId="54652"/>
    <cellStyle name="Финансовый 2 4" xfId="54653"/>
    <cellStyle name="Финансовый 2 4 2" xfId="54654"/>
    <cellStyle name="Финансовый 2 4 2 2" xfId="54655"/>
    <cellStyle name="Финансовый 2 4 2 2 2" xfId="54656"/>
    <cellStyle name="Финансовый 2 4 2 2 3" xfId="54657"/>
    <cellStyle name="Финансовый 2 4 2 2 4" xfId="54658"/>
    <cellStyle name="Финансовый 2 4 2 3" xfId="54659"/>
    <cellStyle name="Финансовый 2 4 2 4" xfId="54660"/>
    <cellStyle name="Финансовый 2 4 2 5" xfId="54661"/>
    <cellStyle name="Финансовый 2 4 2 6" xfId="54662"/>
    <cellStyle name="Финансовый 2 4 2 7" xfId="54663"/>
    <cellStyle name="Финансовый 2 4 3" xfId="54664"/>
    <cellStyle name="Финансовый 2 4 3 2" xfId="54665"/>
    <cellStyle name="Финансовый 2 4 3 3" xfId="54666"/>
    <cellStyle name="Финансовый 2 4 3 4" xfId="54667"/>
    <cellStyle name="Финансовый 2 4 3 5" xfId="54668"/>
    <cellStyle name="Финансовый 2 4 3 6" xfId="54669"/>
    <cellStyle name="Финансовый 2 4 4" xfId="54670"/>
    <cellStyle name="Финансовый 2 4 5" xfId="54671"/>
    <cellStyle name="Финансовый 2 4 6" xfId="54672"/>
    <cellStyle name="Финансовый 2 4 7" xfId="54673"/>
    <cellStyle name="Финансовый 2 5" xfId="54674"/>
    <cellStyle name="Финансовый 2 5 2" xfId="54675"/>
    <cellStyle name="Финансовый 2 5 2 2" xfId="54676"/>
    <cellStyle name="Финансовый 2 5 2 3" xfId="54677"/>
    <cellStyle name="Финансовый 2 5 2 4" xfId="54678"/>
    <cellStyle name="Финансовый 2 5 3" xfId="54679"/>
    <cellStyle name="Финансовый 2 5 4" xfId="54680"/>
    <cellStyle name="Финансовый 2 5 5" xfId="54681"/>
    <cellStyle name="Финансовый 2 6" xfId="54682"/>
    <cellStyle name="Финансовый 2 6 2" xfId="54683"/>
    <cellStyle name="Финансовый 2 6 2 2" xfId="54684"/>
    <cellStyle name="Финансовый 2 6 2 3" xfId="54685"/>
    <cellStyle name="Финансовый 2 6 2 4" xfId="54686"/>
    <cellStyle name="Финансовый 2 6 3" xfId="54687"/>
    <cellStyle name="Финансовый 2 6 4" xfId="54688"/>
    <cellStyle name="Финансовый 2 6 5" xfId="54689"/>
    <cellStyle name="Финансовый 2 7" xfId="54690"/>
    <cellStyle name="Финансовый 2 7 2" xfId="54691"/>
    <cellStyle name="Финансовый 2 7 2 2" xfId="54692"/>
    <cellStyle name="Финансовый 2 7 2 3" xfId="54693"/>
    <cellStyle name="Финансовый 2 7 2 4" xfId="54694"/>
    <cellStyle name="Финансовый 2 7 3" xfId="54695"/>
    <cellStyle name="Финансовый 2 7 4" xfId="54696"/>
    <cellStyle name="Финансовый 2 7 5" xfId="54697"/>
    <cellStyle name="Финансовый 2 8" xfId="54698"/>
    <cellStyle name="Финансовый 2 8 2" xfId="54699"/>
    <cellStyle name="Финансовый 2 8 3" xfId="54700"/>
    <cellStyle name="Финансовый 2 8 4" xfId="54701"/>
    <cellStyle name="Финансовый 2 9" xfId="54702"/>
    <cellStyle name="Финансовый 2 9 2" xfId="54703"/>
    <cellStyle name="Финансовый 2 9 2 2" xfId="54704"/>
    <cellStyle name="Финансовый 2 9 2 3" xfId="54705"/>
    <cellStyle name="Финансовый 2 9 3" xfId="54706"/>
    <cellStyle name="Финансовый 2 9 4" xfId="54707"/>
    <cellStyle name="Финансовый 2_46EE.2011(v1.0)" xfId="54708"/>
    <cellStyle name="Финансовый 20" xfId="54709"/>
    <cellStyle name="Финансовый 21" xfId="54710"/>
    <cellStyle name="Финансовый 22" xfId="54711"/>
    <cellStyle name="Финансовый 23" xfId="54712"/>
    <cellStyle name="Финансовый 24" xfId="54713"/>
    <cellStyle name="Финансовый 24 3" xfId="54714"/>
    <cellStyle name="Финансовый 24 3 2" xfId="54715"/>
    <cellStyle name="Финансовый 25" xfId="54716"/>
    <cellStyle name="Финансовый 26" xfId="54717"/>
    <cellStyle name="Финансовый 27" xfId="54718"/>
    <cellStyle name="Финансовый 28" xfId="54719"/>
    <cellStyle name="Финансовый 29" xfId="54720"/>
    <cellStyle name="Финансовый 3" xfId="54721"/>
    <cellStyle name="Финансовый 3 10" xfId="54722"/>
    <cellStyle name="Финансовый 3 11" xfId="54723"/>
    <cellStyle name="Финансовый 3 12" xfId="54724"/>
    <cellStyle name="Финансовый 3 13" xfId="54725"/>
    <cellStyle name="Финансовый 3 2" xfId="54726"/>
    <cellStyle name="Финансовый 3 2 2" xfId="54727"/>
    <cellStyle name="Финансовый 3 2 2 2" xfId="54728"/>
    <cellStyle name="Финансовый 3 2 2 2 2" xfId="54729"/>
    <cellStyle name="Финансовый 3 2 2 3" xfId="54730"/>
    <cellStyle name="Финансовый 3 2 2 3 2" xfId="54731"/>
    <cellStyle name="Финансовый 3 2 2 4" xfId="54732"/>
    <cellStyle name="Финансовый 3 2 2 5" xfId="54733"/>
    <cellStyle name="Финансовый 3 2 3" xfId="54734"/>
    <cellStyle name="Финансовый 3 2 3 2" xfId="54735"/>
    <cellStyle name="Финансовый 3 2 3 2 2" xfId="54736"/>
    <cellStyle name="Финансовый 3 2 3 2 3" xfId="54737"/>
    <cellStyle name="Финансовый 3 2 3 3" xfId="54738"/>
    <cellStyle name="Финансовый 3 2 3 4" xfId="54739"/>
    <cellStyle name="Финансовый 3 2 3 5" xfId="54740"/>
    <cellStyle name="Финансовый 3 2 3 6" xfId="54741"/>
    <cellStyle name="Финансовый 3 2 4" xfId="54742"/>
    <cellStyle name="Финансовый 3 2 4 2" xfId="54743"/>
    <cellStyle name="Финансовый 3 2 4 3" xfId="54744"/>
    <cellStyle name="Финансовый 3 2 5" xfId="54745"/>
    <cellStyle name="Финансовый 3 2 6" xfId="54746"/>
    <cellStyle name="Финансовый 3 2 7" xfId="54747"/>
    <cellStyle name="Финансовый 3 2 8" xfId="54748"/>
    <cellStyle name="Финансовый 3 2_TEHSHEET" xfId="54749"/>
    <cellStyle name="Финансовый 3 3" xfId="54750"/>
    <cellStyle name="Финансовый 3 3 2" xfId="54751"/>
    <cellStyle name="Финансовый 3 3 2 2" xfId="54752"/>
    <cellStyle name="Финансовый 3 3 2 2 2" xfId="54753"/>
    <cellStyle name="Финансовый 3 3 2 3" xfId="54754"/>
    <cellStyle name="Финансовый 3 3 2 3 2" xfId="54755"/>
    <cellStyle name="Финансовый 3 3 2 4" xfId="54756"/>
    <cellStyle name="Финансовый 3 3 3" xfId="54757"/>
    <cellStyle name="Финансовый 3 3 3 2" xfId="54758"/>
    <cellStyle name="Финансовый 3 3 4" xfId="54759"/>
    <cellStyle name="Финансовый 3 3 4 2" xfId="54760"/>
    <cellStyle name="Финансовый 3 3 5" xfId="54761"/>
    <cellStyle name="Финансовый 3 3 6" xfId="54762"/>
    <cellStyle name="Финансовый 3 4" xfId="54763"/>
    <cellStyle name="Финансовый 3 4 2" xfId="54764"/>
    <cellStyle name="Финансовый 3 4 2 2" xfId="54765"/>
    <cellStyle name="Финансовый 3 4 3" xfId="54766"/>
    <cellStyle name="Финансовый 3 4 3 2" xfId="54767"/>
    <cellStyle name="Финансовый 3 4 4" xfId="54768"/>
    <cellStyle name="Финансовый 3 4 5" xfId="54769"/>
    <cellStyle name="Финансовый 3 5" xfId="54770"/>
    <cellStyle name="Финансовый 3 5 2" xfId="54771"/>
    <cellStyle name="Финансовый 3 5 3" xfId="54772"/>
    <cellStyle name="Финансовый 3 6" xfId="54773"/>
    <cellStyle name="Финансовый 3 6 2" xfId="54774"/>
    <cellStyle name="Финансовый 3 6 3" xfId="54775"/>
    <cellStyle name="Финансовый 3 7" xfId="54776"/>
    <cellStyle name="Финансовый 3 7 2" xfId="54777"/>
    <cellStyle name="Финансовый 3 7 3" xfId="54778"/>
    <cellStyle name="Финансовый 3 8" xfId="54779"/>
    <cellStyle name="Финансовый 3 9" xfId="54780"/>
    <cellStyle name="Финансовый 3_ARMRAZR" xfId="54781"/>
    <cellStyle name="Финансовый 30" xfId="54782"/>
    <cellStyle name="Финансовый 4" xfId="54783"/>
    <cellStyle name="Финансовый 4 2" xfId="54784"/>
    <cellStyle name="Финансовый 4 2 2" xfId="54785"/>
    <cellStyle name="Финансовый 4 2 2 2" xfId="54786"/>
    <cellStyle name="Финансовый 4 2 2 2 2" xfId="54787"/>
    <cellStyle name="Финансовый 4 2 2 2 3" xfId="54788"/>
    <cellStyle name="Финансовый 4 2 2 2 4" xfId="54789"/>
    <cellStyle name="Финансовый 4 2 2 3" xfId="54790"/>
    <cellStyle name="Финансовый 4 2 2 4" xfId="54791"/>
    <cellStyle name="Финансовый 4 2 2 5" xfId="54792"/>
    <cellStyle name="Финансовый 4 2 3" xfId="54793"/>
    <cellStyle name="Финансовый 4 2 3 2" xfId="54794"/>
    <cellStyle name="Финансовый 4 2 3 3" xfId="54795"/>
    <cellStyle name="Финансовый 4 2 3 4" xfId="54796"/>
    <cellStyle name="Финансовый 4 3" xfId="54797"/>
    <cellStyle name="Финансовый 4 3 2" xfId="54798"/>
    <cellStyle name="Финансовый 4 3 2 2" xfId="54799"/>
    <cellStyle name="Финансовый 4 3 2 3" xfId="54800"/>
    <cellStyle name="Финансовый 4 3 2 4" xfId="54801"/>
    <cellStyle name="Финансовый 4 3 3" xfId="54802"/>
    <cellStyle name="Финансовый 4 3 4" xfId="54803"/>
    <cellStyle name="Финансовый 4 3 5" xfId="54804"/>
    <cellStyle name="Финансовый 4 4" xfId="54805"/>
    <cellStyle name="Финансовый 4 4 2" xfId="54806"/>
    <cellStyle name="Финансовый 4 4 2 2" xfId="54807"/>
    <cellStyle name="Финансовый 4 4 2 3" xfId="54808"/>
    <cellStyle name="Финансовый 4 4 3" xfId="54809"/>
    <cellStyle name="Финансовый 4 4 4" xfId="54810"/>
    <cellStyle name="Финансовый 4 5" xfId="54811"/>
    <cellStyle name="Финансовый 4 5 2" xfId="54812"/>
    <cellStyle name="Финансовый 4 5 3" xfId="54813"/>
    <cellStyle name="Финансовый 4 5 4" xfId="54814"/>
    <cellStyle name="Финансовый 4 6" xfId="54815"/>
    <cellStyle name="Финансовый 4 7" xfId="54816"/>
    <cellStyle name="Финансовый 4 8" xfId="54817"/>
    <cellStyle name="Финансовый 4_TEHSHEET" xfId="54818"/>
    <cellStyle name="Финансовый 5" xfId="54819"/>
    <cellStyle name="Финансовый 5 2" xfId="54820"/>
    <cellStyle name="Финансовый 5 2 2" xfId="54821"/>
    <cellStyle name="Финансовый 5 2 3" xfId="54822"/>
    <cellStyle name="Финансовый 5 2 4" xfId="54823"/>
    <cellStyle name="Финансовый 5 3" xfId="54824"/>
    <cellStyle name="Финансовый 5 4" xfId="54825"/>
    <cellStyle name="Финансовый 5 5" xfId="54826"/>
    <cellStyle name="Финансовый 5 6" xfId="54827"/>
    <cellStyle name="Финансовый 6" xfId="54828"/>
    <cellStyle name="Финансовый 6 2" xfId="54829"/>
    <cellStyle name="Финансовый 6 2 2" xfId="54830"/>
    <cellStyle name="Финансовый 6 2 2 2" xfId="54831"/>
    <cellStyle name="Финансовый 6 2 2 3" xfId="54832"/>
    <cellStyle name="Финансовый 6 2 2 4" xfId="54833"/>
    <cellStyle name="Финансовый 6 2 3" xfId="54834"/>
    <cellStyle name="Финансовый 6 2 3 2" xfId="54835"/>
    <cellStyle name="Финансовый 6 2 4" xfId="54836"/>
    <cellStyle name="Финансовый 6 2 5" xfId="54837"/>
    <cellStyle name="Финансовый 6 3" xfId="54838"/>
    <cellStyle name="Финансовый 6 3 2" xfId="54839"/>
    <cellStyle name="Финансовый 6 3 3" xfId="54840"/>
    <cellStyle name="Финансовый 6 3 4" xfId="54841"/>
    <cellStyle name="Финансовый 6 4" xfId="54842"/>
    <cellStyle name="Финансовый 6 5" xfId="54843"/>
    <cellStyle name="Финансовый 6 6" xfId="54844"/>
    <cellStyle name="Финансовый 6 7" xfId="54845"/>
    <cellStyle name="Финансовый 7" xfId="54846"/>
    <cellStyle name="Финансовый 7 10" xfId="54847"/>
    <cellStyle name="Финансовый 7 11" xfId="54848"/>
    <cellStyle name="Финансовый 7 2" xfId="54849"/>
    <cellStyle name="Финансовый 7 2 2" xfId="54850"/>
    <cellStyle name="Финансовый 7 2 2 2" xfId="54851"/>
    <cellStyle name="Финансовый 7 2 2 3" xfId="54852"/>
    <cellStyle name="Финансовый 7 2 2 4" xfId="54853"/>
    <cellStyle name="Финансовый 7 2 3" xfId="54854"/>
    <cellStyle name="Финансовый 7 2 3 2" xfId="54855"/>
    <cellStyle name="Финансовый 7 2 3 3" xfId="54856"/>
    <cellStyle name="Финансовый 7 2 4" xfId="54857"/>
    <cellStyle name="Финансовый 7 2 5" xfId="54858"/>
    <cellStyle name="Финансовый 7 3" xfId="54859"/>
    <cellStyle name="Финансовый 7 3 2" xfId="54860"/>
    <cellStyle name="Финансовый 7 3 2 2" xfId="54861"/>
    <cellStyle name="Финансовый 7 3 2 2 2" xfId="54862"/>
    <cellStyle name="Финансовый 7 3 2 2 3" xfId="54863"/>
    <cellStyle name="Финансовый 7 3 2 3" xfId="54864"/>
    <cellStyle name="Финансовый 7 3 2 3 2" xfId="54865"/>
    <cellStyle name="Финансовый 7 3 2 3 3" xfId="54866"/>
    <cellStyle name="Финансовый 7 3 2 4" xfId="54867"/>
    <cellStyle name="Финансовый 7 3 2 4 2" xfId="54868"/>
    <cellStyle name="Финансовый 7 3 2 4 3" xfId="54869"/>
    <cellStyle name="Финансовый 7 3 2 5" xfId="54870"/>
    <cellStyle name="Финансовый 7 3 2 5 2" xfId="54871"/>
    <cellStyle name="Финансовый 7 3 2 6" xfId="54872"/>
    <cellStyle name="Финансовый 7 3 2 7" xfId="54873"/>
    <cellStyle name="Финансовый 7 3 3" xfId="54874"/>
    <cellStyle name="Финансовый 7 3 4" xfId="54875"/>
    <cellStyle name="Финансовый 7 3 4 2" xfId="54876"/>
    <cellStyle name="Финансовый 7 4" xfId="54877"/>
    <cellStyle name="Финансовый 7 4 2" xfId="54878"/>
    <cellStyle name="Финансовый 7 5" xfId="54879"/>
    <cellStyle name="Финансовый 7 6" xfId="54880"/>
    <cellStyle name="Финансовый 7 7" xfId="54881"/>
    <cellStyle name="Финансовый 7 8" xfId="54882"/>
    <cellStyle name="Финансовый 7 9" xfId="54883"/>
    <cellStyle name="Финансовый 8" xfId="54884"/>
    <cellStyle name="Финансовый 8 2" xfId="54885"/>
    <cellStyle name="Финансовый 8 2 2" xfId="54886"/>
    <cellStyle name="Финансовый 8 2 2 2" xfId="54887"/>
    <cellStyle name="Финансовый 8 2 2 3" xfId="54888"/>
    <cellStyle name="Финансовый 8 2 3" xfId="54889"/>
    <cellStyle name="Финансовый 8 2 4" xfId="54890"/>
    <cellStyle name="Финансовый 8 3" xfId="54891"/>
    <cellStyle name="Финансовый 8 4" xfId="54892"/>
    <cellStyle name="Финансовый 8 5" xfId="54893"/>
    <cellStyle name="Финансовый 9" xfId="54894"/>
    <cellStyle name="Финансовый 9 2" xfId="54895"/>
    <cellStyle name="Финансовый 9 2 2" xfId="54896"/>
    <cellStyle name="Финансовый 9 2 2 2" xfId="54897"/>
    <cellStyle name="Финансовый 9 2 3" xfId="54898"/>
    <cellStyle name="Финансовый 9 2 4" xfId="54899"/>
    <cellStyle name="Финансовый 9 3" xfId="54900"/>
    <cellStyle name="Финансовый 9 3 2" xfId="54901"/>
    <cellStyle name="Финансовый 9 4" xfId="54902"/>
    <cellStyle name="Финансовый 9 5" xfId="54903"/>
    <cellStyle name="Финансовый 9 6" xfId="54904"/>
    <cellStyle name="Финансовый 9 7" xfId="54905"/>
    <cellStyle name="Финансовый0[0]_FU_bal" xfId="54906"/>
    <cellStyle name="Формула" xfId="54907"/>
    <cellStyle name="Формула 2" xfId="54908"/>
    <cellStyle name="Формула 3" xfId="54909"/>
    <cellStyle name="Формула_A РТ 2009 Рязаньэнерго" xfId="54910"/>
    <cellStyle name="ФормулаВБ" xfId="54911"/>
    <cellStyle name="ФормулаВБ 2" xfId="54912"/>
    <cellStyle name="ФормулаВБ 2 2" xfId="54913"/>
    <cellStyle name="ФормулаВБ 3" xfId="54914"/>
    <cellStyle name="ФормулаВБ_Мониторинг инвестиций" xfId="54915"/>
    <cellStyle name="ФормулаНаКонтроль" xfId="54916"/>
    <cellStyle name="ФормулаНаКонтроль 2" xfId="54917"/>
    <cellStyle name="ФормулаНаКонтроль 3" xfId="54918"/>
    <cellStyle name="ФормулаНаКонтроль 4" xfId="54919"/>
    <cellStyle name="ФормулаНаКонтроль 5" xfId="54920"/>
    <cellStyle name="ФормулаНаКонтроль 6" xfId="54921"/>
    <cellStyle name="Формулы" xfId="54922"/>
    <cellStyle name="Хороший 10" xfId="54923"/>
    <cellStyle name="Хороший 11" xfId="54924"/>
    <cellStyle name="Хороший 2" xfId="54925"/>
    <cellStyle name="Хороший 2 2" xfId="54926"/>
    <cellStyle name="Хороший 3" xfId="54927"/>
    <cellStyle name="Хороший 3 2" xfId="54928"/>
    <cellStyle name="Хороший 4" xfId="54929"/>
    <cellStyle name="Хороший 4 2" xfId="54930"/>
    <cellStyle name="Хороший 5" xfId="54931"/>
    <cellStyle name="Хороший 5 2" xfId="54932"/>
    <cellStyle name="Хороший 6" xfId="54933"/>
    <cellStyle name="Хороший 6 2" xfId="54934"/>
    <cellStyle name="Хороший 7" xfId="54935"/>
    <cellStyle name="Хороший 7 2" xfId="54936"/>
    <cellStyle name="Хороший 8" xfId="54937"/>
    <cellStyle name="Хороший 8 2" xfId="54938"/>
    <cellStyle name="Хороший 9" xfId="54939"/>
    <cellStyle name="Хороший 9 2" xfId="54940"/>
    <cellStyle name="Цена_продукта" xfId="54941"/>
    <cellStyle name="Цифры по центру с десятыми" xfId="54942"/>
    <cellStyle name="Цифры по центру с десятыми 2" xfId="54943"/>
    <cellStyle name="Цифры по центру с десятыми 3" xfId="54944"/>
    <cellStyle name="Цифры по центру с десятыми 4" xfId="54945"/>
    <cellStyle name="Цифры по центру с десятыми 5" xfId="54946"/>
    <cellStyle name="Цифры по центру с десятыми 6" xfId="54947"/>
    <cellStyle name="число" xfId="54948"/>
    <cellStyle name="Џђћ–…ќ’ќ›‰" xfId="54949"/>
    <cellStyle name="Џђћ–…ќ’ќ›‰ 10" xfId="54950"/>
    <cellStyle name="Џђћ–…ќ’ќ›‰ 2" xfId="54951"/>
    <cellStyle name="Џђћ–…ќ’ќ›‰ 3" xfId="54952"/>
    <cellStyle name="Џђћ–…ќ’ќ›‰ 4" xfId="54953"/>
    <cellStyle name="Џђћ–…ќ’ќ›‰ 5" xfId="54954"/>
    <cellStyle name="Џђћ–…ќ’ќ›‰ 6" xfId="54955"/>
    <cellStyle name="Џђћ–…ќ’ќ›‰ 7" xfId="54956"/>
    <cellStyle name="Џђћ–…ќ’ќ›‰ 8" xfId="54957"/>
    <cellStyle name="Џђћ–…ќ’ќ›‰ 9" xfId="54958"/>
    <cellStyle name="Шапка" xfId="54959"/>
    <cellStyle name="Шапка 2" xfId="54960"/>
    <cellStyle name="Шапка 3" xfId="54961"/>
    <cellStyle name="Шапка 4" xfId="54962"/>
    <cellStyle name="Шапка 5" xfId="54963"/>
    <cellStyle name="Шапка таблицы" xfId="54964"/>
    <cellStyle name="Шапка таблицы 2" xfId="54965"/>
    <cellStyle name="Шапка таблицы 3" xfId="54966"/>
    <cellStyle name="Шапка таблицы 4" xfId="54967"/>
    <cellStyle name="Шапка таблицы 5" xfId="54968"/>
    <cellStyle name="Шапка таблицы 6" xfId="54969"/>
    <cellStyle name="Шапка_4DNS.UPDATE.EXAMPLE" xfId="54970"/>
    <cellStyle name="ШАУ" xfId="54971"/>
    <cellStyle name="ШАУ 2" xfId="54972"/>
    <cellStyle name="ШАУ 3" xfId="54973"/>
    <cellStyle name="ШАУ 4" xfId="54974"/>
    <cellStyle name="ШАУ 5" xfId="54975"/>
    <cellStyle name="標準_PL-CF sheet" xfId="54976"/>
    <cellStyle name="㼿" xfId="54977"/>
    <cellStyle name="㼿?" xfId="54978"/>
    <cellStyle name="㼿_Таблицы для Минэнерго" xfId="54979"/>
    <cellStyle name="㼿_Таблицы Минэнерго" xfId="54980"/>
    <cellStyle name="㼿_Тюмень" xfId="54981"/>
    <cellStyle name="㼿_факторы_в-т Бычковой" xfId="54982"/>
    <cellStyle name="㼿_факторы_Ганин" xfId="54983"/>
    <cellStyle name="㼿_ФАКТОРЫ_СОГЛАСОВАНИЕ" xfId="54984"/>
    <cellStyle name="㼿㼿" xfId="54985"/>
    <cellStyle name="㼿㼿?" xfId="54986"/>
    <cellStyle name="㼿㼿? 2" xfId="54987"/>
    <cellStyle name="㼿㼿_Укрупненный расчет  Варнав._3" xfId="54988"/>
    <cellStyle name="㼿㼿㼿" xfId="54989"/>
    <cellStyle name="㼿㼿㼿?" xfId="54990"/>
    <cellStyle name="㼿㼿㼿_Укрупненный расчет  Варнав._6" xfId="54991"/>
    <cellStyle name="㼿㼿㼿㼿" xfId="54992"/>
    <cellStyle name="㼿㼿㼿㼿?" xfId="54993"/>
    <cellStyle name="㼿㼿㼿㼿_Укрупненный расчет  Варнав._5" xfId="54994"/>
    <cellStyle name="㼿㼿㼿㼿㼿" xfId="54995"/>
    <cellStyle name="㼿㼿㼿㼿㼿?" xfId="54996"/>
    <cellStyle name="㼿㼿㼿㼿㼿_Укрупненный расчет  Варнав." xfId="54997"/>
    <cellStyle name="㼿㼿㼿㼿㼿㼿?" xfId="54998"/>
    <cellStyle name="㼿㼿㼿㼿㼿㼿㼿㼿" xfId="54999"/>
    <cellStyle name="㼿㼿㼿㼿㼿㼿㼿㼿㼿" xfId="55000"/>
    <cellStyle name="㼿㼿㼿㼿㼿㼿㼿㼿㼿㼿" xfId="55001"/>
    <cellStyle name="䁺_x0001_" xfId="55002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calcChain" Target="calcChain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Bobrovsky\Local%20Settings\Temporary%20Internet%20Files\OLK2B\Hewlett%20Packard\Price%20&amp;%20Promo\Compaq\Price%20&amp;%20Promo\Compaq\Price%20&amp;%20Promo\Compaq\Price%20&amp;%20Promo\Compaq\Price%20&amp;%20Promo\Price%20CPQ%20FCA%202509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&#1052;&#1086;&#1080;%20&#1076;&#1086;&#1082;&#1091;&#1084;&#1077;&#1085;&#1090;&#1099;\2004\&#1058;&#1040;&#1056;&#1048;&#1060;%202004%20&#1058;&#1069;\&#1085;&#1086;&#1074;&#1099;&#1081;%20&#1090;&#1072;&#1088;&#1080;&#1092;\2004\&#1058;&#1040;&#1056;&#1048;&#1060;%202004%20&#1058;&#1069;\&#1076;&#1083;&#1103;%20&#1079;&#1072;&#1097;&#1080;&#1090;&#1099;%201710\Documents%20and%20Settings\OstarkovaA\&#1052;&#1086;&#1080;%20&#1076;&#1086;&#1082;&#1091;&#1084;&#1077;&#1085;&#1090;&#1099;\&#1090;&#1072;&#1088;&#1080;&#1092;\&#1056;&#1072;&#1089;&#1095;&#1077;&#1090;%20&#1090;&#1072;&#1088;&#1080;&#1092;&#1072;%202003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\Documents\&#1087;&#1088;&#1086;&#1095;&#1080;&#1077;%20&#1088;&#1072;&#1089;&#1095;&#1077;&#1090;&#1099;\&#1088;&#1072;&#1089;&#1095;&#1077;&#1090;%20&#1095;&#1080;&#1089;&#1083;&#1077;&#1085;&#1085;&#1086;&#1089;&#1090;&#1080;%20&#1076;&#1083;&#1103;%20&#1101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\Documents\&#1064;&#1072;&#1073;&#1083;&#1086;&#1085;&#1099;%20&#1058;&#1057;&#1054;%20&#1085;&#1072;%202015%20&#1075;&#1086;&#1076;\ENERGY.KTL.LT.CALC.NVV.NET.201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Khazov_IN\Local%20Settings\Temporary%20Internet%20Files\OLK2\&#1052;&#1086;&#1076;&#1077;&#1083;&#1100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DOCUME~1\YARYAB~1\LOCALS~1\Temp\notes6030C8\~193966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\Documents\&#1088;&#1072;&#1089;&#1095;&#1077;&#1090;%20&#1091;&#1089;&#1083;.&#1077;&#1076;\&#1063;&#1080;&#1089;&#1083;&#1077;&#1085;&#1085;&#1086;&#1089;&#1090;&#1100;%2020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ChernovaNYu\Local%20Settings\Temporary%20Internet%20Files\Content.IE5\3TZ55I6O\TEPLO.PREDEL.2010_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DOCUME~1\YARYAB~1\LOCALS~1\Temp\notes6030C8\&#1053;&#1086;&#1074;&#1072;&#1103;%20&#1087;&#1072;&#1087;&#1082;&#1072;\PREDEL.ELEK.2011.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rs-06\Desktop\&#1054;&#1040;&#1054;%20&#1070;&#1058;&#1069;&#1050;%20-&#1056;&#1077;&#1075;&#1080;&#1086;&#1085;&#1072;&#1083;&#1100;&#1085;&#1099;&#1077;%20&#1089;&#1077;&#1090;&#1080;%20%20201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LV\Documents\&#1044;&#1077;&#1083;&#1072;%202018%20&#1075;\&#1061;&#1052;&#1040;&#1054;%20&#1040;&#1054;%20&#1063;&#1077;&#1088;&#1085;&#1086;&#1075;&#1086;&#1088;&#1101;&#1085;&#1077;&#1088;&#1075;&#1086;\&#1090;&#1072;&#1088;&#1080;&#1092;%202014&#1075;%20&#1053;&#1080;&#1078;&#1085;&#1077;&#1074;&#1072;&#1088;&#1090;&#1086;&#1074;&#1089;&#1082;&#1101;&#1085;&#1077;&#1088;&#1075;&#1086;&#1085;&#1077;&#1092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\Documents\&#1044;&#1077;&#1083;&#1072;%202015&#1075;\&#1061;&#1052;&#1040;&#1054;%20&#1051;&#1091;&#1082;&#1086;&#1081;&#1083;\&#1090;&#1072;&#1088;&#1080;&#1092;%202015-2019&#1043;&#1075;%20&#1051;&#1091;&#1082;&#1086;&#1081;&#1083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101;&#1101;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ChernovaNYu\Local%20Settings\Temporary%20Internet%20Files\Content.IE5\3TZ55I6O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DOCUME~1\FOMINS~1\LOCALS~1\Temp\Rar$DI00.391\Documents%20and%20Settings\Konovalova.ET-CORP\Local%20Settings\Temporary%20Internet%20Files\Content.IE5\OPYRKTEF\form1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IlinaLV\AppData\Local\Temp\bat\Users\IlinaLV\Documents\&#1044;&#1077;&#1083;&#1072;%202018%20&#1075;\&#1061;&#1052;&#1040;&#1054;%20&#1040;&#1054;%20&#1063;&#1077;&#1088;&#1085;&#1086;&#1075;&#1086;&#1088;&#1101;&#1085;&#1077;&#1088;&#1075;&#1086;\&#1090;&#1072;&#1088;&#1080;&#1092;%202018%20%20&#1054;&#1040;&#1054;%20&#1063;&#1077;&#1088;&#1085;&#1086;&#1075;&#1086;&#1088;&#1101;&#1085;&#1077;&#1088;&#1075;&#1086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ZagrebnevIE\Desktop\&#1057;&#1072;&#1083;&#1077;&#1093;&#1072;&#1088;&#1076;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SBR\002806SpecBid%206.4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rs-6\Desktop\&#1052;&#1086;&#1080;%20&#1076;&#1086;&#1082;&#1091;&#1084;&#1077;&#1085;&#1090;&#1099;\&#1058;&#1057;&#1054;\&#1070;&#1058;&#1069;&#1050;%20&#1056;&#1057;%202010%20&#1089;%20&#1058;&#1069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ChernovaNYu\Local%20Settings\Temporary%20Internet%20Files\Content.IE5\3TZ55I6O\&#1057;&#1090;&#1072;&#1085;&#1094;&#1080;&#1080;%202009\&#1040;&#1083;&#1090;&#1072;&#1081;-&#1050;&#1086;&#1082;&#1089;_09_&#1060;&#1057;&#1058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EK\FEO\&#1054;&#1090;&#1076;&#1077;&#1083;%20&#1090;&#1072;&#1088;&#1080;&#1092;&#1099;\&#1076;&#1086;&#1089;&#1090;&#1091;&#1087;\&#1045;&#1048;&#1040;&#1057;\2010\&#1055;&#1088;&#1080;&#1085;&#1103;&#1090;&#1086;\PREDEL.ELEK.2010v1.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FOMINS~1\LOCALS~1\Temp\Rar$DI00.391\Documents%20and%20Settings\Fominskiy_VV\Local%20Settings\Temporary%20Internet%20Files\OLK7C\&#1041;&#1072;&#1083;&#1072;&#1085;&#1089;&#1099;%20&#1088;&#1077;&#1075;&#1080;&#1086;&#1085;&#1072;%20&#1080;&#1079;%20&#1050;&#1043;&#1056;&#1058;%20&#1086;&#1090;%204%20&#1080;&#1102;&#1085;&#1103;\form10%20%20&#1084;&#1080;&#1085;&#1080;&#1089;&#1090;&#1077;&#1088;&#1089;&#1090;&#1074;&#108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ashet%20(&#1089;%20&#1082;&#1086;&#1088;&#1088;&#1077;&#1082;&#1090;&#1080;&#1088;%20&#1056;&#1069;&#1050;)%20&#1085;&#1086;&#1074;%20&#1082;&#1086;&#1087;&#1074;&#1083;&#1086;&#1078;&#1077;&#1085;&#1080;&#1103;\&#1058;&#1040;&#1056;&#1048;&#1060;%202006%20&#1056;&#1057;&#1050;%20&#1053;&#1054;&#1042;&#1067;&#1049;%2015.11.2005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nts%20and%20Settings\&#1040;&#1076;&#1084;&#1080;&#1085;&#1080;&#1089;&#1090;&#1088;&#1072;&#1090;&#1086;&#1088;\&#1056;&#1072;&#1073;&#1086;&#1095;&#1080;&#1081;%20&#1089;&#1090;&#1086;&#1083;\&#1058;&#1077;&#1082;&#1091;&#1095;&#1082;&#1072;\&#1057;&#1077;&#1090;&#1080;\&#1087;&#1080;&#1089;&#1100;&#1084;&#1086;%20&#1082;%20&#1088;&#1072;&#1089;&#1089;&#1099;&#1083;&#1082;&#1077;%2029&#1075;&#1086;\&#1064;&#1040;&#1073;&#1083;&#1086;&#1085;&#1099;%20&#1087;&#1077;&#1088;&#1077;&#1076;&#1072;&#1095;&#1072;%202009\Stream\&#1057;&#1045;&#1058;&#1048;%202009\&#1042;5\OREP.INV.NET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oks\&#1056;&#1072;&#1073;&#1086;&#1095;&#1080;&#1081;%20&#1089;&#1090;&#1086;&#1083;\&#1051;&#1080;&#1076;&#1072;-&#1090;&#1072;&#1088;&#1080;&#1092;\&#1090;&#1072;&#1088;&#1080;&#1092;%202008%20-418,602%20&#1087;&#1086;%20&#1101;.&#1101;&#1085;&#1077;&#1088;&#1075;&#1080;&#1080;%20-&#1056;&#1057;&#1058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SHPZ.DBF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~1\DROMAN~1\LOCALS~1\Temp\notes6030C8\~504795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2004\&#1058;&#1040;&#1056;&#1048;&#1060;%202004%20&#1058;&#1069;\&#1085;&#1086;&#1074;&#1099;&#1081;%20&#1090;&#1072;&#1088;&#1080;&#1092;\&#1058;&#1040;&#1056;&#1048;&#1060;%202004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Users\ZagrebnevIE\Desktop\GP_TARIFF_2020_&#1064;&#1072;&#1073;&#1083;&#1086;&#1085;%20&#1043;&#1040;&#1047;&#1055;&#1056;&#1052;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2019\&#1059;&#1056;&#1058;&#1048;&#1062;\&#1053;&#1080;&#1082;&#1086;&#1083;&#1072;&#1077;&#1074;&#1072;\&#1058;&#1040;&#1056;&#1048;&#1060;&#1053;&#1040;&#1071;%20&#1047;&#1040;&#1071;&#1042;&#1050;&#1040;_2020\&#1056;&#1040;&#1057;&#1063;&#1045;&#1058;&#1067;%20&#1053;&#1042;&#1042;_2020\&#1055;&#1086;&#1089;&#1090;&#1086;&#1103;&#1085;&#1085;&#1099;&#1077;_&#1052;_4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~1\DROMAN~1\LOCALS~1\Temp\notes6030C8\GRES.2007.5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ko\&#1054;&#1073;&#1084;&#1077;&#1085;\&#1040;&#1085;&#1072;&#1090;_&#1088;\&#1058;&#1072;&#1088;&#1080;&#1092;_2006\&#1090;&#1072;&#1073;&#1083;_&#1084;&#1077;&#1090;_1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user\&#1056;&#1072;&#1073;&#1086;&#1095;&#1080;&#1081;%20&#1089;&#1090;&#1086;&#1083;\&#1070;&#1051;&#1071;%20&#1057;&#1059;&#1056;&#1043;&#1059;&#1058;\&#1087;&#1077;&#1088;&#1077;&#1076;&#1072;&#1095;&#1072;%202007\&#1055;&#1077;&#1085;&#1079;&#1072;&#1101;&#1085;&#1077;&#1088;&#1075;&#1086;\&#1069;&#1082;&#1089;&#1087;&#1077;&#1088;&#1090;&#1080;&#1079;&#1072;\&#1040;&#1085;&#1072;&#1083;&#1080;&#1079;%20&#1087;&#1086;%20&#1089;&#1090;&#1072;&#1090;&#1100;&#1103;&#1084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backup\data\&#1055;&#1086;&#1095;&#1090;&#1086;&#1074;&#1099;&#1081;%20&#1103;&#1097;&#1080;&#1082;\&#1055;&#1086;&#1095;&#1090;&#1072;%20&#1084;&#1072;&#1081;%202001\46010301&#1057;&#1077;&#1084;&#1077;&#1085;&#1086;&#1074;&#1091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~1\Ogaraeva.FST\LOCALS~1\Temp\Rar$DI00.860\Documents%20and%20Settings\Shumeev\Local%20Settings\Temporary%20Internet%20Files\OLKAB4\Form10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shlakina_ah.ENERGO\Local%20Settings\Temporary%20Internet%20Files\Content.IE5\S9MJGT6F\&#1056;&#1072;&#1089;&#1095;&#1077;&#1090;%20&#1040;&#1089;&#1090;&#1088;&#1072;&#1093;&#1072;&#1085;&#1100;&#1101;&#1085;&#1077;&#1088;&#1075;&#1086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ChernovaNYu\Local%20Settings\Temporary%20Internet%20Files\Content.IE5\3TZ55I6O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Documents%20and%20Settings\Rromashchenko.FST\&#1056;&#1072;&#1073;&#1086;&#1095;&#1080;&#1081;%20&#1089;&#1090;&#1086;&#1083;\&#1055;&#1056;&#1040;&#1042;&#1051;&#1045;&#1053;&#1048;&#1045;%202007\&#1041;&#1072;&#1083;&#1072;&#1085;&#1089;%20&#1101;&#1085;&#1077;&#1088;&#1075;&#1080;&#1103;%20%202007%20&#1055;&#1088;&#1072;&#1074;&#1083;&#1077;&#1085;&#1080;&#1077;031006\21%2008%2006%20&#1073;&#1072;&#1083;&#1072;&#1085;&#1089;&#1099;%20&#1086;&#1090;%20&#1052;&#1053;&#1042;\Form9-&#1057;&#1072;&#1093;&#1072;&#1083;&#1080;&#1085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1\&#1043;&#1040;&#1056;&#1040;&#1053;&#1058;&#1048;&#1056;&#1059;&#1070;&#1065;&#1048;&#1045;%20&#1055;&#1054;&#1057;&#1058;&#1040;&#1042;&#1065;&#1048;&#1050;&#1048;\&#1053;&#1086;&#1074;&#1072;&#1103;%20&#1087;&#1072;&#1087;&#1082;&#1072;\DOCUME~1\EF160~1.ILC\LOCALS~1\Temp\Rar$DI00.281\REP.BLR.2011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89;&#1087;&#1077;&#1094;&#1080;&#1072;&#1083;&#1080;&#1089;&#1090;&#1099;\&#1047;&#1072;&#1075;&#1088;&#1077;&#1073;&#1085;&#1077;&#1074;\2022\&#1043;&#1040;&#1056;&#1040;&#1053;&#1058;&#1048;&#1056;&#1059;&#1070;&#1065;&#1048;&#1045;%20&#1055;&#1054;&#1057;&#1058;&#1040;&#1042;&#1065;&#1048;&#1050;&#1048;\&#1057;&#1072;&#1083;&#1077;&#1093;&#1072;&#1088;&#1076;&#1101;&#1085;&#1077;&#1088;&#1075;&#1086;\C&#1072;&#1083;&#1077;&#1093;&#1072;&#1088;&#1076;&#1101;&#1085;&#1077;&#1088;&#1075;&#1086;%20202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TY"/>
      <sheetName val="ALL"/>
      <sheetName val="Promo Q4"/>
      <sheetName val="Promo"/>
      <sheetName val="transit"/>
      <sheetName val="stock"/>
      <sheetName val="Verysell"/>
      <sheetName val="RSI"/>
      <sheetName val="Lanit"/>
      <sheetName val="Marvel"/>
      <sheetName val="Rombo"/>
      <sheetName val="Evo Config"/>
      <sheetName val="DP Naming"/>
      <sheetName val="NB Naming"/>
      <sheetName val="WS Config"/>
      <sheetName val="EBG"/>
      <sheetName val="Settings"/>
      <sheetName val="CPQ Logo"/>
      <sheetName val="Pricelist"/>
      <sheetName val="Promo_Q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Лист1 (2)"/>
      <sheetName val="Лист3"/>
      <sheetName val="Лист2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SMetstrait"/>
      <sheetName val="2001"/>
      <sheetName val="T25"/>
      <sheetName val="T31"/>
      <sheetName val="форма-прил к ф№1"/>
      <sheetName val="T0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Ком потери"/>
      <sheetName val="_FES"/>
      <sheetName val="t_Настройки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XLR_NoRangeSheet"/>
      <sheetName val="VLOOKUP"/>
      <sheetName val="INPUTMASTER"/>
      <sheetName val="Sheet2"/>
      <sheetName val="Данные для расчета"/>
      <sheetName val="Справочники"/>
      <sheetName val="Справочно"/>
      <sheetName val="Инфо"/>
      <sheetName val="СОК накладные (ТК-Бишкек)"/>
      <sheetName val="2013б_п"/>
      <sheetName val="ИТОГИ  по Н,Р,Э,Q"/>
      <sheetName val="материалы"/>
      <sheetName val="Лист13"/>
      <sheetName val="Макет"/>
      <sheetName val="КТ 13.1.1"/>
      <sheetName val="Списки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9. Смета затрат"/>
      <sheetName val="11 Прочие_расчет"/>
      <sheetName val="10. БДР"/>
      <sheetName val="на 1 тут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#ССЫЛКА"/>
      <sheetName val=""/>
      <sheetName val="перечень бизнес-систем"/>
      <sheetName val="перечень ОИК"/>
      <sheetName val="перечень СКО"/>
      <sheetName val="оргструктур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ТЭП 1"/>
      <sheetName val="БДДС_нов"/>
      <sheetName val="График"/>
      <sheetName val="ПФВ-0.6"/>
      <sheetName val="ПТ-1.2факт"/>
      <sheetName val="Исх.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янв"/>
      <sheetName val="фев"/>
      <sheetName val="мар"/>
      <sheetName val="апр"/>
      <sheetName val="май"/>
      <sheetName val="июн"/>
      <sheetName val="1кв"/>
      <sheetName val="2кв"/>
      <sheetName val="@ВрСп"/>
      <sheetName val="2.ГСМ"/>
      <sheetName val="Титульный"/>
      <sheetName val="3.15"/>
      <sheetName val="2.Ê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нига1"/>
      <sheetName val="#ССЫЛКА"/>
      <sheetName val="T0"/>
      <sheetName val="T25"/>
      <sheetName val="T31"/>
      <sheetName val="форма-прил к ф№1"/>
      <sheetName val="FES"/>
      <sheetName val="Свод"/>
      <sheetName val="Свод с ФИ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3"/>
      <sheetName val="расчет численности для э"/>
      <sheetName val="Лист1"/>
      <sheetName val="расчет к ФСТ"/>
      <sheetName val="24 по протоколу"/>
      <sheetName val="25для ЕСНК"/>
      <sheetName val="НТН Тарифы для ЕЭСнК "/>
      <sheetName val="Data"/>
      <sheetName val="4"/>
      <sheetName val="5"/>
      <sheetName val="перекрестка"/>
      <sheetName val="17.1"/>
      <sheetName val="Заголовок"/>
    </sheetNames>
    <definedNames>
      <definedName name="_xlbgnm.M8"/>
      <definedName name="_xlbgnm.M9"/>
      <definedName name="_xlbgnm.q11"/>
      <definedName name="_xlbgnm.q15"/>
      <definedName name="_xlbgnm.q17"/>
      <definedName name="_xlbgnm.q2"/>
      <definedName name="_xlbgnm.q3"/>
      <definedName name="_xlbgnm.q4"/>
      <definedName name="_xlbgnm.q5"/>
      <definedName name="_xlbgnm.q6"/>
      <definedName name="_xlbgnm.q7"/>
      <definedName name="_xlbgnm.q8"/>
      <definedName name="_xlbgnm.q9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на 1 тут"/>
      <sheetName val="T25"/>
      <sheetName val="T31"/>
      <sheetName val="T0"/>
      <sheetName val="ПРОГНОЗ_1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справочник"/>
      <sheetName val="Топливо"/>
      <sheetName val="Форэм-тепло"/>
      <sheetName val="свод_до_вн_об_"/>
      <sheetName val="расш_для_РАО"/>
      <sheetName val="расш_для_РАО_стр_310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Легенд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ерегруппировка"/>
      <sheetName val="ПрЭС"/>
      <sheetName val="план 2000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TITLE"/>
      <sheetName val="CC"/>
      <sheetName val="CD"/>
      <sheetName val="CBYRAB"/>
      <sheetName val="NBYRAB"/>
      <sheetName val="P_1_16"/>
      <sheetName val="P_1_17"/>
      <sheetName val="P_1_17_1"/>
      <sheetName val="P_2_1"/>
      <sheetName val="P_2_2"/>
      <sheetName val="NBYL"/>
      <sheetName val="P_2_1_MOS"/>
      <sheetName val="P_2_2_MOS"/>
      <sheetName val="Титульный"/>
      <sheetName val="tech"/>
      <sheetName val="TECHSHEET"/>
      <sheetName val="Данные об организации"/>
      <sheetName val="Расчёт расходов"/>
      <sheetName val="modBasicRanges"/>
      <sheetName val="Расходы + Баланс"/>
      <sheetName val="Расшифровка расходов"/>
      <sheetName val="П1.16"/>
      <sheetName val="П1.17"/>
      <sheetName val="П1.17.1"/>
      <sheetName val="Р.2.1"/>
      <sheetName val="Р.2.2"/>
      <sheetName val="НВВ по уровням"/>
      <sheetName val="Комментарии"/>
      <sheetName val="Проверка"/>
      <sheetName val="modPass"/>
      <sheetName val="modProv"/>
      <sheetName val="REESTR_ORG"/>
      <sheetName val="REESTR"/>
      <sheetName val="modSheetTitle"/>
      <sheetName val="modfrmMethod"/>
      <sheetName val="modApplyMethods"/>
      <sheetName val="modSheetCostsDetails"/>
      <sheetName val="modCommonProv"/>
      <sheetName val="modProvGeneralProc"/>
      <sheetName val="modInfo"/>
      <sheetName val="modCommandButton"/>
      <sheetName val="modUpdTemplMain"/>
      <sheetName val="modAuthorizationUtilities"/>
      <sheetName val="modUpdateStatus"/>
      <sheetName val="AUTHORIZATION"/>
      <sheetName val="modCommonProcedures"/>
      <sheetName val="modfrmCheckUpdates"/>
      <sheetName val="modfrmUpdateIsInProgress"/>
      <sheetName val="modCostsfeatBalance"/>
      <sheetName val="modfrmCheckInIsInProgress"/>
      <sheetName val="modOrgData"/>
      <sheetName val="modfrmDateChoose"/>
      <sheetName val="modAdditionalOrgData"/>
      <sheetName val="ENERGY.KTL.LT.CALC.NVV.NET"/>
    </sheetNames>
    <definedNames>
      <definedName name="àî"/>
      <definedName name="cd"/>
      <definedName name="com"/>
      <definedName name="CompOt"/>
      <definedName name="CompOt2"/>
      <definedName name="CompRas"/>
      <definedName name="ct"/>
      <definedName name="ď"/>
      <definedName name="ďď"/>
      <definedName name="đđ"/>
      <definedName name="đđđ"/>
      <definedName name="dfgerhfd"/>
      <definedName name="dfhdfh"/>
      <definedName name="dhdfhd"/>
      <definedName name="dhdfhfd"/>
      <definedName name="dhfdhh"/>
      <definedName name="dsragh"/>
      <definedName name="ęĺ"/>
      <definedName name="ew"/>
      <definedName name="fg"/>
      <definedName name="fgnbgfngf"/>
      <definedName name="gdfhgh"/>
      <definedName name="gfg"/>
      <definedName name="gh"/>
      <definedName name="gtnn"/>
      <definedName name="h"/>
      <definedName name="hhh"/>
      <definedName name="hhy"/>
      <definedName name="îî"/>
      <definedName name="j"/>
      <definedName name="k"/>
      <definedName name="l00"/>
      <definedName name="l0000"/>
      <definedName name="l0l0l0"/>
      <definedName name="l0l0l0l0"/>
      <definedName name="_xlbgnm.M8"/>
      <definedName name="_xlbgnm.M9"/>
      <definedName name="nfyz"/>
      <definedName name="o"/>
      <definedName name="öó"/>
      <definedName name="P1_eso"/>
      <definedName name="P1_ESO_PROT"/>
      <definedName name="P1_net"/>
      <definedName name="P1_SBT_PROT"/>
      <definedName name="P1_SCOPE_CORR"/>
      <definedName name="P1_SCOPE_DOP"/>
      <definedName name="P1_SCOPE_FLOAD"/>
      <definedName name="P1_SCOPE_FRML"/>
      <definedName name="P1_SCOPE_FST7"/>
      <definedName name="P1_SCOPE_IND"/>
      <definedName name="P1_SCOPE_IND2"/>
      <definedName name="P1_SCOPE_NOTIND"/>
      <definedName name="P1_SCOPE_NotInd3"/>
      <definedName name="P1_SCOPE_SAVE2"/>
      <definedName name="P1_SET_PRT"/>
      <definedName name="P1_ДиапазонЗащиты"/>
      <definedName name="P16_SCOPE_FULL_LOAD"/>
      <definedName name="P17_SCOPE_FULL_LOAD"/>
      <definedName name="P2_SCOPE_CORR"/>
      <definedName name="P2_SCOPE_FULL_LOAD"/>
      <definedName name="P2_SCOPE_IND"/>
      <definedName name="P2_SCOPE_IND2"/>
      <definedName name="P2_SCOPE_NOTIND"/>
      <definedName name="P2_SCOPE_NotInd3"/>
      <definedName name="P2_SCOPE_SAVE2"/>
      <definedName name="P2_ДиапазонЗащиты"/>
      <definedName name="P3_SCOPE_FULL_LOAD"/>
      <definedName name="P3_SCOPE_IND"/>
      <definedName name="P3_SCOPE_IND2"/>
      <definedName name="P3_SCOPE_NOTIND"/>
      <definedName name="P3_ДиапазонЗащиты"/>
      <definedName name="P4_SCOPE_FULL_LOAD"/>
      <definedName name="P4_SCOPE_IND"/>
      <definedName name="P4_SCOPE_IND2"/>
      <definedName name="P4_SCOPE_NOTIND"/>
      <definedName name="P4_SCOPE_NotInd2"/>
      <definedName name="P4_ДиапазонЗащиты"/>
      <definedName name="P5_SCOPE_FULL_LOAD"/>
      <definedName name="P5_SCOPE_NOTIND"/>
      <definedName name="P5_SCOPE_NotInd2"/>
      <definedName name="P6_SCOPE_FULL_LOAD"/>
      <definedName name="P6_SCOPE_NOTIND"/>
      <definedName name="P6_SCOPE_NotInd2"/>
      <definedName name="P7_SCOPE_FULL_LOAD"/>
      <definedName name="P7_SCOPE_NOTIND"/>
      <definedName name="P7_SCOPE_NotInd2"/>
      <definedName name="P8_SCOPE_FULL_LOAD"/>
      <definedName name="P8_SCOPE_NOTIND"/>
      <definedName name="P9_SCOPE_FULL_LOAD"/>
      <definedName name="_xlbgnm.q11"/>
      <definedName name="_xlbgnm.q15"/>
      <definedName name="_xlbgnm.q17"/>
      <definedName name="_xlbgnm.q2"/>
      <definedName name="_xlbgnm.q3"/>
      <definedName name="_xlbgnm.q4"/>
      <definedName name="_xlbgnm.q5"/>
      <definedName name="_xlbgnm.q6"/>
      <definedName name="_xlbgnm.q7"/>
      <definedName name="_xlbgnm.q8"/>
      <definedName name="_xlbgnm.q9"/>
      <definedName name="regfddg"/>
      <definedName name="rr"/>
      <definedName name="ŕŕ"/>
      <definedName name="upr"/>
      <definedName name="ůůů"/>
      <definedName name="VV"/>
      <definedName name="we"/>
      <definedName name="аа"/>
      <definedName name="АААААААА"/>
      <definedName name="ав"/>
      <definedName name="ап"/>
      <definedName name="аяыпамыпмипи"/>
      <definedName name="бб"/>
      <definedName name="в"/>
      <definedName name="в23ё"/>
      <definedName name="вап"/>
      <definedName name="Вар.их"/>
      <definedName name="Вар.КАЛМЭ"/>
      <definedName name="вв"/>
      <definedName name="вм"/>
      <definedName name="вмивртвр"/>
      <definedName name="вртт"/>
      <definedName name="гнлзщ"/>
      <definedName name="дж"/>
      <definedName name="доопатмо"/>
      <definedName name="Дополнение"/>
      <definedName name="еще"/>
      <definedName name="ж"/>
      <definedName name="жд"/>
      <definedName name="ий"/>
      <definedName name="й"/>
      <definedName name="йй"/>
      <definedName name="йфц"/>
      <definedName name="йц"/>
      <definedName name="йцу"/>
      <definedName name="ке"/>
      <definedName name="компенсация"/>
      <definedName name="кп"/>
      <definedName name="кпнрг"/>
      <definedName name="ктджщз"/>
      <definedName name="лара"/>
      <definedName name="ло"/>
      <definedName name="лор"/>
      <definedName name="мам"/>
      <definedName name="мым"/>
      <definedName name="нгг"/>
      <definedName name="олло"/>
      <definedName name="олс"/>
      <definedName name="ооо"/>
      <definedName name="отпуск"/>
      <definedName name="план56"/>
      <definedName name="ПМС"/>
      <definedName name="ПМС1"/>
      <definedName name="пппп"/>
      <definedName name="пр"/>
      <definedName name="рсср"/>
      <definedName name="с"/>
      <definedName name="с1"/>
      <definedName name="сваеррта"/>
      <definedName name="свмпвппв"/>
      <definedName name="себестоимость2"/>
      <definedName name="ск"/>
      <definedName name="сокращение"/>
      <definedName name="сомп"/>
      <definedName name="сомпас"/>
      <definedName name="сс"/>
      <definedName name="сссс"/>
      <definedName name="ссы"/>
      <definedName name="ссы2"/>
      <definedName name="таня"/>
      <definedName name="тепло"/>
      <definedName name="ть"/>
      <definedName name="у"/>
      <definedName name="у1"/>
      <definedName name="ук"/>
      <definedName name="уу"/>
      <definedName name="УФ"/>
      <definedName name="уыукпе"/>
      <definedName name="фам"/>
      <definedName name="Форма"/>
      <definedName name="фыаспит"/>
      <definedName name="ц"/>
      <definedName name="ц1"/>
      <definedName name="цу"/>
      <definedName name="цуа"/>
      <definedName name="черновик"/>
      <definedName name="щ"/>
      <definedName name="ыаппр"/>
      <definedName name="ыаупп"/>
      <definedName name="ыаыыа"/>
      <definedName name="ыв"/>
      <definedName name="ывпкывк"/>
      <definedName name="ывпмьпь"/>
      <definedName name="ымпы"/>
      <definedName name="ыпр"/>
      <definedName name="ыфса"/>
      <definedName name="ыыыы"/>
      <definedName name="ю"/>
      <definedName name="ююююююю"/>
      <definedName name="я"/>
      <definedName name="яя"/>
      <definedName name="яяя"/>
    </definedNames>
    <sheetDataSet>
      <sheetData sheetId="0" refreshError="1"/>
      <sheetData sheetId="1">
        <row r="3">
          <cell r="B3" t="str">
            <v>Версия 5.1.9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">
          <cell r="M5">
            <v>2011</v>
          </cell>
        </row>
      </sheetData>
      <sheetData sheetId="18" refreshError="1"/>
      <sheetData sheetId="19">
        <row r="1">
          <cell r="A1" t="str">
            <v>Алтайский край</v>
          </cell>
        </row>
      </sheetData>
      <sheetData sheetId="20" refreshError="1"/>
      <sheetData sheetId="21">
        <row r="20">
          <cell r="AE20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25">
          <cell r="C25">
            <v>2010</v>
          </cell>
        </row>
      </sheetData>
      <sheetData sheetId="30">
        <row r="25">
          <cell r="C25">
            <v>2010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ПРОГНОЗ_1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TEHSHEET"/>
      <sheetName val="FES"/>
      <sheetName val="vec"/>
      <sheetName val="FST5"/>
      <sheetName val="на 1 тут"/>
      <sheetName val="Приложение 2"/>
      <sheetName val="Справочники"/>
      <sheetName val="rombo"/>
      <sheetName val="13.-1 кв.2019"/>
      <sheetName val="киев"/>
      <sheetName val="УФА"/>
      <sheetName val="Т4,Т4а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Параметры"/>
      <sheetName val="шаблон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расчет НВВ РСК по RAB"/>
      <sheetName val="Свод"/>
      <sheetName val="Curves"/>
      <sheetName val="Note"/>
      <sheetName val="Heads"/>
      <sheetName val="Dbase"/>
      <sheetName val="Tables"/>
      <sheetName val="Page 2"/>
      <sheetName val="Input-Mosc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Исходники"/>
      <sheetName val="Коментарии"/>
      <sheetName val="Расчет RAB"/>
      <sheetName val="пилоты с 2009 года"/>
      <sheetName val="УФ-61"/>
      <sheetName val="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правочник"/>
      <sheetName val="Тариф на услуги по передаче ээ"/>
      <sheetName val="Индивидуальные тарифы"/>
      <sheetName val="Расчет котлового тарифа"/>
      <sheetName val="4 баланс ээ"/>
      <sheetName val="5 баланс мощности"/>
      <sheetName val="Расчет расходов RAB"/>
      <sheetName val="расчет НВВ РСК по RAB"/>
      <sheetName val="Расчет индексация"/>
      <sheetName val="TEHSHEET"/>
      <sheetName val="regs"/>
      <sheetName val="Регионы"/>
      <sheetName val="Показатели надежности и кач-ва"/>
      <sheetName val="Свод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">
          <cell r="L3" t="str">
            <v>1</v>
          </cell>
        </row>
      </sheetData>
      <sheetData sheetId="14"/>
      <sheetData sheetId="15" refreshError="1"/>
      <sheetData sheetId="16" refreshError="1"/>
      <sheetData sheetId="1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ИЦ"/>
      <sheetName val="Тараскуль"/>
      <sheetName val="TEHSHEE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Справочники"/>
      <sheetName val="TEHSHEET"/>
      <sheetName val="et_union"/>
      <sheetName val="Томская область1"/>
      <sheetName val="расчет НВВ РСК по RAB"/>
      <sheetName val="Баланс ээ"/>
      <sheetName val="Баланс мощности"/>
      <sheetName val="ЭСО"/>
      <sheetName val="сбыт"/>
      <sheetName val="Рег генер"/>
      <sheetName val="regs"/>
      <sheetName val="НЕ УДАЛЯТЬ!!!"/>
      <sheetName val="параметры ПЗ"/>
      <sheetName val="не_удалять"/>
      <sheetName val="31.08.2004"/>
      <sheetName val="31_08_2004"/>
      <sheetName val="охр труда и подготовка кадров"/>
      <sheetName val="Анализ"/>
      <sheetName val="Обнулить"/>
      <sheetName val="index"/>
      <sheetName val="35998"/>
      <sheetName val="44"/>
      <sheetName val="92"/>
      <sheetName val="94"/>
      <sheetName val="97"/>
      <sheetName val="Шупр"/>
      <sheetName val="Инфо"/>
      <sheetName val="ЯСК"/>
      <sheetName val="#ССЫЛКА"/>
      <sheetName val="Общие продажи"/>
      <sheetName val="Изменения по статьям (2001)"/>
      <sheetName val="FES"/>
      <sheetName val="26"/>
      <sheetName val="29"/>
      <sheetName val="TECHSHEET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</sheetNames>
    <sheetDataSet>
      <sheetData sheetId="0" refreshError="1">
        <row r="21">
          <cell r="B21" t="str">
            <v>EXP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ОГНОЗ_1"/>
      <sheetName val="Прилож.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Гр5(о)"/>
      <sheetName val="I"/>
      <sheetName val="MTO REV.0"/>
      <sheetName val="ФБР"/>
      <sheetName val="Баланс мощности 2007"/>
      <sheetName val="Dati Caricati"/>
      <sheetName val="Списки"/>
      <sheetName val="F5"/>
      <sheetName val="Лист3"/>
      <sheetName val="Данные"/>
      <sheetName val="ИТ-бюджет"/>
      <sheetName val=""/>
      <sheetName val="5"/>
      <sheetName val="на 1 тут"/>
      <sheetName val="main gate house"/>
      <sheetName val="Тср 19"/>
      <sheetName val="Тср 20"/>
      <sheetName val="Тср 20-24"/>
      <sheetName val="ТБР"/>
      <sheetName val="уф-61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  <cell r="L5">
            <v>10075324.5272</v>
          </cell>
        </row>
        <row r="6">
          <cell r="G6">
            <v>4521433.4000000004</v>
          </cell>
          <cell r="L6">
            <v>3814916.7736999998</v>
          </cell>
        </row>
        <row r="7">
          <cell r="G7">
            <v>0</v>
          </cell>
          <cell r="L7">
            <v>4521433.4000000004</v>
          </cell>
        </row>
        <row r="8">
          <cell r="G8">
            <v>0</v>
          </cell>
          <cell r="L8">
            <v>56451.085700000003</v>
          </cell>
        </row>
        <row r="9">
          <cell r="G9">
            <v>0</v>
          </cell>
        </row>
        <row r="10">
          <cell r="G10">
            <v>4521433.4000000004</v>
          </cell>
        </row>
        <row r="11">
          <cell r="G11">
            <v>0</v>
          </cell>
        </row>
        <row r="12">
          <cell r="L12">
            <v>5501148.3165999996</v>
          </cell>
        </row>
        <row r="13">
          <cell r="L13">
            <v>0</v>
          </cell>
        </row>
        <row r="14">
          <cell r="L14">
            <v>0</v>
          </cell>
        </row>
        <row r="15">
          <cell r="L15">
            <v>10308344.719799999</v>
          </cell>
        </row>
        <row r="16">
          <cell r="G16">
            <v>29679.98</v>
          </cell>
          <cell r="L16">
            <v>-873048.69680000003</v>
          </cell>
        </row>
        <row r="17">
          <cell r="G17">
            <v>1117742.5658</v>
          </cell>
          <cell r="L17">
            <v>-7109.3</v>
          </cell>
        </row>
        <row r="18">
          <cell r="G18">
            <v>267845.42259999999</v>
          </cell>
          <cell r="L18">
            <v>1093729.4369000001</v>
          </cell>
        </row>
        <row r="19">
          <cell r="G19">
            <v>645315.34199999995</v>
          </cell>
          <cell r="L19">
            <v>913.10149999999999</v>
          </cell>
        </row>
        <row r="20">
          <cell r="L20">
            <v>4899.0182000000004</v>
          </cell>
        </row>
        <row r="21">
          <cell r="G21">
            <v>2074016.5419999999</v>
          </cell>
          <cell r="L21">
            <v>1197.818</v>
          </cell>
        </row>
        <row r="22">
          <cell r="L22">
            <v>0</v>
          </cell>
        </row>
        <row r="23">
          <cell r="G23">
            <v>27925.445400000001</v>
          </cell>
          <cell r="L23">
            <v>0</v>
          </cell>
        </row>
        <row r="24">
          <cell r="G24">
            <v>27925.445400000001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2046091.0966</v>
          </cell>
        </row>
        <row r="32">
          <cell r="G32">
            <v>8656033.2523999996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8656033.2523999996</v>
          </cell>
        </row>
        <row r="37">
          <cell r="G37">
            <v>67501</v>
          </cell>
        </row>
        <row r="39">
          <cell r="G39">
            <v>67501</v>
          </cell>
        </row>
        <row r="40">
          <cell r="G40">
            <v>187845.14480000001</v>
          </cell>
        </row>
        <row r="41">
          <cell r="G41">
            <v>273188.36800000002</v>
          </cell>
        </row>
        <row r="42">
          <cell r="G42">
            <v>528534.51280000003</v>
          </cell>
        </row>
        <row r="43">
          <cell r="G43">
            <v>-890756.76199999999</v>
          </cell>
        </row>
        <row r="45">
          <cell r="G45">
            <v>10075324.5272</v>
          </cell>
        </row>
        <row r="47">
          <cell r="G47">
            <v>4899.0182000000004</v>
          </cell>
        </row>
        <row r="49">
          <cell r="G49">
            <v>205.6601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5">
          <cell r="G105">
            <v>0</v>
          </cell>
        </row>
        <row r="106">
          <cell r="G106">
            <v>0</v>
          </cell>
        </row>
        <row r="108">
          <cell r="G108">
            <v>0</v>
          </cell>
        </row>
        <row r="109">
          <cell r="G109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>
        <row r="5">
          <cell r="G5">
            <v>16503137.241579933</v>
          </cell>
        </row>
      </sheetData>
      <sheetData sheetId="35">
        <row r="5">
          <cell r="G5">
            <v>16503137.241579933</v>
          </cell>
        </row>
      </sheetData>
      <sheetData sheetId="36">
        <row r="5">
          <cell r="G5">
            <v>16503137.241579933</v>
          </cell>
        </row>
      </sheetData>
      <sheetData sheetId="37">
        <row r="5">
          <cell r="G5">
            <v>16503137.241579933</v>
          </cell>
        </row>
      </sheetData>
      <sheetData sheetId="38">
        <row r="5">
          <cell r="G5">
            <v>16503137.241579933</v>
          </cell>
        </row>
      </sheetData>
      <sheetData sheetId="39">
        <row r="5">
          <cell r="G5">
            <v>16503137.241579933</v>
          </cell>
        </row>
      </sheetData>
      <sheetData sheetId="40">
        <row r="5">
          <cell r="G5">
            <v>16503137.241579933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FST5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Гр5(о)"/>
      <sheetName val="TOC"/>
      <sheetName val="FES"/>
      <sheetName val="Параметры"/>
      <sheetName val="TEHSHEET"/>
      <sheetName val="Топливо2009"/>
      <sheetName val="200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P2.1 усл. единицы"/>
      <sheetName val="P2.2 усл. единицы"/>
      <sheetName val="Расчет НВВ общий"/>
      <sheetName val="Расчет котловых тарифов"/>
      <sheetName val="Параметры"/>
      <sheetName val="Расчет расходов RAB"/>
      <sheetName val="расчет НВВ РСК по RAB"/>
      <sheetName val="Лист1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14б ДПН отчет"/>
      <sheetName val="16а Сводный анализ"/>
      <sheetName val="Лист1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NEW-PANEL"/>
      <sheetName val="Смета"/>
      <sheetName val="УЕ"/>
      <sheetName val="на 1 тут"/>
      <sheetName val="TSheet"/>
      <sheetName val="ф2 сап"/>
      <sheetName val="Т.16"/>
      <sheetName val="control"/>
      <sheetName val="Таб1.1"/>
      <sheetName val="Мониторинг _1"/>
      <sheetName val="2011 свод"/>
      <sheetName val="i"/>
      <sheetName val="Dati Caricati"/>
      <sheetName val="расчет НВВ РСК по RAB"/>
      <sheetName val="Свод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Форма 20 (1)"/>
      <sheetName val="Форма 20 (2)"/>
      <sheetName val="Форма 20 (3)"/>
      <sheetName val="Форма 20 (4)"/>
      <sheetName val="Форма 20 (5)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ТО 2016"/>
      <sheetName val="Справка"/>
      <sheetName val="ПС - Действующие"/>
      <sheetName val="Список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4,т4а"/>
      <sheetName val="REESTR_ORG"/>
      <sheetName val="Инструкция"/>
      <sheetName val="1.3 Расчет НВВ по RAB (2022)"/>
      <sheetName val="1.7 Баланс ээ"/>
      <sheetName val=" O_x0000__x0000__x0000_"/>
      <sheetName val=" O???"/>
      <sheetName val=" O_x0000_"/>
      <sheetName val=" O"/>
      <sheetName val=" O?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_x0018_O___"/>
      <sheetName val="_x0018_O_"/>
      <sheetName val="уф-61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E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M11" t="e">
            <v>#NAME?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E31">
            <v>0</v>
          </cell>
          <cell r="G31">
            <v>0</v>
          </cell>
          <cell r="M31" t="e">
            <v>#NAME?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E32">
            <v>0</v>
          </cell>
          <cell r="K32" t="e">
            <v>#NAME?</v>
          </cell>
          <cell r="M32" t="e">
            <v>#NAME?</v>
          </cell>
        </row>
        <row r="33">
          <cell r="E33">
            <v>0</v>
          </cell>
          <cell r="K33" t="e">
            <v>#NAME?</v>
          </cell>
          <cell r="M33" t="e">
            <v>#NAME?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I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I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F37" t="str">
            <v>-</v>
          </cell>
          <cell r="G37">
            <v>0</v>
          </cell>
          <cell r="J37">
            <v>0</v>
          </cell>
          <cell r="L37" t="str">
            <v>-</v>
          </cell>
          <cell r="M37">
            <v>0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N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N18">
            <v>0</v>
          </cell>
          <cell r="O18">
            <v>0</v>
          </cell>
        </row>
        <row r="19">
          <cell r="L19" t="e">
            <v>#NAME?</v>
          </cell>
          <cell r="M19" t="e">
            <v>#NAME?</v>
          </cell>
          <cell r="N19">
            <v>0</v>
          </cell>
        </row>
        <row r="20">
          <cell r="G20">
            <v>0</v>
          </cell>
          <cell r="H20">
            <v>0</v>
          </cell>
          <cell r="I20" t="str">
            <v>-</v>
          </cell>
          <cell r="J20">
            <v>0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I30">
            <v>0</v>
          </cell>
        </row>
        <row r="31"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L32" t="e">
            <v>#NAME?</v>
          </cell>
          <cell r="M32" t="e">
            <v>#NAME?</v>
          </cell>
          <cell r="N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B37" t="str">
            <v>ТЭС-1</v>
          </cell>
          <cell r="I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F22">
            <v>0</v>
          </cell>
          <cell r="I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F23">
            <v>0</v>
          </cell>
          <cell r="I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>
        <row r="8">
          <cell r="D8">
            <v>15739</v>
          </cell>
        </row>
      </sheetData>
      <sheetData sheetId="133" refreshError="1"/>
      <sheetData sheetId="134">
        <row r="8">
          <cell r="D8">
            <v>15739</v>
          </cell>
        </row>
      </sheetData>
      <sheetData sheetId="135">
        <row r="8">
          <cell r="D8">
            <v>15739</v>
          </cell>
        </row>
      </sheetData>
      <sheetData sheetId="136" refreshError="1"/>
      <sheetData sheetId="137" refreshError="1"/>
      <sheetData sheetId="138" refreshError="1"/>
      <sheetData sheetId="139">
        <row r="8">
          <cell r="D8">
            <v>15739</v>
          </cell>
        </row>
      </sheetData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8">
          <cell r="D8">
            <v>15739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2">
          <cell r="A2">
            <v>0</v>
          </cell>
        </row>
      </sheetData>
      <sheetData sheetId="258">
        <row r="2">
          <cell r="A2">
            <v>0</v>
          </cell>
        </row>
      </sheetData>
      <sheetData sheetId="259" refreshError="1"/>
      <sheetData sheetId="260" refreshError="1"/>
      <sheetData sheetId="261">
        <row r="8">
          <cell r="D8">
            <v>15739</v>
          </cell>
        </row>
      </sheetData>
      <sheetData sheetId="262">
        <row r="2">
          <cell r="A2">
            <v>0</v>
          </cell>
        </row>
      </sheetData>
      <sheetData sheetId="263" refreshError="1"/>
      <sheetData sheetId="264" refreshError="1"/>
      <sheetData sheetId="265">
        <row r="8">
          <cell r="D8">
            <v>15739</v>
          </cell>
        </row>
      </sheetData>
      <sheetData sheetId="266" refreshError="1"/>
      <sheetData sheetId="267">
        <row r="2">
          <cell r="A2">
            <v>0</v>
          </cell>
        </row>
      </sheetData>
      <sheetData sheetId="268" refreshError="1"/>
      <sheetData sheetId="269" refreshError="1"/>
      <sheetData sheetId="270">
        <row r="2">
          <cell r="A2">
            <v>0</v>
          </cell>
        </row>
      </sheetData>
      <sheetData sheetId="271" refreshError="1"/>
      <sheetData sheetId="272">
        <row r="2">
          <cell r="A2">
            <v>0</v>
          </cell>
        </row>
      </sheetData>
      <sheetData sheetId="273">
        <row r="2">
          <cell r="A2" t="str">
            <v>ТЭС-1</v>
          </cell>
        </row>
      </sheetData>
      <sheetData sheetId="274">
        <row r="2">
          <cell r="A2" t="str">
            <v>ТЭС-1</v>
          </cell>
        </row>
      </sheetData>
      <sheetData sheetId="275">
        <row r="2">
          <cell r="A2">
            <v>0</v>
          </cell>
        </row>
      </sheetData>
      <sheetData sheetId="276">
        <row r="2">
          <cell r="A2" t="str">
            <v>ТЭС-1</v>
          </cell>
        </row>
      </sheetData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A2">
            <v>0</v>
          </cell>
        </row>
      </sheetData>
      <sheetData sheetId="311">
        <row r="2">
          <cell r="A2">
            <v>0</v>
          </cell>
        </row>
      </sheetData>
      <sheetData sheetId="312">
        <row r="2">
          <cell r="A2">
            <v>0</v>
          </cell>
        </row>
      </sheetData>
      <sheetData sheetId="313">
        <row r="2">
          <cell r="A2">
            <v>0</v>
          </cell>
        </row>
      </sheetData>
      <sheetData sheetId="314">
        <row r="2">
          <cell r="A2">
            <v>0</v>
          </cell>
        </row>
      </sheetData>
      <sheetData sheetId="315">
        <row r="2">
          <cell r="A2">
            <v>0</v>
          </cell>
        </row>
      </sheetData>
      <sheetData sheetId="316">
        <row r="2">
          <cell r="A2">
            <v>0</v>
          </cell>
        </row>
      </sheetData>
      <sheetData sheetId="317">
        <row r="2">
          <cell r="A2">
            <v>0</v>
          </cell>
        </row>
      </sheetData>
      <sheetData sheetId="318">
        <row r="2">
          <cell r="A2">
            <v>0</v>
          </cell>
        </row>
      </sheetData>
      <sheetData sheetId="319">
        <row r="2">
          <cell r="A2">
            <v>0</v>
          </cell>
        </row>
      </sheetData>
      <sheetData sheetId="320">
        <row r="2">
          <cell r="A2">
            <v>0</v>
          </cell>
        </row>
      </sheetData>
      <sheetData sheetId="321">
        <row r="2">
          <cell r="A2">
            <v>0</v>
          </cell>
        </row>
      </sheetData>
      <sheetData sheetId="322">
        <row r="2">
          <cell r="A2">
            <v>0</v>
          </cell>
        </row>
      </sheetData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2">
          <cell r="A2">
            <v>0</v>
          </cell>
        </row>
      </sheetData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>
        <row r="2">
          <cell r="A2">
            <v>0</v>
          </cell>
        </row>
      </sheetData>
      <sheetData sheetId="373">
        <row r="2">
          <cell r="A2">
            <v>0</v>
          </cell>
        </row>
      </sheetData>
      <sheetData sheetId="374">
        <row r="2">
          <cell r="A2">
            <v>0</v>
          </cell>
        </row>
      </sheetData>
      <sheetData sheetId="375">
        <row r="2">
          <cell r="A2">
            <v>0</v>
          </cell>
        </row>
      </sheetData>
      <sheetData sheetId="376">
        <row r="2">
          <cell r="A2">
            <v>0</v>
          </cell>
        </row>
      </sheetData>
      <sheetData sheetId="377">
        <row r="2">
          <cell r="A2">
            <v>0</v>
          </cell>
        </row>
      </sheetData>
      <sheetData sheetId="378">
        <row r="2">
          <cell r="A2">
            <v>0</v>
          </cell>
        </row>
      </sheetData>
      <sheetData sheetId="379">
        <row r="2">
          <cell r="A2">
            <v>0</v>
          </cell>
        </row>
      </sheetData>
      <sheetData sheetId="380">
        <row r="2">
          <cell r="A2">
            <v>0</v>
          </cell>
        </row>
      </sheetData>
      <sheetData sheetId="381">
        <row r="2">
          <cell r="A2">
            <v>0</v>
          </cell>
        </row>
      </sheetData>
      <sheetData sheetId="382">
        <row r="2">
          <cell r="A2">
            <v>0</v>
          </cell>
        </row>
      </sheetData>
      <sheetData sheetId="383">
        <row r="2">
          <cell r="A2">
            <v>0</v>
          </cell>
        </row>
      </sheetData>
      <sheetData sheetId="384">
        <row r="2">
          <cell r="A2">
            <v>0</v>
          </cell>
        </row>
      </sheetData>
      <sheetData sheetId="385">
        <row r="2">
          <cell r="A2">
            <v>0</v>
          </cell>
        </row>
      </sheetData>
      <sheetData sheetId="386">
        <row r="2">
          <cell r="A2">
            <v>0</v>
          </cell>
        </row>
      </sheetData>
      <sheetData sheetId="387">
        <row r="2">
          <cell r="A2">
            <v>0</v>
          </cell>
        </row>
      </sheetData>
      <sheetData sheetId="388">
        <row r="2">
          <cell r="A2">
            <v>0</v>
          </cell>
        </row>
      </sheetData>
      <sheetData sheetId="389">
        <row r="2">
          <cell r="A2">
            <v>0</v>
          </cell>
        </row>
      </sheetData>
      <sheetData sheetId="390">
        <row r="2">
          <cell r="A2">
            <v>0</v>
          </cell>
        </row>
      </sheetData>
      <sheetData sheetId="391">
        <row r="2">
          <cell r="A2">
            <v>0</v>
          </cell>
        </row>
      </sheetData>
      <sheetData sheetId="392">
        <row r="2">
          <cell r="A2">
            <v>0</v>
          </cell>
        </row>
      </sheetData>
      <sheetData sheetId="393">
        <row r="2">
          <cell r="A2">
            <v>0</v>
          </cell>
        </row>
      </sheetData>
      <sheetData sheetId="394">
        <row r="2">
          <cell r="A2">
            <v>0</v>
          </cell>
        </row>
      </sheetData>
      <sheetData sheetId="395">
        <row r="2">
          <cell r="A2">
            <v>0</v>
          </cell>
        </row>
      </sheetData>
      <sheetData sheetId="396">
        <row r="2">
          <cell r="A2">
            <v>0</v>
          </cell>
        </row>
      </sheetData>
      <sheetData sheetId="397">
        <row r="2">
          <cell r="A2">
            <v>0</v>
          </cell>
        </row>
      </sheetData>
      <sheetData sheetId="398">
        <row r="2">
          <cell r="A2">
            <v>0</v>
          </cell>
        </row>
      </sheetData>
      <sheetData sheetId="399">
        <row r="2">
          <cell r="A2">
            <v>0</v>
          </cell>
        </row>
      </sheetData>
      <sheetData sheetId="400">
        <row r="2">
          <cell r="A2">
            <v>0</v>
          </cell>
        </row>
      </sheetData>
      <sheetData sheetId="401">
        <row r="2">
          <cell r="A2">
            <v>0</v>
          </cell>
        </row>
      </sheetData>
      <sheetData sheetId="402">
        <row r="2">
          <cell r="A2">
            <v>0</v>
          </cell>
        </row>
      </sheetData>
      <sheetData sheetId="403">
        <row r="2">
          <cell r="A2">
            <v>0</v>
          </cell>
        </row>
      </sheetData>
      <sheetData sheetId="404">
        <row r="2">
          <cell r="A2">
            <v>0</v>
          </cell>
        </row>
      </sheetData>
      <sheetData sheetId="405">
        <row r="2">
          <cell r="A2">
            <v>0</v>
          </cell>
        </row>
      </sheetData>
      <sheetData sheetId="406">
        <row r="2">
          <cell r="A2">
            <v>0</v>
          </cell>
        </row>
      </sheetData>
      <sheetData sheetId="407">
        <row r="2">
          <cell r="A2">
            <v>0</v>
          </cell>
        </row>
      </sheetData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>
        <row r="8">
          <cell r="D8">
            <v>15739</v>
          </cell>
        </row>
      </sheetData>
      <sheetData sheetId="468">
        <row r="8">
          <cell r="D8">
            <v>15739</v>
          </cell>
        </row>
      </sheetData>
      <sheetData sheetId="469">
        <row r="8">
          <cell r="D8">
            <v>15739</v>
          </cell>
        </row>
      </sheetData>
      <sheetData sheetId="470">
        <row r="8">
          <cell r="D8">
            <v>15739</v>
          </cell>
        </row>
      </sheetData>
      <sheetData sheetId="471">
        <row r="8">
          <cell r="D8">
            <v>15739</v>
          </cell>
        </row>
      </sheetData>
      <sheetData sheetId="472">
        <row r="8">
          <cell r="D8">
            <v>15739</v>
          </cell>
        </row>
      </sheetData>
      <sheetData sheetId="473">
        <row r="8">
          <cell r="D8">
            <v>15739</v>
          </cell>
        </row>
      </sheetData>
      <sheetData sheetId="474">
        <row r="8">
          <cell r="D8">
            <v>15739</v>
          </cell>
        </row>
      </sheetData>
      <sheetData sheetId="475">
        <row r="8">
          <cell r="D8">
            <v>15739</v>
          </cell>
        </row>
      </sheetData>
      <sheetData sheetId="476">
        <row r="8">
          <cell r="D8">
            <v>15739</v>
          </cell>
        </row>
      </sheetData>
      <sheetData sheetId="477">
        <row r="8">
          <cell r="D8">
            <v>15739</v>
          </cell>
        </row>
      </sheetData>
      <sheetData sheetId="478">
        <row r="8">
          <cell r="D8">
            <v>15739</v>
          </cell>
        </row>
      </sheetData>
      <sheetData sheetId="479">
        <row r="8">
          <cell r="D8">
            <v>15739</v>
          </cell>
        </row>
      </sheetData>
      <sheetData sheetId="480">
        <row r="8">
          <cell r="D8">
            <v>15739</v>
          </cell>
        </row>
      </sheetData>
      <sheetData sheetId="481">
        <row r="8">
          <cell r="D8">
            <v>15739</v>
          </cell>
        </row>
      </sheetData>
      <sheetData sheetId="482">
        <row r="8">
          <cell r="D8">
            <v>15739</v>
          </cell>
        </row>
      </sheetData>
      <sheetData sheetId="483">
        <row r="8">
          <cell r="D8">
            <v>15739</v>
          </cell>
        </row>
      </sheetData>
      <sheetData sheetId="484">
        <row r="8">
          <cell r="D8">
            <v>15739</v>
          </cell>
        </row>
      </sheetData>
      <sheetData sheetId="485">
        <row r="8">
          <cell r="D8">
            <v>15739</v>
          </cell>
        </row>
      </sheetData>
      <sheetData sheetId="486">
        <row r="8">
          <cell r="D8">
            <v>15739</v>
          </cell>
        </row>
      </sheetData>
      <sheetData sheetId="487">
        <row r="8">
          <cell r="D8">
            <v>15739</v>
          </cell>
        </row>
      </sheetData>
      <sheetData sheetId="488">
        <row r="8">
          <cell r="D8">
            <v>15739</v>
          </cell>
        </row>
      </sheetData>
      <sheetData sheetId="489">
        <row r="8">
          <cell r="D8">
            <v>15739</v>
          </cell>
        </row>
      </sheetData>
      <sheetData sheetId="490">
        <row r="8">
          <cell r="D8">
            <v>15739</v>
          </cell>
        </row>
      </sheetData>
      <sheetData sheetId="491">
        <row r="8">
          <cell r="D8">
            <v>15739</v>
          </cell>
        </row>
      </sheetData>
      <sheetData sheetId="492">
        <row r="8">
          <cell r="D8">
            <v>15739</v>
          </cell>
        </row>
      </sheetData>
      <sheetData sheetId="493">
        <row r="8">
          <cell r="D8">
            <v>15739</v>
          </cell>
        </row>
      </sheetData>
      <sheetData sheetId="494">
        <row r="8">
          <cell r="D8">
            <v>15739</v>
          </cell>
        </row>
      </sheetData>
      <sheetData sheetId="495">
        <row r="8">
          <cell r="D8">
            <v>15739</v>
          </cell>
        </row>
      </sheetData>
      <sheetData sheetId="496">
        <row r="8">
          <cell r="D8">
            <v>15739</v>
          </cell>
        </row>
      </sheetData>
      <sheetData sheetId="497">
        <row r="8">
          <cell r="D8">
            <v>15739</v>
          </cell>
        </row>
      </sheetData>
      <sheetData sheetId="498">
        <row r="8">
          <cell r="D8">
            <v>15739</v>
          </cell>
        </row>
      </sheetData>
      <sheetData sheetId="499">
        <row r="8">
          <cell r="D8">
            <v>15739</v>
          </cell>
        </row>
      </sheetData>
      <sheetData sheetId="500">
        <row r="8">
          <cell r="D8">
            <v>15739</v>
          </cell>
        </row>
      </sheetData>
      <sheetData sheetId="501">
        <row r="8">
          <cell r="D8">
            <v>15739</v>
          </cell>
        </row>
      </sheetData>
      <sheetData sheetId="502">
        <row r="8">
          <cell r="D8">
            <v>15739</v>
          </cell>
        </row>
      </sheetData>
      <sheetData sheetId="503">
        <row r="8">
          <cell r="D8">
            <v>15739</v>
          </cell>
        </row>
      </sheetData>
      <sheetData sheetId="504">
        <row r="8">
          <cell r="D8">
            <v>15739</v>
          </cell>
        </row>
      </sheetData>
      <sheetData sheetId="505">
        <row r="8">
          <cell r="D8">
            <v>15739</v>
          </cell>
        </row>
      </sheetData>
      <sheetData sheetId="506">
        <row r="8">
          <cell r="D8">
            <v>15739</v>
          </cell>
        </row>
      </sheetData>
      <sheetData sheetId="507">
        <row r="8">
          <cell r="D8">
            <v>15739</v>
          </cell>
        </row>
      </sheetData>
      <sheetData sheetId="508">
        <row r="8">
          <cell r="D8">
            <v>15739</v>
          </cell>
        </row>
      </sheetData>
      <sheetData sheetId="509"/>
      <sheetData sheetId="510"/>
      <sheetData sheetId="511"/>
      <sheetData sheetId="512"/>
      <sheetData sheetId="513"/>
      <sheetData sheetId="514">
        <row r="2">
          <cell r="A2">
            <v>0</v>
          </cell>
        </row>
      </sheetData>
      <sheetData sheetId="515">
        <row r="2">
          <cell r="A2">
            <v>0</v>
          </cell>
        </row>
      </sheetData>
      <sheetData sheetId="516"/>
      <sheetData sheetId="517"/>
      <sheetData sheetId="518">
        <row r="2">
          <cell r="A2">
            <v>0</v>
          </cell>
        </row>
      </sheetData>
      <sheetData sheetId="519">
        <row r="2">
          <cell r="A2" t="str">
            <v>ТЭС-1</v>
          </cell>
        </row>
      </sheetData>
      <sheetData sheetId="520">
        <row r="2">
          <cell r="A2">
            <v>0</v>
          </cell>
        </row>
      </sheetData>
      <sheetData sheetId="521">
        <row r="2">
          <cell r="A2">
            <v>0</v>
          </cell>
        </row>
      </sheetData>
      <sheetData sheetId="522">
        <row r="2">
          <cell r="A2">
            <v>0</v>
          </cell>
        </row>
      </sheetData>
      <sheetData sheetId="523">
        <row r="2">
          <cell r="A2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>
        <row r="2">
          <cell r="A2">
            <v>0</v>
          </cell>
        </row>
      </sheetData>
      <sheetData sheetId="549">
        <row r="2">
          <cell r="A2">
            <v>0</v>
          </cell>
        </row>
      </sheetData>
      <sheetData sheetId="550">
        <row r="2">
          <cell r="A2">
            <v>0</v>
          </cell>
        </row>
      </sheetData>
      <sheetData sheetId="551">
        <row r="2">
          <cell r="A2">
            <v>0</v>
          </cell>
        </row>
      </sheetData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2">
          <cell r="A2">
            <v>0</v>
          </cell>
        </row>
      </sheetData>
      <sheetData sheetId="581">
        <row r="2">
          <cell r="A2">
            <v>0</v>
          </cell>
        </row>
      </sheetData>
      <sheetData sheetId="582">
        <row r="2">
          <cell r="A2">
            <v>0</v>
          </cell>
        </row>
      </sheetData>
      <sheetData sheetId="583">
        <row r="2">
          <cell r="A2">
            <v>0</v>
          </cell>
        </row>
      </sheetData>
      <sheetData sheetId="584">
        <row r="2">
          <cell r="A2">
            <v>0</v>
          </cell>
        </row>
      </sheetData>
      <sheetData sheetId="585">
        <row r="2">
          <cell r="A2">
            <v>0</v>
          </cell>
        </row>
      </sheetData>
      <sheetData sheetId="586">
        <row r="2">
          <cell r="A2">
            <v>0</v>
          </cell>
        </row>
      </sheetData>
      <sheetData sheetId="587">
        <row r="2">
          <cell r="A2">
            <v>0</v>
          </cell>
        </row>
      </sheetData>
      <sheetData sheetId="588">
        <row r="2">
          <cell r="A2">
            <v>0</v>
          </cell>
        </row>
      </sheetData>
      <sheetData sheetId="589">
        <row r="2">
          <cell r="A2">
            <v>0</v>
          </cell>
        </row>
      </sheetData>
      <sheetData sheetId="590">
        <row r="2">
          <cell r="A2">
            <v>0</v>
          </cell>
        </row>
      </sheetData>
      <sheetData sheetId="591">
        <row r="2">
          <cell r="A2">
            <v>0</v>
          </cell>
        </row>
      </sheetData>
      <sheetData sheetId="592">
        <row r="2">
          <cell r="A2">
            <v>0</v>
          </cell>
        </row>
      </sheetData>
      <sheetData sheetId="593">
        <row r="2">
          <cell r="A2">
            <v>0</v>
          </cell>
        </row>
      </sheetData>
      <sheetData sheetId="594">
        <row r="2">
          <cell r="A2">
            <v>0</v>
          </cell>
        </row>
      </sheetData>
      <sheetData sheetId="595">
        <row r="2">
          <cell r="A2">
            <v>0</v>
          </cell>
        </row>
      </sheetData>
      <sheetData sheetId="596">
        <row r="2">
          <cell r="A2">
            <v>0</v>
          </cell>
        </row>
      </sheetData>
      <sheetData sheetId="597">
        <row r="2">
          <cell r="A2">
            <v>0</v>
          </cell>
        </row>
      </sheetData>
      <sheetData sheetId="598">
        <row r="2">
          <cell r="A2">
            <v>0</v>
          </cell>
        </row>
      </sheetData>
      <sheetData sheetId="599">
        <row r="2">
          <cell r="A2">
            <v>0</v>
          </cell>
        </row>
      </sheetData>
      <sheetData sheetId="600">
        <row r="2">
          <cell r="A2">
            <v>0</v>
          </cell>
        </row>
      </sheetData>
      <sheetData sheetId="601"/>
      <sheetData sheetId="602"/>
      <sheetData sheetId="603"/>
      <sheetData sheetId="604"/>
      <sheetData sheetId="605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Лист2"/>
      <sheetName val="Протокол 2010"/>
      <sheetName val="Протокол 2009г."/>
      <sheetName val="свод"/>
      <sheetName val="Лист3"/>
      <sheetName val="Инвестиции"/>
      <sheetName val="Лист1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Протокол 2010 (2)"/>
      <sheetName val="Титульны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5">
          <cell r="E15">
            <v>2500</v>
          </cell>
          <cell r="F15">
            <v>2335</v>
          </cell>
          <cell r="G15">
            <v>2675</v>
          </cell>
          <cell r="H15">
            <v>2675</v>
          </cell>
          <cell r="I15">
            <v>2897.0250000000001</v>
          </cell>
        </row>
        <row r="16">
          <cell r="E16">
            <v>2818</v>
          </cell>
          <cell r="F16">
            <v>3173</v>
          </cell>
          <cell r="G16">
            <v>3163.23</v>
          </cell>
          <cell r="H16">
            <v>3300</v>
          </cell>
          <cell r="I16">
            <v>3425.7780899999998</v>
          </cell>
        </row>
        <row r="18">
          <cell r="E18">
            <v>1040</v>
          </cell>
          <cell r="F18">
            <v>1069</v>
          </cell>
          <cell r="G18">
            <v>1164</v>
          </cell>
          <cell r="H18">
            <v>1164</v>
          </cell>
          <cell r="I18">
            <v>1466.64</v>
          </cell>
        </row>
        <row r="120">
          <cell r="E120">
            <v>24</v>
          </cell>
          <cell r="F120">
            <v>24</v>
          </cell>
          <cell r="G120">
            <v>24</v>
          </cell>
          <cell r="H120">
            <v>24</v>
          </cell>
          <cell r="I120">
            <v>24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  <sheetName val="Гр5(о)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Регионы"/>
      <sheetName val="TEHSHEET"/>
      <sheetName val="I"/>
      <sheetName val="свод"/>
      <sheetName val="реестр отгрузка"/>
      <sheetName val="Титульный"/>
      <sheetName val="Инструк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эксперт"/>
      <sheetName val="протокол"/>
      <sheetName val="3"/>
      <sheetName val="4"/>
      <sheetName val="5"/>
      <sheetName val="свод"/>
      <sheetName val="расч.числ."/>
      <sheetName val="16"/>
      <sheetName val="17"/>
      <sheetName val="17.1"/>
      <sheetName val="17.2"/>
      <sheetName val="17.3"/>
      <sheetName val="24"/>
      <sheetName val="25"/>
      <sheetName val="P2.1"/>
      <sheetName val="перекрестка"/>
      <sheetName val="P2.1.2"/>
      <sheetName val="P2.1.3"/>
      <sheetName val="P2.2"/>
      <sheetName val="P2.2.2"/>
      <sheetName val="P2.2.3"/>
      <sheetName val="TEHSHEET"/>
      <sheetName val="Расчет ПО"/>
      <sheetName val="инфляц."/>
      <sheetName val="прилож "/>
      <sheetName val="ЕКТ"/>
      <sheetName val="5 баланс мощности"/>
      <sheetName val="4 баланс ээ"/>
      <sheetName val="Расчет расх. по RAB (2009-2017)"/>
      <sheetName val="Расчет расх. по RAB (2010-2017)"/>
      <sheetName val="Расчет расх. по RAB (2012-2017)"/>
      <sheetName val="Расчет расх. по RAB (2013-2017)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55">
          <cell r="AL55">
            <v>0</v>
          </cell>
        </row>
      </sheetData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ротокол"/>
      <sheetName val="3"/>
      <sheetName val="4"/>
      <sheetName val="5"/>
      <sheetName val="16"/>
      <sheetName val="17"/>
      <sheetName val="17.1"/>
      <sheetName val="P2.1"/>
      <sheetName val="перекрестка"/>
      <sheetName val="Р.2.2"/>
      <sheetName val="TEHSHEET"/>
      <sheetName val="Потери  факт"/>
      <sheetName val="Услуга факт"/>
      <sheetName val="расчет по ИТ"/>
      <sheetName val="ПНиК"/>
      <sheetName val="свод"/>
      <sheetName val="24"/>
      <sheetName val="25"/>
      <sheetName val="Титульный"/>
      <sheetName val="Расчёт расходов"/>
      <sheetName val="НВВ по уровням"/>
      <sheetName val="TECHSHEET"/>
      <sheetName val="Инструкция"/>
    </sheetNames>
    <sheetDataSet>
      <sheetData sheetId="0" refreshError="1"/>
      <sheetData sheetId="1">
        <row r="15">
          <cell r="B15">
            <v>2007</v>
          </cell>
        </row>
      </sheetData>
      <sheetData sheetId="2" refreshError="1"/>
      <sheetData sheetId="3" refreshError="1"/>
      <sheetData sheetId="4">
        <row r="13">
          <cell r="G13">
            <v>90.771999999999991</v>
          </cell>
        </row>
      </sheetData>
      <sheetData sheetId="5">
        <row r="13">
          <cell r="F13">
            <v>90.771999999999991</v>
          </cell>
        </row>
      </sheetData>
      <sheetData sheetId="6" refreshError="1"/>
      <sheetData sheetId="7">
        <row r="9">
          <cell r="G9">
            <v>896216.11</v>
          </cell>
        </row>
      </sheetData>
      <sheetData sheetId="8">
        <row r="9">
          <cell r="D9">
            <v>265658.68</v>
          </cell>
        </row>
      </sheetData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0">
          <cell r="E10">
            <v>420.60599999999999</v>
          </cell>
        </row>
      </sheetData>
      <sheetData sheetId="18">
        <row r="8">
          <cell r="E8" t="e">
            <v>#REF!</v>
          </cell>
        </row>
      </sheetData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Титульный"/>
      <sheetName val="Инструкция"/>
      <sheetName val="незав. Домодедово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  <sheetName val="ээ"/>
      <sheetName val="Вводные данные систе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Заголовок"/>
      <sheetName val="Инструкция"/>
      <sheetName val="Справочники"/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I Квартал"/>
      <sheetName val="II Квартал"/>
      <sheetName val="III Квартал"/>
      <sheetName val="IV Квартал"/>
      <sheetName val="Год"/>
      <sheetName val="TEHSHEET"/>
      <sheetName val="Лист1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6">
          <cell r="U6" t="str">
            <v>Список пуст</v>
          </cell>
        </row>
        <row r="7">
          <cell r="U7" t="str">
            <v>ООО "Русэнергосбыт"</v>
          </cell>
        </row>
        <row r="8">
          <cell r="U8" t="str">
            <v>ООО "Транснефтьсервис С"</v>
          </cell>
        </row>
        <row r="9">
          <cell r="U9" t="str">
            <v>ОАО "Межрегионэнергосбыт"</v>
          </cell>
        </row>
      </sheetData>
      <sheetData sheetId="23" refreshError="1"/>
      <sheetData sheetId="2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"/>
      <sheetName val="5"/>
      <sheetName val="Баланс мощности 2007"/>
      <sheetName val="Гр5(о)"/>
      <sheetName val="ФБР"/>
      <sheetName val="на 1 тут"/>
      <sheetName val="main gate house"/>
      <sheetName val="Тср 19"/>
      <sheetName val="Тср 20"/>
      <sheetName val="Тср 20-24"/>
      <sheetName val="ТБР"/>
      <sheetName val="24"/>
      <sheetName val="16"/>
      <sheetName val="Таб1.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ротокол"/>
      <sheetName val="3"/>
      <sheetName val="4"/>
      <sheetName val="5"/>
      <sheetName val="16"/>
      <sheetName val="17.1"/>
      <sheetName val="P2.1"/>
      <sheetName val="перекрестка"/>
      <sheetName val="TEHSHEET"/>
      <sheetName val="Р.2.2"/>
      <sheetName val="свод"/>
      <sheetName val="24"/>
      <sheetName val="25"/>
      <sheetName val="ЕКТ"/>
      <sheetName val="имущество"/>
      <sheetName val="Лист1"/>
      <sheetName val="расчсет ОРЕХ"/>
      <sheetName val="Услуга факт"/>
      <sheetName val="аренда земли"/>
    </sheetNames>
    <sheetDataSet>
      <sheetData sheetId="0"/>
      <sheetData sheetId="1">
        <row r="15">
          <cell r="B15">
            <v>2007</v>
          </cell>
        </row>
      </sheetData>
      <sheetData sheetId="2">
        <row r="4">
          <cell r="D4" t="str">
            <v>АО "Черногорэнерго"  2018 год</v>
          </cell>
        </row>
      </sheetData>
      <sheetData sheetId="3"/>
      <sheetData sheetId="4"/>
      <sheetData sheetId="5"/>
      <sheetData sheetId="6">
        <row r="7">
          <cell r="I7">
            <v>1.0669999999999999</v>
          </cell>
        </row>
        <row r="14">
          <cell r="G14">
            <v>347</v>
          </cell>
          <cell r="I14">
            <v>347</v>
          </cell>
        </row>
        <row r="16">
          <cell r="F16">
            <v>4545</v>
          </cell>
          <cell r="G16">
            <v>6503.45</v>
          </cell>
          <cell r="I16">
            <v>6939.1811499999994</v>
          </cell>
        </row>
        <row r="17">
          <cell r="G17">
            <v>6.1</v>
          </cell>
          <cell r="I17">
            <v>6.1</v>
          </cell>
        </row>
        <row r="18">
          <cell r="G18">
            <v>2.13</v>
          </cell>
          <cell r="I18">
            <v>2.13</v>
          </cell>
        </row>
        <row r="21">
          <cell r="G21">
            <v>6.3</v>
          </cell>
          <cell r="I21">
            <v>6.3</v>
          </cell>
        </row>
        <row r="24">
          <cell r="G24">
            <v>100</v>
          </cell>
          <cell r="I24">
            <v>100</v>
          </cell>
        </row>
        <row r="27">
          <cell r="G27">
            <v>10</v>
          </cell>
          <cell r="I27">
            <v>10</v>
          </cell>
        </row>
        <row r="30">
          <cell r="G30">
            <v>33</v>
          </cell>
          <cell r="I30">
            <v>33</v>
          </cell>
        </row>
        <row r="32">
          <cell r="B32" t="str">
            <v>Прочие выплаты</v>
          </cell>
        </row>
        <row r="36">
          <cell r="F36">
            <v>0</v>
          </cell>
          <cell r="G36">
            <v>0</v>
          </cell>
          <cell r="I36">
            <v>0</v>
          </cell>
        </row>
        <row r="39">
          <cell r="G39">
            <v>100</v>
          </cell>
          <cell r="I39">
            <v>100</v>
          </cell>
        </row>
        <row r="43">
          <cell r="E43">
            <v>0</v>
          </cell>
          <cell r="G43">
            <v>7689</v>
          </cell>
          <cell r="I43">
            <v>8204.1630000000005</v>
          </cell>
        </row>
        <row r="44">
          <cell r="E44">
            <v>0</v>
          </cell>
          <cell r="G44">
            <v>0</v>
          </cell>
          <cell r="I44">
            <v>0</v>
          </cell>
        </row>
        <row r="45">
          <cell r="E45">
            <v>0</v>
          </cell>
          <cell r="G45">
            <v>0</v>
          </cell>
          <cell r="I45">
            <v>0</v>
          </cell>
        </row>
        <row r="47">
          <cell r="E47">
            <v>12</v>
          </cell>
          <cell r="F47">
            <v>12</v>
          </cell>
          <cell r="G47">
            <v>12</v>
          </cell>
          <cell r="H47">
            <v>12</v>
          </cell>
          <cell r="I47">
            <v>12</v>
          </cell>
        </row>
      </sheetData>
      <sheetData sheetId="7">
        <row r="21">
          <cell r="F21">
            <v>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>
        <row r="11">
          <cell r="N11">
            <v>900278.98388013511</v>
          </cell>
        </row>
      </sheetData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  <sheetName val="Списки"/>
      <sheetName val="Сводка - лизинг"/>
      <sheetName val=""/>
    </sheetNames>
    <sheetDataSet>
      <sheetData sheetId="0"/>
      <sheetData sheetId="1">
        <row r="13">
          <cell r="G13">
            <v>2101537.73</v>
          </cell>
        </row>
      </sheetData>
      <sheetData sheetId="2"/>
      <sheetData sheetId="3"/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5">
          <cell r="G5">
            <v>2222938.4948999998</v>
          </cell>
        </row>
      </sheetData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>
        <row r="5">
          <cell r="G5">
            <v>2222938.4948999998</v>
          </cell>
        </row>
      </sheetData>
      <sheetData sheetId="25">
        <row r="5">
          <cell r="G5">
            <v>2222938.4948999998</v>
          </cell>
        </row>
      </sheetData>
      <sheetData sheetId="26">
        <row r="5">
          <cell r="G5">
            <v>2222938.4948999998</v>
          </cell>
        </row>
      </sheetData>
      <sheetData sheetId="27">
        <row r="5">
          <cell r="G5">
            <v>2222938.4948999998</v>
          </cell>
        </row>
      </sheetData>
      <sheetData sheetId="28">
        <row r="5">
          <cell r="G5">
            <v>2222938.4948999998</v>
          </cell>
        </row>
      </sheetData>
      <sheetData sheetId="29">
        <row r="5">
          <cell r="G5">
            <v>2222938.4948999998</v>
          </cell>
        </row>
      </sheetData>
      <sheetData sheetId="30">
        <row r="5">
          <cell r="G5">
            <v>2222938.4948999998</v>
          </cell>
        </row>
      </sheetData>
      <sheetData sheetId="31">
        <row r="5">
          <cell r="G5">
            <v>2222938.4948999998</v>
          </cell>
        </row>
      </sheetData>
      <sheetData sheetId="32">
        <row r="5">
          <cell r="G5">
            <v>2222938.4948999998</v>
          </cell>
        </row>
      </sheetData>
      <sheetData sheetId="33">
        <row r="5">
          <cell r="G5">
            <v>2222938.4948999998</v>
          </cell>
        </row>
      </sheetData>
      <sheetData sheetId="34">
        <row r="5">
          <cell r="G5">
            <v>2222938.4948999998</v>
          </cell>
        </row>
      </sheetData>
      <sheetData sheetId="35" refreshError="1"/>
      <sheetData sheetId="36">
        <row r="5">
          <cell r="G5">
            <v>2222938.4948999998</v>
          </cell>
        </row>
      </sheetData>
      <sheetData sheetId="37">
        <row r="5">
          <cell r="G5">
            <v>2222938.4948999998</v>
          </cell>
        </row>
      </sheetData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>
        <row r="5">
          <cell r="G5">
            <v>2222938.4948999998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 refreshError="1"/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13">
          <cell r="G13">
            <v>2101537.73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>
        <row r="5">
          <cell r="G5">
            <v>2222938.4948999998</v>
          </cell>
        </row>
      </sheetData>
      <sheetData sheetId="96"/>
      <sheetData sheetId="97"/>
      <sheetData sheetId="98">
        <row r="13">
          <cell r="G13">
            <v>2101537.73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 refreshError="1"/>
      <sheetData sheetId="10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RAB_МСК_от 16.11.2010"/>
      <sheetName val="TDSheet"/>
      <sheetName val="Свод"/>
      <sheetName val="Регионы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  <sheetName val="ЭТЛ"/>
      <sheetName val="Добло"/>
      <sheetName val="TEHSHEET"/>
      <sheetName val="исправления_30_05_2006"/>
      <sheetName val="17_1"/>
      <sheetName val="18_2"/>
      <sheetName val="20_1"/>
      <sheetName val="21_3"/>
      <sheetName val="P2_1"/>
      <sheetName val="P2_2"/>
      <sheetName val="2_3"/>
      <sheetName val="RAB_МСК_от_16_11_2010"/>
      <sheetName val="Ф-1_(для_АО-энерго)"/>
      <sheetName val="Ф-2_(для_АО-энерго)"/>
      <sheetName val="ИПР_2012"/>
      <sheetName val="ИПР_2012-2017"/>
      <sheetName val="прил__1_1"/>
      <sheetName val="прил__1_2_"/>
      <sheetName val="прил__1_3"/>
      <sheetName val="прил__1_4"/>
      <sheetName val="прил__2_2"/>
      <sheetName val="прил__4_2"/>
      <sheetName val="1_2"/>
      <sheetName val="стадия_реализации"/>
      <sheetName val="2_2_прил_"/>
      <sheetName val="2008_-2010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3"/>
      <sheetName val="24.1"/>
      <sheetName val="26"/>
      <sheetName val="28"/>
      <sheetName val="29"/>
      <sheetName val="4.1"/>
      <sheetName val="8"/>
      <sheetName val="9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Форма 4"/>
      <sheetName val="Лист1"/>
      <sheetName val="Лист2"/>
      <sheetName val="Лист3"/>
      <sheetName val="Расчёт НВВ по RAB"/>
      <sheetName val="Расчёт расходов по RAB"/>
      <sheetName val="топливо2009"/>
      <sheetName val="2009"/>
    </sheetNames>
    <sheetDataSet>
      <sheetData sheetId="0">
        <row r="4">
          <cell r="K4" t="str">
            <v>Проектная мощность/
протяженность сетей (корректировка)</v>
          </cell>
        </row>
      </sheetData>
      <sheetData sheetId="1">
        <row r="4">
          <cell r="K4" t="str">
            <v>Проектная мощность/
протяженность сетей (корректировка)</v>
          </cell>
        </row>
      </sheetData>
      <sheetData sheetId="2">
        <row r="4">
          <cell r="K4" t="str">
            <v>Проектная мощность/
протяженность сетей (корректировка)</v>
          </cell>
        </row>
      </sheetData>
      <sheetData sheetId="3">
        <row r="4">
          <cell r="K4" t="str">
            <v>Проектная мощность/
протяженность сетей (корректировка)</v>
          </cell>
        </row>
      </sheetData>
      <sheetData sheetId="4" refreshError="1">
        <row r="4">
          <cell r="K4" t="str">
            <v>Проектная мощность/
протяженность сетей (корректировка)</v>
          </cell>
        </row>
        <row r="12">
          <cell r="H12">
            <v>124.88</v>
          </cell>
          <cell r="I12">
            <v>173.376</v>
          </cell>
          <cell r="M12">
            <v>107.86400000000003</v>
          </cell>
          <cell r="N12">
            <v>148.36000000000001</v>
          </cell>
          <cell r="R12">
            <v>180.5</v>
          </cell>
          <cell r="S12">
            <v>60.048000000000002</v>
          </cell>
          <cell r="W12">
            <v>106.791</v>
          </cell>
          <cell r="X12">
            <v>148.36000000000001</v>
          </cell>
          <cell r="AB12">
            <v>107.19300000000004</v>
          </cell>
          <cell r="AC12">
            <v>131.66399999999999</v>
          </cell>
        </row>
        <row r="13">
          <cell r="I13">
            <v>128.26</v>
          </cell>
          <cell r="N13">
            <v>97.002000000000038</v>
          </cell>
          <cell r="S13">
            <v>145.89400000000001</v>
          </cell>
          <cell r="X13">
            <v>75.506999999999991</v>
          </cell>
          <cell r="AC13">
            <v>88.697000000000031</v>
          </cell>
        </row>
        <row r="14">
          <cell r="J14">
            <v>246.93</v>
          </cell>
          <cell r="O14">
            <v>190.74400000000006</v>
          </cell>
          <cell r="T14">
            <v>117.008</v>
          </cell>
          <cell r="Y14">
            <v>140.79300000000003</v>
          </cell>
          <cell r="AD14">
            <v>138.96000000000004</v>
          </cell>
        </row>
        <row r="16">
          <cell r="G16">
            <v>533.79999999999995</v>
          </cell>
          <cell r="H16">
            <v>15.2</v>
          </cell>
          <cell r="L16">
            <v>498.05200000000002</v>
          </cell>
          <cell r="M16">
            <v>15.558999999999999</v>
          </cell>
          <cell r="Q16">
            <v>494.99</v>
          </cell>
          <cell r="R16">
            <v>15.5</v>
          </cell>
          <cell r="V16">
            <v>490.4</v>
          </cell>
          <cell r="W16">
            <v>15.558999999999999</v>
          </cell>
          <cell r="AA16">
            <v>486.22300000000001</v>
          </cell>
          <cell r="AB16">
            <v>15.08</v>
          </cell>
        </row>
        <row r="22">
          <cell r="G22">
            <v>199.18299999999999</v>
          </cell>
          <cell r="H22">
            <v>3.0459999999999998</v>
          </cell>
          <cell r="I22">
            <v>37.648000000000003</v>
          </cell>
          <cell r="J22">
            <v>217.88</v>
          </cell>
          <cell r="L22">
            <v>199.6</v>
          </cell>
          <cell r="M22">
            <v>17.5</v>
          </cell>
          <cell r="N22">
            <v>31</v>
          </cell>
          <cell r="O22">
            <v>120.37900000000006</v>
          </cell>
          <cell r="Q22">
            <v>230.893</v>
          </cell>
          <cell r="R22">
            <v>41.06</v>
          </cell>
          <cell r="S22">
            <v>70.461999999999989</v>
          </cell>
          <cell r="T22">
            <v>101.79300000000001</v>
          </cell>
          <cell r="V22">
            <v>211.7</v>
          </cell>
          <cell r="W22">
            <v>37.799999999999997</v>
          </cell>
          <cell r="X22">
            <v>64.599999999999994</v>
          </cell>
          <cell r="Y22">
            <v>68.299000000000035</v>
          </cell>
          <cell r="AA22">
            <v>220.67099999999999</v>
          </cell>
          <cell r="AB22">
            <v>24.190999999999999</v>
          </cell>
          <cell r="AC22">
            <v>60.997999999999998</v>
          </cell>
          <cell r="AD22">
            <v>126.642</v>
          </cell>
        </row>
      </sheetData>
      <sheetData sheetId="5">
        <row r="12">
          <cell r="H12">
            <v>124.88</v>
          </cell>
        </row>
      </sheetData>
      <sheetData sheetId="6" refreshError="1">
        <row r="7">
          <cell r="G7">
            <v>884</v>
          </cell>
        </row>
        <row r="10">
          <cell r="B10" t="str">
            <v>БП №1</v>
          </cell>
          <cell r="E10">
            <v>19670</v>
          </cell>
          <cell r="F10">
            <v>14881</v>
          </cell>
          <cell r="G10">
            <v>16229</v>
          </cell>
          <cell r="H10">
            <v>16868</v>
          </cell>
        </row>
        <row r="11">
          <cell r="B11" t="str">
            <v>БП №2</v>
          </cell>
          <cell r="E11">
            <v>9538.7800000000007</v>
          </cell>
          <cell r="F11">
            <v>8269</v>
          </cell>
          <cell r="G11">
            <v>9722.32</v>
          </cell>
          <cell r="H11">
            <v>8795</v>
          </cell>
        </row>
        <row r="12">
          <cell r="B12" t="str">
            <v>БП №3</v>
          </cell>
          <cell r="E12">
            <v>0</v>
          </cell>
          <cell r="F12">
            <v>334</v>
          </cell>
          <cell r="G12">
            <v>7000</v>
          </cell>
          <cell r="H12">
            <v>124.88</v>
          </cell>
        </row>
        <row r="13">
          <cell r="B13" t="str">
            <v>БП №4</v>
          </cell>
        </row>
        <row r="14">
          <cell r="B14" t="str">
            <v>БП №5</v>
          </cell>
          <cell r="G14">
            <v>1.6240000000000001</v>
          </cell>
          <cell r="H14">
            <v>1.77</v>
          </cell>
        </row>
        <row r="15">
          <cell r="B15" t="str">
            <v>БП №6</v>
          </cell>
          <cell r="E15">
            <v>4587</v>
          </cell>
          <cell r="F15">
            <v>4939</v>
          </cell>
          <cell r="G15">
            <v>41599</v>
          </cell>
          <cell r="H15">
            <v>34768</v>
          </cell>
        </row>
        <row r="16">
          <cell r="B16" t="str">
            <v>БП №7</v>
          </cell>
          <cell r="G16">
            <v>36320</v>
          </cell>
          <cell r="H16">
            <v>30033</v>
          </cell>
        </row>
        <row r="17">
          <cell r="B17" t="str">
            <v>БП №8</v>
          </cell>
          <cell r="E17">
            <v>4587</v>
          </cell>
          <cell r="F17">
            <v>4939</v>
          </cell>
          <cell r="G17">
            <v>5279</v>
          </cell>
          <cell r="H17">
            <v>4735</v>
          </cell>
        </row>
        <row r="18">
          <cell r="B18" t="str">
            <v>БП №9</v>
          </cell>
        </row>
        <row r="19">
          <cell r="B19" t="str">
            <v>БП №10</v>
          </cell>
          <cell r="E19">
            <v>5620</v>
          </cell>
          <cell r="F19">
            <v>5349</v>
          </cell>
          <cell r="G19">
            <v>8609.4</v>
          </cell>
          <cell r="H19">
            <v>5100</v>
          </cell>
        </row>
        <row r="21">
          <cell r="E21">
            <v>1484</v>
          </cell>
          <cell r="F21">
            <v>1413</v>
          </cell>
          <cell r="G21">
            <v>0.16</v>
          </cell>
          <cell r="H21">
            <v>182.4</v>
          </cell>
          <cell r="M21">
            <v>0.02</v>
          </cell>
          <cell r="N21">
            <v>22.817</v>
          </cell>
        </row>
        <row r="22">
          <cell r="E22">
            <v>199.18299999999999</v>
          </cell>
          <cell r="F22">
            <v>3.0459999999999998</v>
          </cell>
          <cell r="G22">
            <v>37.488</v>
          </cell>
          <cell r="H22">
            <v>35.479999999999997</v>
          </cell>
          <cell r="K22">
            <v>24.54</v>
          </cell>
          <cell r="L22">
            <v>0.45</v>
          </cell>
          <cell r="M22">
            <v>5.77</v>
          </cell>
          <cell r="N22">
            <v>6.4710000000000001</v>
          </cell>
        </row>
        <row r="23">
          <cell r="E23">
            <v>8.9429999999999996</v>
          </cell>
          <cell r="F23">
            <v>1.6990000000000001</v>
          </cell>
          <cell r="G23">
            <v>7.7919999999999998</v>
          </cell>
          <cell r="H23">
            <v>12.705</v>
          </cell>
          <cell r="K23">
            <v>1.71</v>
          </cell>
          <cell r="L23">
            <v>0.25</v>
          </cell>
          <cell r="M23">
            <v>1.24</v>
          </cell>
          <cell r="N23">
            <v>3.05</v>
          </cell>
        </row>
        <row r="28">
          <cell r="B28" t="str">
            <v>БП №1</v>
          </cell>
          <cell r="E28">
            <v>10718</v>
          </cell>
          <cell r="F28">
            <v>12824</v>
          </cell>
          <cell r="G28">
            <v>58564</v>
          </cell>
          <cell r="H28">
            <v>47594</v>
          </cell>
        </row>
        <row r="29">
          <cell r="B29" t="str">
            <v>БП №2</v>
          </cell>
          <cell r="G29">
            <v>9.61</v>
          </cell>
          <cell r="H29">
            <v>8</v>
          </cell>
        </row>
        <row r="30">
          <cell r="B30" t="str">
            <v>БП №3</v>
          </cell>
        </row>
        <row r="31">
          <cell r="B31" t="str">
            <v>БП №4</v>
          </cell>
          <cell r="E31">
            <v>4585</v>
          </cell>
          <cell r="F31">
            <v>1627</v>
          </cell>
          <cell r="G31">
            <v>2546</v>
          </cell>
          <cell r="H31">
            <v>444</v>
          </cell>
        </row>
        <row r="32">
          <cell r="B32" t="str">
            <v>БП №5</v>
          </cell>
          <cell r="E32">
            <v>3776</v>
          </cell>
          <cell r="F32">
            <v>1372</v>
          </cell>
          <cell r="G32">
            <v>1610</v>
          </cell>
          <cell r="H32">
            <v>189</v>
          </cell>
        </row>
        <row r="33">
          <cell r="B33" t="str">
            <v>БП №6</v>
          </cell>
          <cell r="E33">
            <v>289</v>
          </cell>
          <cell r="F33">
            <v>263</v>
          </cell>
          <cell r="G33">
            <v>316</v>
          </cell>
          <cell r="H33">
            <v>255</v>
          </cell>
        </row>
        <row r="34">
          <cell r="B34" t="str">
            <v>БП №7</v>
          </cell>
          <cell r="E34">
            <v>7981</v>
          </cell>
          <cell r="F34">
            <v>10469.630000000001</v>
          </cell>
          <cell r="G34">
            <v>10256.450000000001</v>
          </cell>
          <cell r="H34">
            <v>49314</v>
          </cell>
        </row>
        <row r="35">
          <cell r="B35" t="str">
            <v>БП №8</v>
          </cell>
        </row>
        <row r="36">
          <cell r="B36" t="str">
            <v>БП №9</v>
          </cell>
          <cell r="F36">
            <v>2387</v>
          </cell>
          <cell r="G36">
            <v>2434</v>
          </cell>
          <cell r="H36">
            <v>2121</v>
          </cell>
        </row>
        <row r="37">
          <cell r="B37" t="str">
            <v>БП №10</v>
          </cell>
          <cell r="E37">
            <v>7981</v>
          </cell>
          <cell r="F37">
            <v>8082.63</v>
          </cell>
          <cell r="G37">
            <v>7822.45</v>
          </cell>
          <cell r="H37">
            <v>47193</v>
          </cell>
        </row>
        <row r="39">
          <cell r="E39">
            <v>2380</v>
          </cell>
          <cell r="F39">
            <v>2615</v>
          </cell>
          <cell r="G39">
            <v>1.0660000000000001</v>
          </cell>
          <cell r="H39">
            <v>79.350999999999999</v>
          </cell>
          <cell r="M39">
            <v>0.13500000000000001</v>
          </cell>
          <cell r="N39">
            <v>10.816000000000001</v>
          </cell>
        </row>
        <row r="40">
          <cell r="E40">
            <v>230.893</v>
          </cell>
          <cell r="F40">
            <v>41.06</v>
          </cell>
          <cell r="G40">
            <v>69.396000000000001</v>
          </cell>
          <cell r="H40">
            <v>22.442</v>
          </cell>
          <cell r="K40">
            <v>28.344999999999999</v>
          </cell>
          <cell r="L40">
            <v>4.7030000000000003</v>
          </cell>
          <cell r="M40">
            <v>9.2460000000000004</v>
          </cell>
          <cell r="N40">
            <v>3.13</v>
          </cell>
        </row>
        <row r="41">
          <cell r="E41">
            <v>8.6590000000000007</v>
          </cell>
          <cell r="F41">
            <v>0.9</v>
          </cell>
          <cell r="G41">
            <v>2.2799999999999998</v>
          </cell>
          <cell r="H41">
            <v>3.2029999999999998</v>
          </cell>
          <cell r="K41">
            <v>0.99199999999999999</v>
          </cell>
          <cell r="L41">
            <v>1.6020000000000001</v>
          </cell>
          <cell r="M41">
            <v>3.81</v>
          </cell>
          <cell r="N41">
            <v>2.6850000000000001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  <row r="57">
          <cell r="G57">
            <v>1.0660000000000001</v>
          </cell>
          <cell r="H57">
            <v>90.832999999999998</v>
          </cell>
          <cell r="M57">
            <v>0.122</v>
          </cell>
          <cell r="N57">
            <v>10.4</v>
          </cell>
        </row>
        <row r="58">
          <cell r="E58">
            <v>220.67099999999999</v>
          </cell>
          <cell r="F58">
            <v>24.190999999999999</v>
          </cell>
          <cell r="G58">
            <v>59.931999999999995</v>
          </cell>
          <cell r="H58">
            <v>35.808999999999997</v>
          </cell>
          <cell r="K58">
            <v>31.178000000000001</v>
          </cell>
          <cell r="L58">
            <v>2.766</v>
          </cell>
          <cell r="M58">
            <v>6.8609999999999998</v>
          </cell>
          <cell r="N58">
            <v>4.1009999999999991</v>
          </cell>
        </row>
        <row r="59">
          <cell r="E59">
            <v>8.6590000000000007</v>
          </cell>
          <cell r="F59">
            <v>0.9</v>
          </cell>
          <cell r="G59">
            <v>2.6389999999999998</v>
          </cell>
          <cell r="H59">
            <v>3.9020000000000001</v>
          </cell>
          <cell r="K59">
            <v>0.98799999999999999</v>
          </cell>
          <cell r="L59">
            <v>0.10299999999999999</v>
          </cell>
          <cell r="M59">
            <v>0.30099999999999999</v>
          </cell>
          <cell r="N59">
            <v>0.44500000000000001</v>
          </cell>
        </row>
      </sheetData>
      <sheetData sheetId="7" refreshError="1">
        <row r="7">
          <cell r="G7">
            <v>884</v>
          </cell>
        </row>
        <row r="10">
          <cell r="E10">
            <v>19670</v>
          </cell>
          <cell r="F10">
            <v>14881</v>
          </cell>
          <cell r="G10">
            <v>16229</v>
          </cell>
          <cell r="H10">
            <v>16868</v>
          </cell>
          <cell r="I10">
            <v>22609</v>
          </cell>
        </row>
        <row r="11">
          <cell r="E11">
            <v>9538.7800000000007</v>
          </cell>
          <cell r="F11">
            <v>8269</v>
          </cell>
          <cell r="G11">
            <v>9722.32</v>
          </cell>
          <cell r="H11">
            <v>8795</v>
          </cell>
          <cell r="I11">
            <v>8714</v>
          </cell>
        </row>
        <row r="12">
          <cell r="E12">
            <v>0</v>
          </cell>
          <cell r="F12">
            <v>334</v>
          </cell>
          <cell r="G12">
            <v>7000</v>
          </cell>
          <cell r="H12">
            <v>302</v>
          </cell>
          <cell r="I12">
            <v>4000</v>
          </cell>
        </row>
        <row r="14">
          <cell r="G14">
            <v>1.6240000000000001</v>
          </cell>
          <cell r="H14">
            <v>1.77</v>
          </cell>
          <cell r="I14">
            <v>1.92056</v>
          </cell>
        </row>
        <row r="15">
          <cell r="E15">
            <v>4587</v>
          </cell>
          <cell r="F15">
            <v>4939</v>
          </cell>
          <cell r="G15">
            <v>41599</v>
          </cell>
          <cell r="H15">
            <v>34768</v>
          </cell>
          <cell r="I15">
            <v>42610.5</v>
          </cell>
        </row>
        <row r="16">
          <cell r="G16">
            <v>36320</v>
          </cell>
          <cell r="H16">
            <v>30033</v>
          </cell>
          <cell r="I16">
            <v>37685.5</v>
          </cell>
        </row>
        <row r="17">
          <cell r="E17">
            <v>4587</v>
          </cell>
          <cell r="F17">
            <v>4939</v>
          </cell>
          <cell r="G17">
            <v>5279</v>
          </cell>
          <cell r="H17">
            <v>4735</v>
          </cell>
          <cell r="I17">
            <v>4925</v>
          </cell>
        </row>
        <row r="19">
          <cell r="E19">
            <v>5620</v>
          </cell>
          <cell r="F19">
            <v>5349</v>
          </cell>
          <cell r="G19">
            <v>8609.4</v>
          </cell>
          <cell r="H19">
            <v>5100</v>
          </cell>
          <cell r="I19">
            <v>7572.5</v>
          </cell>
        </row>
        <row r="20">
          <cell r="E20">
            <v>13665</v>
          </cell>
          <cell r="F20">
            <v>15256</v>
          </cell>
          <cell r="G20">
            <v>20684.432201960764</v>
          </cell>
          <cell r="H20">
            <v>21114</v>
          </cell>
          <cell r="I20">
            <v>24278.33840306686</v>
          </cell>
        </row>
        <row r="21">
          <cell r="E21">
            <v>1484</v>
          </cell>
          <cell r="F21">
            <v>1413</v>
          </cell>
          <cell r="G21">
            <v>2272.8816000000002</v>
          </cell>
          <cell r="H21">
            <v>1343</v>
          </cell>
          <cell r="I21">
            <v>1999.14</v>
          </cell>
        </row>
        <row r="26">
          <cell r="G26">
            <v>621</v>
          </cell>
          <cell r="I26">
            <v>621</v>
          </cell>
        </row>
        <row r="27">
          <cell r="E27">
            <v>35</v>
          </cell>
          <cell r="F27">
            <v>14</v>
          </cell>
          <cell r="G27">
            <v>34</v>
          </cell>
          <cell r="I27">
            <v>34</v>
          </cell>
        </row>
        <row r="28">
          <cell r="E28">
            <v>10718</v>
          </cell>
          <cell r="F28">
            <v>12824</v>
          </cell>
          <cell r="G28">
            <v>58564</v>
          </cell>
          <cell r="H28">
            <v>47594</v>
          </cell>
          <cell r="I28">
            <v>57759</v>
          </cell>
        </row>
        <row r="29">
          <cell r="G29">
            <v>9.61</v>
          </cell>
          <cell r="H29">
            <v>8</v>
          </cell>
          <cell r="I29">
            <v>10</v>
          </cell>
        </row>
        <row r="31">
          <cell r="E31">
            <v>4585</v>
          </cell>
          <cell r="F31">
            <v>1627</v>
          </cell>
          <cell r="G31">
            <v>2546</v>
          </cell>
          <cell r="H31">
            <v>444</v>
          </cell>
          <cell r="I31">
            <v>654</v>
          </cell>
        </row>
        <row r="32">
          <cell r="E32">
            <v>3776</v>
          </cell>
          <cell r="F32">
            <v>1372</v>
          </cell>
          <cell r="G32">
            <v>1610</v>
          </cell>
          <cell r="H32">
            <v>189</v>
          </cell>
          <cell r="I32">
            <v>396</v>
          </cell>
        </row>
        <row r="33">
          <cell r="E33">
            <v>289</v>
          </cell>
          <cell r="F33">
            <v>263</v>
          </cell>
          <cell r="G33">
            <v>316</v>
          </cell>
          <cell r="H33">
            <v>255</v>
          </cell>
          <cell r="I33">
            <v>258</v>
          </cell>
        </row>
        <row r="34">
          <cell r="E34">
            <v>7981</v>
          </cell>
          <cell r="F34">
            <v>10469.630000000001</v>
          </cell>
          <cell r="G34">
            <v>10256.450000000001</v>
          </cell>
          <cell r="H34">
            <v>49314</v>
          </cell>
          <cell r="I34">
            <v>15611.26</v>
          </cell>
        </row>
        <row r="36">
          <cell r="B36" t="str">
            <v>Арендная плата (земли)</v>
          </cell>
          <cell r="F36">
            <v>2387</v>
          </cell>
          <cell r="G36">
            <v>2434</v>
          </cell>
          <cell r="H36">
            <v>2121</v>
          </cell>
          <cell r="I36">
            <v>3235</v>
          </cell>
        </row>
        <row r="37">
          <cell r="B37" t="str">
            <v>Прочие другие затраты</v>
          </cell>
          <cell r="E37">
            <v>7981</v>
          </cell>
          <cell r="F37">
            <v>8082.63</v>
          </cell>
          <cell r="G37">
            <v>7822.45</v>
          </cell>
          <cell r="H37">
            <v>47193</v>
          </cell>
          <cell r="I37">
            <v>12376.26</v>
          </cell>
        </row>
        <row r="38">
          <cell r="B38" t="str">
            <v>Содержание РЭК</v>
          </cell>
          <cell r="E38">
            <v>2484</v>
          </cell>
          <cell r="F38">
            <v>2484</v>
          </cell>
        </row>
        <row r="39">
          <cell r="B39" t="str">
            <v>Командиров.,услуги связи</v>
          </cell>
          <cell r="E39">
            <v>2380</v>
          </cell>
          <cell r="F39">
            <v>2615</v>
          </cell>
          <cell r="G39">
            <v>3462</v>
          </cell>
          <cell r="H39">
            <v>3140</v>
          </cell>
          <cell r="I39">
            <v>4568</v>
          </cell>
        </row>
        <row r="40">
          <cell r="B40" t="str">
            <v>прочие</v>
          </cell>
          <cell r="E40">
            <v>3117</v>
          </cell>
          <cell r="F40">
            <v>2983.63</v>
          </cell>
          <cell r="G40">
            <v>4360.45</v>
          </cell>
          <cell r="H40">
            <v>44053</v>
          </cell>
          <cell r="I40">
            <v>7808.26</v>
          </cell>
        </row>
        <row r="44">
          <cell r="E44">
            <v>610</v>
          </cell>
          <cell r="G44">
            <v>297</v>
          </cell>
          <cell r="H44">
            <v>177.28286989358048</v>
          </cell>
          <cell r="I44">
            <v>2090</v>
          </cell>
        </row>
        <row r="45">
          <cell r="E45">
            <v>4633</v>
          </cell>
          <cell r="I45">
            <v>4128</v>
          </cell>
        </row>
      </sheetData>
      <sheetData sheetId="8" refreshError="1">
        <row r="7">
          <cell r="G7">
            <v>884</v>
          </cell>
          <cell r="H7">
            <v>971</v>
          </cell>
          <cell r="I7">
            <v>1070</v>
          </cell>
          <cell r="J7">
            <v>1070</v>
          </cell>
          <cell r="K7">
            <v>1072</v>
          </cell>
        </row>
        <row r="8">
          <cell r="G8">
            <v>884</v>
          </cell>
          <cell r="H8">
            <v>971</v>
          </cell>
          <cell r="I8">
            <v>1070</v>
          </cell>
          <cell r="J8">
            <v>1070</v>
          </cell>
          <cell r="K8">
            <v>1072</v>
          </cell>
        </row>
        <row r="10">
          <cell r="G10">
            <v>1760</v>
          </cell>
          <cell r="H10">
            <v>2010</v>
          </cell>
          <cell r="I10">
            <v>1910</v>
          </cell>
          <cell r="J10">
            <v>2242</v>
          </cell>
          <cell r="K10">
            <v>2220</v>
          </cell>
        </row>
        <row r="11"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</row>
        <row r="12">
          <cell r="G12">
            <v>1760</v>
          </cell>
          <cell r="H12">
            <v>2010</v>
          </cell>
          <cell r="I12">
            <v>1910</v>
          </cell>
          <cell r="J12">
            <v>2242</v>
          </cell>
          <cell r="K12">
            <v>2220</v>
          </cell>
        </row>
        <row r="14">
          <cell r="G14">
            <v>1.6240000000000001</v>
          </cell>
          <cell r="H14">
            <v>1.77</v>
          </cell>
          <cell r="I14">
            <v>1.92056</v>
          </cell>
          <cell r="J14">
            <v>1.9211</v>
          </cell>
          <cell r="K14">
            <v>1.8364916044776123</v>
          </cell>
        </row>
        <row r="17">
          <cell r="G17">
            <v>3</v>
          </cell>
          <cell r="H17">
            <v>2.7</v>
          </cell>
          <cell r="I17">
            <v>1.6</v>
          </cell>
          <cell r="J17">
            <v>1.627</v>
          </cell>
          <cell r="K17">
            <v>1.6686937999730731</v>
          </cell>
        </row>
        <row r="20">
          <cell r="G20">
            <v>41.5</v>
          </cell>
          <cell r="H20">
            <v>19.457999999999998</v>
          </cell>
          <cell r="I20">
            <v>39</v>
          </cell>
          <cell r="J20">
            <v>25.7</v>
          </cell>
          <cell r="K20">
            <v>47</v>
          </cell>
        </row>
        <row r="23">
          <cell r="G23">
            <v>10</v>
          </cell>
          <cell r="H23">
            <v>9.5</v>
          </cell>
          <cell r="I23">
            <v>10</v>
          </cell>
          <cell r="J23">
            <v>10</v>
          </cell>
          <cell r="K23">
            <v>9.8062416394793939</v>
          </cell>
        </row>
        <row r="26">
          <cell r="G26">
            <v>621</v>
          </cell>
          <cell r="I26">
            <v>621</v>
          </cell>
        </row>
        <row r="29">
          <cell r="G29">
            <v>9.61</v>
          </cell>
          <cell r="H29">
            <v>8</v>
          </cell>
          <cell r="I29">
            <v>10</v>
          </cell>
          <cell r="J29">
            <v>10.000999999999999</v>
          </cell>
          <cell r="K29">
            <v>10.101311439854733</v>
          </cell>
        </row>
        <row r="33">
          <cell r="G33">
            <v>316</v>
          </cell>
          <cell r="H33">
            <v>255</v>
          </cell>
          <cell r="I33">
            <v>258</v>
          </cell>
        </row>
        <row r="34">
          <cell r="G34">
            <v>10256.450000000001</v>
          </cell>
          <cell r="H34">
            <v>49314</v>
          </cell>
          <cell r="I34">
            <v>15611.26</v>
          </cell>
        </row>
        <row r="39">
          <cell r="G39">
            <v>3462</v>
          </cell>
          <cell r="H39">
            <v>3140</v>
          </cell>
          <cell r="I39">
            <v>4568</v>
          </cell>
        </row>
        <row r="40">
          <cell r="G40">
            <v>4360.45</v>
          </cell>
          <cell r="H40">
            <v>44053</v>
          </cell>
          <cell r="I40">
            <v>7808.26</v>
          </cell>
        </row>
        <row r="44">
          <cell r="G44">
            <v>144.70211161387633</v>
          </cell>
          <cell r="H44">
            <v>177.28286989358048</v>
          </cell>
          <cell r="I44">
            <v>143.45794392523365</v>
          </cell>
          <cell r="J44">
            <v>202.49221183800623</v>
          </cell>
          <cell r="K44">
            <v>164.11069651741334</v>
          </cell>
        </row>
      </sheetData>
      <sheetData sheetId="9">
        <row r="7">
          <cell r="G7">
            <v>884</v>
          </cell>
        </row>
      </sheetData>
      <sheetData sheetId="10" refreshError="1">
        <row r="6">
          <cell r="F6">
            <v>17217</v>
          </cell>
        </row>
        <row r="9">
          <cell r="D9">
            <v>398753</v>
          </cell>
          <cell r="I9">
            <v>7588</v>
          </cell>
        </row>
        <row r="10">
          <cell r="D10">
            <v>309108</v>
          </cell>
          <cell r="I10">
            <v>6398</v>
          </cell>
        </row>
        <row r="11">
          <cell r="D11">
            <v>614010</v>
          </cell>
          <cell r="I11">
            <v>17096</v>
          </cell>
        </row>
        <row r="12">
          <cell r="D12">
            <v>149617</v>
          </cell>
          <cell r="F12">
            <v>25985</v>
          </cell>
          <cell r="I12">
            <v>4227</v>
          </cell>
        </row>
        <row r="14">
          <cell r="F14">
            <v>23686</v>
          </cell>
        </row>
        <row r="15">
          <cell r="F15">
            <v>2539</v>
          </cell>
          <cell r="I15">
            <v>53447</v>
          </cell>
        </row>
        <row r="17">
          <cell r="F17">
            <v>35548</v>
          </cell>
          <cell r="I17">
            <v>46028</v>
          </cell>
        </row>
        <row r="19">
          <cell r="D19">
            <v>305708</v>
          </cell>
          <cell r="F19">
            <v>13902</v>
          </cell>
          <cell r="I19">
            <v>11315</v>
          </cell>
        </row>
        <row r="20">
          <cell r="D20">
            <v>94292</v>
          </cell>
          <cell r="I20">
            <v>4768</v>
          </cell>
        </row>
        <row r="21">
          <cell r="D21">
            <v>128094</v>
          </cell>
          <cell r="I21">
            <v>5592</v>
          </cell>
        </row>
        <row r="22">
          <cell r="D22">
            <v>7513</v>
          </cell>
          <cell r="F22">
            <v>0</v>
          </cell>
          <cell r="I22">
            <v>602</v>
          </cell>
        </row>
      </sheetData>
      <sheetData sheetId="11" refreshError="1">
        <row r="6">
          <cell r="F6">
            <v>17217</v>
          </cell>
          <cell r="G6">
            <v>19007</v>
          </cell>
          <cell r="H6">
            <v>28342</v>
          </cell>
          <cell r="I6">
            <v>31261</v>
          </cell>
          <cell r="J6">
            <v>36785</v>
          </cell>
        </row>
        <row r="7">
          <cell r="F7">
            <v>6497</v>
          </cell>
          <cell r="G7">
            <v>6606</v>
          </cell>
          <cell r="H7">
            <v>9672</v>
          </cell>
          <cell r="I7">
            <v>8713</v>
          </cell>
          <cell r="J7">
            <v>11036</v>
          </cell>
        </row>
        <row r="8">
          <cell r="F8">
            <v>5577</v>
          </cell>
          <cell r="G8">
            <v>6582</v>
          </cell>
          <cell r="H8">
            <v>10035</v>
          </cell>
          <cell r="I8">
            <v>10193</v>
          </cell>
          <cell r="J8">
            <v>12626</v>
          </cell>
        </row>
        <row r="12">
          <cell r="F12">
            <v>25985</v>
          </cell>
          <cell r="I12">
            <v>4227</v>
          </cell>
          <cell r="J12">
            <v>18903</v>
          </cell>
        </row>
        <row r="13">
          <cell r="F13">
            <v>11964</v>
          </cell>
          <cell r="G13">
            <v>51869</v>
          </cell>
          <cell r="H13">
            <v>51739</v>
          </cell>
          <cell r="I13">
            <v>95510</v>
          </cell>
          <cell r="J13">
            <v>11166</v>
          </cell>
        </row>
        <row r="14">
          <cell r="F14">
            <v>23686</v>
          </cell>
          <cell r="J14">
            <v>22688</v>
          </cell>
        </row>
        <row r="15">
          <cell r="F15">
            <v>2539</v>
          </cell>
          <cell r="G15">
            <v>58468</v>
          </cell>
          <cell r="H15">
            <v>54192</v>
          </cell>
          <cell r="I15">
            <v>53447</v>
          </cell>
          <cell r="J15">
            <v>4957</v>
          </cell>
        </row>
        <row r="17">
          <cell r="F17">
            <v>35548</v>
          </cell>
          <cell r="G17">
            <v>35840</v>
          </cell>
          <cell r="H17">
            <v>43900</v>
          </cell>
          <cell r="I17">
            <v>46028</v>
          </cell>
          <cell r="J17">
            <v>46646</v>
          </cell>
        </row>
        <row r="18">
          <cell r="G18">
            <v>370</v>
          </cell>
          <cell r="H18">
            <v>370</v>
          </cell>
        </row>
        <row r="19">
          <cell r="F19">
            <v>13902</v>
          </cell>
          <cell r="G19">
            <v>17411</v>
          </cell>
          <cell r="H19">
            <v>18800</v>
          </cell>
          <cell r="I19">
            <v>21403</v>
          </cell>
          <cell r="J19">
            <v>21987</v>
          </cell>
        </row>
        <row r="22">
          <cell r="F22">
            <v>0</v>
          </cell>
          <cell r="G22">
            <v>0</v>
          </cell>
          <cell r="I22">
            <v>602</v>
          </cell>
        </row>
        <row r="24">
          <cell r="F24">
            <v>35</v>
          </cell>
          <cell r="G24">
            <v>14</v>
          </cell>
          <cell r="H24">
            <v>34</v>
          </cell>
          <cell r="I24">
            <v>0</v>
          </cell>
          <cell r="J24">
            <v>34</v>
          </cell>
        </row>
        <row r="28">
          <cell r="B28" t="str">
            <v>Налог на землю</v>
          </cell>
          <cell r="F28">
            <v>3776</v>
          </cell>
          <cell r="G28">
            <v>1372</v>
          </cell>
          <cell r="H28">
            <v>1610</v>
          </cell>
          <cell r="I28">
            <v>189</v>
          </cell>
          <cell r="J28">
            <v>396</v>
          </cell>
        </row>
        <row r="29">
          <cell r="B29" t="str">
            <v>Налог с владенльцев транспортных средств</v>
          </cell>
          <cell r="F29">
            <v>289</v>
          </cell>
          <cell r="G29">
            <v>263</v>
          </cell>
          <cell r="H29">
            <v>316</v>
          </cell>
          <cell r="I29">
            <v>255</v>
          </cell>
          <cell r="J29">
            <v>258</v>
          </cell>
        </row>
        <row r="30">
          <cell r="B30" t="str">
            <v>средства по обязат.страхов.гражд.ответст.влад.странс.ср-в</v>
          </cell>
          <cell r="F30">
            <v>520</v>
          </cell>
          <cell r="G30">
            <v>220</v>
          </cell>
          <cell r="H30">
            <v>621</v>
          </cell>
          <cell r="I30">
            <v>0</v>
          </cell>
          <cell r="J30">
            <v>621</v>
          </cell>
        </row>
        <row r="32">
          <cell r="F32">
            <v>29639.27</v>
          </cell>
          <cell r="G32">
            <v>32209</v>
          </cell>
          <cell r="H32">
            <v>63990</v>
          </cell>
          <cell r="I32">
            <v>88564.044532580825</v>
          </cell>
          <cell r="J32">
            <v>71992.501444986789</v>
          </cell>
        </row>
        <row r="34">
          <cell r="B34" t="str">
            <v>Арнедная плата</v>
          </cell>
          <cell r="J34">
            <v>3235</v>
          </cell>
        </row>
        <row r="35">
          <cell r="B35" t="str">
            <v>услуги сторонних организаций</v>
          </cell>
          <cell r="C35" t="str">
            <v>L14</v>
          </cell>
          <cell r="E35" t="str">
            <v>Услуги ФСК</v>
          </cell>
          <cell r="F35">
            <v>15689</v>
          </cell>
          <cell r="G35">
            <v>4284</v>
          </cell>
          <cell r="H35">
            <v>4156</v>
          </cell>
          <cell r="I35">
            <v>6853</v>
          </cell>
          <cell r="J35">
            <v>3832</v>
          </cell>
        </row>
        <row r="36">
          <cell r="B36" t="str">
            <v>налог на имущество</v>
          </cell>
          <cell r="I36">
            <v>1206</v>
          </cell>
          <cell r="J36">
            <v>1538</v>
          </cell>
        </row>
        <row r="37">
          <cell r="B37" t="str">
            <v>прочие расходы</v>
          </cell>
          <cell r="F37">
            <v>13950.27</v>
          </cell>
          <cell r="G37">
            <v>27925</v>
          </cell>
          <cell r="H37">
            <v>59834</v>
          </cell>
          <cell r="I37">
            <v>80505.044532580825</v>
          </cell>
          <cell r="J37">
            <v>63387.501444986789</v>
          </cell>
        </row>
        <row r="42">
          <cell r="H42">
            <v>13310.153918560907</v>
          </cell>
          <cell r="I42">
            <v>10816.943268902191</v>
          </cell>
          <cell r="J42">
            <v>10288.562129765371</v>
          </cell>
        </row>
        <row r="43">
          <cell r="H43">
            <v>11848.926791537806</v>
          </cell>
          <cell r="I43">
            <v>9629.4280055400977</v>
          </cell>
          <cell r="J43">
            <v>10468.669280984604</v>
          </cell>
        </row>
        <row r="44">
          <cell r="H44">
            <v>26022.106076710166</v>
          </cell>
          <cell r="I44">
            <v>21147.737801634856</v>
          </cell>
          <cell r="J44">
            <v>29420.866092930712</v>
          </cell>
        </row>
        <row r="45">
          <cell r="H45">
            <v>7382.8132131911252</v>
          </cell>
          <cell r="I45">
            <v>5999.8909239228606</v>
          </cell>
          <cell r="J45">
            <v>7580.9024963193133</v>
          </cell>
        </row>
        <row r="46">
          <cell r="F46">
            <v>610</v>
          </cell>
          <cell r="G46">
            <v>0</v>
          </cell>
          <cell r="H46">
            <v>297</v>
          </cell>
          <cell r="I46">
            <v>0</v>
          </cell>
          <cell r="J46">
            <v>2090</v>
          </cell>
        </row>
        <row r="47">
          <cell r="F47">
            <v>4633</v>
          </cell>
          <cell r="G47">
            <v>0</v>
          </cell>
          <cell r="H47">
            <v>0</v>
          </cell>
          <cell r="I47">
            <v>0</v>
          </cell>
          <cell r="J47">
            <v>4128</v>
          </cell>
        </row>
        <row r="54">
          <cell r="F54">
            <v>457.75699999999995</v>
          </cell>
          <cell r="G54">
            <v>368.47900000000004</v>
          </cell>
          <cell r="H54">
            <v>444.20799999999997</v>
          </cell>
          <cell r="I54">
            <v>382.39900000000006</v>
          </cell>
          <cell r="J54">
            <v>432.50200000000001</v>
          </cell>
        </row>
        <row r="58">
          <cell r="F58">
            <v>34259.270000000004</v>
          </cell>
          <cell r="G58">
            <v>34078</v>
          </cell>
          <cell r="H58">
            <v>125135</v>
          </cell>
          <cell r="I58">
            <v>136602.04453258083</v>
          </cell>
          <cell r="J58">
            <v>131060.50144498679</v>
          </cell>
        </row>
        <row r="59">
          <cell r="F59">
            <v>10718</v>
          </cell>
          <cell r="G59">
            <v>12824</v>
          </cell>
          <cell r="H59">
            <v>58564</v>
          </cell>
          <cell r="I59">
            <v>47594</v>
          </cell>
          <cell r="J59">
            <v>57759</v>
          </cell>
        </row>
        <row r="62">
          <cell r="F62">
            <v>56573.9395</v>
          </cell>
          <cell r="G62">
            <v>56573.9395</v>
          </cell>
          <cell r="H62">
            <v>52965.509499999993</v>
          </cell>
          <cell r="I62">
            <v>52965.509499999993</v>
          </cell>
          <cell r="J62">
            <v>52968.640399999997</v>
          </cell>
        </row>
        <row r="64">
          <cell r="F64">
            <v>13475.633</v>
          </cell>
          <cell r="G64">
            <v>13475.633</v>
          </cell>
          <cell r="H64">
            <v>12037.754999999997</v>
          </cell>
          <cell r="I64">
            <v>12037.754999999997</v>
          </cell>
          <cell r="J64">
            <v>9435.2594000000008</v>
          </cell>
        </row>
        <row r="65">
          <cell r="F65">
            <v>10847.985500000001</v>
          </cell>
          <cell r="G65">
            <v>10847.985500000001</v>
          </cell>
          <cell r="H65">
            <v>10716.2155</v>
          </cell>
          <cell r="I65">
            <v>10716.2155</v>
          </cell>
          <cell r="J65">
            <v>9600.4290000000001</v>
          </cell>
        </row>
        <row r="66">
          <cell r="F66">
            <v>25066.625999999997</v>
          </cell>
          <cell r="G66">
            <v>25066.625999999997</v>
          </cell>
          <cell r="H66">
            <v>23534.493999999999</v>
          </cell>
          <cell r="I66">
            <v>23534.493999999999</v>
          </cell>
          <cell r="J66">
            <v>26980.786999999997</v>
          </cell>
        </row>
        <row r="67">
          <cell r="F67">
            <v>7183.6949999999997</v>
          </cell>
          <cell r="G67">
            <v>7183.6949999999997</v>
          </cell>
          <cell r="H67">
            <v>6677.0450000000001</v>
          </cell>
          <cell r="I67">
            <v>6677.0450000000001</v>
          </cell>
          <cell r="J67">
            <v>6952.165</v>
          </cell>
        </row>
      </sheetData>
      <sheetData sheetId="12" refreshError="1">
        <row r="6">
          <cell r="F6">
            <v>17217</v>
          </cell>
        </row>
        <row r="9">
          <cell r="E9">
            <v>32296</v>
          </cell>
          <cell r="F9">
            <v>11290</v>
          </cell>
          <cell r="G9">
            <v>52239</v>
          </cell>
          <cell r="H9">
            <v>52109</v>
          </cell>
          <cell r="I9">
            <v>95510</v>
          </cell>
        </row>
        <row r="13">
          <cell r="E13">
            <v>32296</v>
          </cell>
          <cell r="F13">
            <v>11290</v>
          </cell>
          <cell r="G13">
            <v>51869</v>
          </cell>
          <cell r="H13">
            <v>51739</v>
          </cell>
          <cell r="I13">
            <v>95510</v>
          </cell>
        </row>
        <row r="14">
          <cell r="F14">
            <v>23686</v>
          </cell>
        </row>
        <row r="15">
          <cell r="F15">
            <v>2539</v>
          </cell>
          <cell r="G15">
            <v>58468</v>
          </cell>
          <cell r="H15">
            <v>54192</v>
          </cell>
          <cell r="I15">
            <v>53447</v>
          </cell>
        </row>
        <row r="17">
          <cell r="F17">
            <v>35548</v>
          </cell>
          <cell r="G17">
            <v>35840</v>
          </cell>
          <cell r="H17">
            <v>43900</v>
          </cell>
          <cell r="I17">
            <v>46028</v>
          </cell>
        </row>
        <row r="18">
          <cell r="G18">
            <v>370</v>
          </cell>
          <cell r="H18">
            <v>370</v>
          </cell>
        </row>
        <row r="19">
          <cell r="F19">
            <v>13902</v>
          </cell>
          <cell r="G19">
            <v>17411</v>
          </cell>
          <cell r="H19">
            <v>18800</v>
          </cell>
          <cell r="I19">
            <v>21403</v>
          </cell>
        </row>
      </sheetData>
      <sheetData sheetId="13">
        <row r="6">
          <cell r="F6">
            <v>17217</v>
          </cell>
        </row>
      </sheetData>
      <sheetData sheetId="14" refreshError="1">
        <row r="6">
          <cell r="F6">
            <v>17217</v>
          </cell>
        </row>
        <row r="10">
          <cell r="E10">
            <v>0</v>
          </cell>
        </row>
        <row r="13">
          <cell r="E13">
            <v>0</v>
          </cell>
        </row>
        <row r="14">
          <cell r="E14">
            <v>0</v>
          </cell>
        </row>
        <row r="15">
          <cell r="E15">
            <v>0</v>
          </cell>
        </row>
        <row r="17">
          <cell r="E17">
            <v>142</v>
          </cell>
          <cell r="G17">
            <v>154.66</v>
          </cell>
          <cell r="H17">
            <v>-185</v>
          </cell>
          <cell r="I17">
            <v>167</v>
          </cell>
        </row>
        <row r="20">
          <cell r="E20">
            <v>2094</v>
          </cell>
          <cell r="F20">
            <v>-2621</v>
          </cell>
          <cell r="G20">
            <v>2402</v>
          </cell>
          <cell r="H20">
            <v>-2505</v>
          </cell>
          <cell r="I20">
            <v>2820</v>
          </cell>
        </row>
        <row r="21">
          <cell r="E21">
            <v>0</v>
          </cell>
          <cell r="I21">
            <v>0</v>
          </cell>
        </row>
        <row r="22">
          <cell r="E22">
            <v>5940</v>
          </cell>
          <cell r="F22">
            <v>-29988</v>
          </cell>
          <cell r="G22">
            <v>2375</v>
          </cell>
          <cell r="H22">
            <v>-71986</v>
          </cell>
          <cell r="I22">
            <v>2167</v>
          </cell>
        </row>
        <row r="24">
          <cell r="E24">
            <v>0</v>
          </cell>
          <cell r="F24">
            <v>-1860</v>
          </cell>
          <cell r="G24">
            <v>0</v>
          </cell>
          <cell r="H24">
            <v>-239</v>
          </cell>
          <cell r="I24">
            <v>0</v>
          </cell>
        </row>
        <row r="25">
          <cell r="E25">
            <v>236</v>
          </cell>
          <cell r="F25">
            <v>-1068</v>
          </cell>
          <cell r="G25">
            <v>500</v>
          </cell>
          <cell r="H25">
            <v>-967</v>
          </cell>
          <cell r="I25">
            <v>555</v>
          </cell>
        </row>
        <row r="29">
          <cell r="B29" t="str">
            <v>-отчисления профсоюзу</v>
          </cell>
          <cell r="E29">
            <v>143</v>
          </cell>
          <cell r="F29">
            <v>-42</v>
          </cell>
          <cell r="G29">
            <v>168</v>
          </cell>
          <cell r="H29">
            <v>-137</v>
          </cell>
          <cell r="I29">
            <v>250</v>
          </cell>
        </row>
        <row r="30">
          <cell r="B30" t="str">
            <v>-представительские расходы</v>
          </cell>
          <cell r="E30">
            <v>210</v>
          </cell>
          <cell r="F30">
            <v>-90</v>
          </cell>
          <cell r="G30">
            <v>230</v>
          </cell>
          <cell r="H30">
            <v>-205</v>
          </cell>
          <cell r="I30">
            <v>255</v>
          </cell>
        </row>
        <row r="31">
          <cell r="B31" t="str">
            <v>-расходы Сов.директоров,Ревизионной комиссии</v>
          </cell>
          <cell r="E31">
            <v>720</v>
          </cell>
          <cell r="F31">
            <v>-740</v>
          </cell>
          <cell r="G31">
            <v>357</v>
          </cell>
          <cell r="H31">
            <v>-760</v>
          </cell>
          <cell r="I31">
            <v>410</v>
          </cell>
        </row>
        <row r="32">
          <cell r="B32" t="str">
            <v>-выходные пособия</v>
          </cell>
          <cell r="E32">
            <v>41</v>
          </cell>
        </row>
        <row r="33">
          <cell r="B33" t="str">
            <v>-лицензии,уплата госпошлины при регистрации,услуги нотариусов</v>
          </cell>
          <cell r="E33">
            <v>45</v>
          </cell>
          <cell r="F33">
            <v>-243</v>
          </cell>
          <cell r="G33">
            <v>20</v>
          </cell>
          <cell r="H33">
            <v>-60</v>
          </cell>
          <cell r="I33">
            <v>22</v>
          </cell>
        </row>
        <row r="34">
          <cell r="B34" t="str">
            <v>-расходы на реструктуризацию ОАО "Калмэнерго"</v>
          </cell>
          <cell r="E34">
            <v>3400</v>
          </cell>
          <cell r="F34">
            <v>-362</v>
          </cell>
          <cell r="H34">
            <v>-250</v>
          </cell>
        </row>
        <row r="35">
          <cell r="B35" t="str">
            <v>-материалы за счет прибыли</v>
          </cell>
          <cell r="E35">
            <v>320</v>
          </cell>
        </row>
        <row r="37">
          <cell r="B37" t="str">
            <v>Членские взносы в Объединение РаЭл</v>
          </cell>
          <cell r="E37">
            <v>0</v>
          </cell>
          <cell r="F37">
            <v>-300</v>
          </cell>
          <cell r="G37">
            <v>930</v>
          </cell>
          <cell r="H37">
            <v>-630</v>
          </cell>
          <cell r="I37">
            <v>320</v>
          </cell>
        </row>
        <row r="38">
          <cell r="B38" t="str">
            <v>Резерв по сомнительным долгам</v>
          </cell>
          <cell r="E38">
            <v>0</v>
          </cell>
        </row>
        <row r="39">
          <cell r="B39" t="str">
            <v>прибыль на поощрение</v>
          </cell>
          <cell r="E39">
            <v>457</v>
          </cell>
          <cell r="F39">
            <v>-401</v>
          </cell>
          <cell r="G39">
            <v>391</v>
          </cell>
          <cell r="H39">
            <v>-320</v>
          </cell>
          <cell r="I39">
            <v>355</v>
          </cell>
        </row>
        <row r="40">
          <cell r="B40" t="str">
            <v>судебные издержки по исп произв-ву</v>
          </cell>
          <cell r="F40">
            <v>-950</v>
          </cell>
          <cell r="H40">
            <v>-1541</v>
          </cell>
        </row>
        <row r="41">
          <cell r="B41" t="str">
            <v>дебит задолженность более 3 лет</v>
          </cell>
          <cell r="F41">
            <v>-23549</v>
          </cell>
          <cell r="H41">
            <v>-40369</v>
          </cell>
        </row>
        <row r="42">
          <cell r="B42" t="str">
            <v>прочие</v>
          </cell>
          <cell r="E42">
            <v>368</v>
          </cell>
          <cell r="F42">
            <v>-383</v>
          </cell>
          <cell r="G42">
            <v>-221</v>
          </cell>
          <cell r="H42">
            <v>-26508</v>
          </cell>
        </row>
        <row r="44">
          <cell r="E44">
            <v>6199</v>
          </cell>
          <cell r="G44">
            <v>3395</v>
          </cell>
          <cell r="I44">
            <v>6051.3</v>
          </cell>
        </row>
        <row r="47">
          <cell r="E47">
            <v>1488</v>
          </cell>
          <cell r="G47">
            <v>815</v>
          </cell>
          <cell r="I47">
            <v>695</v>
          </cell>
        </row>
        <row r="52">
          <cell r="E52">
            <v>1467</v>
          </cell>
          <cell r="F52">
            <v>-1195</v>
          </cell>
          <cell r="G52">
            <v>1467</v>
          </cell>
        </row>
        <row r="60">
          <cell r="B60" t="str">
            <v>Сбор на содержание милиции</v>
          </cell>
          <cell r="E60">
            <v>45</v>
          </cell>
          <cell r="G60">
            <v>32</v>
          </cell>
          <cell r="I60">
            <v>34.6</v>
          </cell>
        </row>
        <row r="66">
          <cell r="E66">
            <v>2663</v>
          </cell>
          <cell r="F66">
            <v>-8054.7648532569801</v>
          </cell>
          <cell r="G66">
            <v>1579.4</v>
          </cell>
          <cell r="H66">
            <v>-16277.782065401912</v>
          </cell>
          <cell r="I66">
            <v>1048.0407234662571</v>
          </cell>
        </row>
        <row r="67">
          <cell r="E67">
            <v>2143</v>
          </cell>
          <cell r="F67">
            <v>-6481.9230493915538</v>
          </cell>
          <cell r="G67">
            <v>1427.65</v>
          </cell>
          <cell r="H67">
            <v>-14713.799902286335</v>
          </cell>
          <cell r="I67">
            <v>1066.3872743918873</v>
          </cell>
        </row>
        <row r="68">
          <cell r="E68">
            <v>4952</v>
          </cell>
          <cell r="F68">
            <v>-14978.293486041517</v>
          </cell>
          <cell r="G68">
            <v>3150.43</v>
          </cell>
          <cell r="H68">
            <v>-32469.300337029337</v>
          </cell>
          <cell r="I68">
            <v>2996.9460645850368</v>
          </cell>
        </row>
        <row r="69">
          <cell r="E69">
            <v>1418</v>
          </cell>
          <cell r="F69">
            <v>-4289.0186113099498</v>
          </cell>
          <cell r="G69">
            <v>1088.1800000000007</v>
          </cell>
          <cell r="H69">
            <v>-11215.117695282426</v>
          </cell>
          <cell r="I69">
            <v>772.22593755681908</v>
          </cell>
        </row>
      </sheetData>
      <sheetData sheetId="15">
        <row r="10">
          <cell r="E10">
            <v>0</v>
          </cell>
        </row>
      </sheetData>
      <sheetData sheetId="16">
        <row r="10">
          <cell r="E10">
            <v>0</v>
          </cell>
        </row>
      </sheetData>
      <sheetData sheetId="17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3">
          <cell r="E13">
            <v>547.77</v>
          </cell>
        </row>
      </sheetData>
      <sheetData sheetId="18">
        <row r="4">
          <cell r="K4" t="str">
            <v>БП №1</v>
          </cell>
        </row>
      </sheetData>
      <sheetData sheetId="19">
        <row r="4">
          <cell r="K4" t="str">
            <v>БП №1</v>
          </cell>
        </row>
      </sheetData>
      <sheetData sheetId="20" refreshError="1">
        <row r="11">
          <cell r="F11">
            <v>230</v>
          </cell>
        </row>
        <row r="24">
          <cell r="K24">
            <v>1538</v>
          </cell>
        </row>
        <row r="25">
          <cell r="K25">
            <v>274</v>
          </cell>
        </row>
        <row r="26">
          <cell r="K26">
            <v>278</v>
          </cell>
        </row>
        <row r="27">
          <cell r="H27">
            <v>78.694000000000003</v>
          </cell>
          <cell r="K27">
            <v>784</v>
          </cell>
        </row>
        <row r="28">
          <cell r="K28">
            <v>202</v>
          </cell>
        </row>
      </sheetData>
      <sheetData sheetId="21" refreshError="1">
        <row r="11">
          <cell r="F11">
            <v>230</v>
          </cell>
        </row>
        <row r="15">
          <cell r="F15">
            <v>160.33249999999998</v>
          </cell>
          <cell r="H15">
            <v>0.65700000000000003</v>
          </cell>
        </row>
        <row r="24">
          <cell r="K24">
            <v>1538</v>
          </cell>
        </row>
        <row r="25">
          <cell r="K25">
            <v>274</v>
          </cell>
        </row>
        <row r="26">
          <cell r="K26">
            <v>278</v>
          </cell>
        </row>
        <row r="27">
          <cell r="F27">
            <v>160.33249999999998</v>
          </cell>
          <cell r="H27">
            <v>78.694000000000003</v>
          </cell>
          <cell r="K27">
            <v>784</v>
          </cell>
        </row>
        <row r="28">
          <cell r="K28">
            <v>202</v>
          </cell>
        </row>
        <row r="45">
          <cell r="F45">
            <v>128.09136000000001</v>
          </cell>
          <cell r="H45">
            <v>1.0660000000000001</v>
          </cell>
        </row>
        <row r="93">
          <cell r="F93">
            <v>167.03239611517782</v>
          </cell>
          <cell r="G93">
            <v>90.501999999999995</v>
          </cell>
          <cell r="H93">
            <v>3.157</v>
          </cell>
        </row>
        <row r="105">
          <cell r="F105">
            <v>167.03239611517782</v>
          </cell>
          <cell r="G105">
            <v>38.502000000000002</v>
          </cell>
          <cell r="H105">
            <v>87.676000000000002</v>
          </cell>
        </row>
        <row r="122">
          <cell r="F122">
            <v>113.3886840778824</v>
          </cell>
          <cell r="G122">
            <v>38.502000000000002</v>
          </cell>
          <cell r="H122">
            <v>1.0660000000000001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0">
          <cell r="D10" t="str">
            <v>Действующая ИПР</v>
          </cell>
        </row>
      </sheetData>
      <sheetData sheetId="30">
        <row r="10">
          <cell r="D10" t="str">
            <v>Действующая ИПР</v>
          </cell>
        </row>
      </sheetData>
      <sheetData sheetId="31">
        <row r="10">
          <cell r="D10" t="str">
            <v>Действующая ИПР</v>
          </cell>
        </row>
      </sheetData>
      <sheetData sheetId="32">
        <row r="10">
          <cell r="D10" t="str">
            <v>Действующая ИПР</v>
          </cell>
        </row>
      </sheetData>
      <sheetData sheetId="33">
        <row r="10">
          <cell r="D10" t="str">
            <v>Действующая ИПР</v>
          </cell>
        </row>
      </sheetData>
      <sheetData sheetId="34">
        <row r="10">
          <cell r="D10" t="str">
            <v>Действующая ИПР</v>
          </cell>
        </row>
      </sheetData>
      <sheetData sheetId="35">
        <row r="10">
          <cell r="D10" t="str">
            <v>Действующая ИПР</v>
          </cell>
        </row>
      </sheetData>
      <sheetData sheetId="36">
        <row r="10">
          <cell r="D10" t="str">
            <v>Действующая ИПР</v>
          </cell>
        </row>
      </sheetData>
      <sheetData sheetId="37">
        <row r="10">
          <cell r="D10" t="str">
            <v>Действующая ИПР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  <sheetData sheetId="44">
        <row r="10">
          <cell r="B10">
            <v>0</v>
          </cell>
        </row>
      </sheetData>
      <sheetData sheetId="45">
        <row r="11">
          <cell r="L11">
            <v>14851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0">
          <cell r="B10">
            <v>0</v>
          </cell>
        </row>
      </sheetData>
      <sheetData sheetId="104">
        <row r="10">
          <cell r="B10">
            <v>0</v>
          </cell>
        </row>
      </sheetData>
      <sheetData sheetId="105">
        <row r="10">
          <cell r="B10">
            <v>0</v>
          </cell>
        </row>
      </sheetData>
      <sheetData sheetId="106">
        <row r="10">
          <cell r="B10">
            <v>0</v>
          </cell>
        </row>
      </sheetData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справочники"/>
    </sheetNames>
    <sheetDataSet>
      <sheetData sheetId="0" refreshError="1"/>
      <sheetData sheetId="1">
        <row r="6">
          <cell r="D6">
            <v>0</v>
          </cell>
        </row>
      </sheetData>
      <sheetData sheetId="2" refreshError="1"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1"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11"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</sheetData>
      <sheetData sheetId="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</sheetData>
      <sheetData sheetId="4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</sheetData>
      <sheetData sheetId="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Уголь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 t="str">
            <v>Мазут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 t="str">
            <v>Газ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 t="str">
            <v>Другие виды топлива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 t="str">
            <v>Уголь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 t="str">
            <v>Мазут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Газ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 t="str">
            <v>Другие виды топлива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C20" t="str">
            <v>Уголь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Мазут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C22" t="str">
            <v>Газ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Другие виды топлива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C26" t="str">
            <v>Уголь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 t="str">
            <v>Мазут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C28" t="str">
            <v>Газ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C29" t="str">
            <v>Другие виды топлива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 t="str">
            <v>Уголь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Мазут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C34" t="str">
            <v>Газ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C35" t="str">
            <v>Другие виды топлива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Уголь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C39" t="str">
            <v>Мазут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C40" t="str">
            <v>Газ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C41" t="str">
            <v>Другие виды топлива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C45" t="str">
            <v>Уголь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C46" t="str">
            <v>Мазут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C47" t="str">
            <v>Газ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C48" t="str">
            <v>Другие виды топлива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Уголь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C52" t="str">
            <v>Мазут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C53" t="str">
            <v>Газ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C54" t="str">
            <v>Другие виды топлива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C58" t="str">
            <v>Уголь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C59" t="str">
            <v>Мазут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C60" t="str">
            <v>Газ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C61" t="str">
            <v>Другие виды топлива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C65" t="str">
            <v>Уголь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C66" t="str">
            <v>Мазут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C67" t="str">
            <v>Газ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C68" t="str">
            <v>Другие виды топлива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C72" t="str">
            <v>Уголь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C73" t="str">
            <v>Мазут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C74" t="str">
            <v>Газ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C75" t="str">
            <v>Другие виды топлива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</row>
        <row r="7">
          <cell r="C7" t="str">
            <v>Газ</v>
          </cell>
          <cell r="H7">
            <v>0</v>
          </cell>
          <cell r="I7">
            <v>0</v>
          </cell>
        </row>
        <row r="8">
          <cell r="C8" t="str">
            <v>Другие виды топлива</v>
          </cell>
          <cell r="H8">
            <v>0</v>
          </cell>
          <cell r="I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C19" t="str">
            <v>Мазут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 t="str">
            <v>Газ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 t="str">
            <v>Другие виды топлива</v>
          </cell>
          <cell r="H21">
            <v>0</v>
          </cell>
          <cell r="I21">
            <v>0</v>
          </cell>
        </row>
      </sheetData>
      <sheetData sheetId="8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</row>
        <row r="7">
          <cell r="C7" t="str">
            <v>Здания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C8" t="str">
            <v>Сооружения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C9" t="str">
            <v>Передаточные устройства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C10" t="str">
            <v>Машины и оборудование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C11" t="str">
            <v>Силовые машины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C12" t="str">
            <v>Рабочие машины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C13" t="str">
            <v>Приборы и лабораторное оборудование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C14" t="str">
            <v>Вычислительная техника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C15" t="str">
            <v>Прочие машины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C16" t="str">
            <v>Транспортные средства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C17" t="str">
            <v>Инструмент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C18" t="str">
            <v>Производственный инвентарь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C21" t="str">
            <v>Здания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C22" t="str">
            <v>Сооружения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C23" t="str">
            <v>Передаточные устройства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C24" t="str">
            <v>Машины и оборудование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C25" t="str">
            <v>Силовые машины</v>
          </cell>
          <cell r="I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C26" t="str">
            <v>Рабочие машины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C27" t="str">
            <v>Приборы и лабораторное оборудование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C28" t="str">
            <v>Вычислительная техника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C29" t="str">
            <v>Прочие машины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C30" t="str">
            <v>Транспортные средства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  <row r="31">
          <cell r="C31" t="str">
            <v>Инструмент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C32" t="str">
            <v>Производственный инвентарь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C35" t="str">
            <v>Здания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36">
          <cell r="C36" t="str">
            <v>Сооружения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C37" t="str">
            <v>Передаточные устройства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</row>
        <row r="38">
          <cell r="C38" t="str">
            <v>Машины и оборудование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39">
          <cell r="C39" t="str">
            <v>Силовые машины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C40" t="str">
            <v>Рабочие машины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C41" t="str">
            <v>Приборы и лабораторное оборудование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C42" t="str">
            <v>Вычислительная техника</v>
          </cell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C43" t="str">
            <v>Прочие машины</v>
          </cell>
          <cell r="I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44">
          <cell r="C44" t="str">
            <v>Транспортные средства</v>
          </cell>
          <cell r="I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C45" t="str">
            <v>Инструмент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C46" t="str">
            <v>Производственный инвентарь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C49" t="str">
            <v>Здания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C50" t="str">
            <v>Сооружения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C51" t="str">
            <v>Передаточные устройства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C52" t="str">
            <v>Машины и оборудование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C53" t="str">
            <v>Силовые машины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C54" t="str">
            <v>Рабочие машины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C55" t="str">
            <v>Приборы и лабораторное оборудование</v>
          </cell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C56" t="str">
            <v>Вычислительная техника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C57" t="str">
            <v>Прочие машины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C58" t="str">
            <v>Транспортные средства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C59" t="str">
            <v>Инструмент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60">
          <cell r="C60" t="str">
            <v>Производственный инвентарь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</row>
        <row r="63">
          <cell r="C63" t="str">
            <v>Здания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C64" t="str">
            <v>Сооружения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C65" t="str">
            <v>Передаточные устройства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C66" t="str">
            <v>Машины и оборудование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C67" t="str">
            <v>Силовые машины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C68" t="str">
            <v>Рабочие машины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C69" t="str">
            <v>Приборы и лабораторное оборудование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C70" t="str">
            <v>Вычислительная техника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C71" t="str">
            <v>Прочие машины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C72" t="str">
            <v>Транспортные средства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C73" t="str">
            <v>Инструмент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C74" t="str">
            <v>Производственный инвентарь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C77" t="str">
            <v>Здания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C78" t="str">
            <v>Сооружения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C79" t="str">
            <v>Передаточные устройства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C80" t="str">
            <v>Машины и оборудование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C81" t="str">
            <v>Силовые машины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C82" t="str">
            <v>Рабочие машины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C83" t="str">
            <v>Приборы и лабораторное оборудование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C84" t="str">
            <v>Вычислительная техника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  <row r="85">
          <cell r="C85" t="str">
            <v>Прочие машины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C86" t="str">
            <v>Транспортные средства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C87" t="str">
            <v>Инструмент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C88" t="str">
            <v>Производственный инвентарь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</row>
      </sheetData>
      <sheetData sheetId="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I47">
            <v>0</v>
          </cell>
          <cell r="J47">
            <v>0</v>
          </cell>
          <cell r="K47">
            <v>0</v>
          </cell>
          <cell r="L47">
            <v>0</v>
          </cell>
        </row>
      </sheetData>
      <sheetData sheetId="10">
        <row r="6">
          <cell r="D6">
            <v>0</v>
          </cell>
        </row>
      </sheetData>
      <sheetData sheetId="11">
        <row r="6">
          <cell r="D6">
            <v>0</v>
          </cell>
        </row>
      </sheetData>
      <sheetData sheetId="1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га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тыс.руб.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га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I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1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4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 t="str">
            <v>%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</sheetData>
      <sheetData sheetId="1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договор № ___ от ____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договор № ___ от ____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3">
          <cell r="B43" t="str">
            <v>договор № ___ от ____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договор № ___ от ____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договор № ___ от ____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договор № ___ от ____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1">
          <cell r="B51" t="str">
            <v>договор № ___ от ____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договор № ___ от ____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договор № ___ от ____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договор № ___ от ____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8">
          <cell r="B58" t="str">
            <v>договор № ___ от ____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договор № ___ от ____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договор № ___ от ____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договор № ___ от ____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B65" t="str">
            <v>договор № ___ от ____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договор № ___ от ____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договор № ___ от ____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договор № ___ от ____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B72" t="str">
            <v>договор № ___ от ____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договор № ___ от ____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договор № ___ от ____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договор № ___ от ____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договор № ___ от ____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договор № ___ от ____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договор № ___ от ____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договор № ___ от ____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договор № ___ от ____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договор № ___ от ____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договор № ___ от ____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</sheetData>
      <sheetData sheetId="1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7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8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1.1</v>
          </cell>
          <cell r="B7" t="str">
            <v>Налог 1</v>
          </cell>
          <cell r="C7" t="str">
            <v>Налог 1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3.</v>
          </cell>
          <cell r="B8" t="str">
            <v>налогооблагаемая база</v>
          </cell>
          <cell r="C8" t="str">
            <v>Налог 1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ставка налога</v>
          </cell>
          <cell r="C9" t="str">
            <v>Налог 1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1.2</v>
          </cell>
          <cell r="B10" t="str">
            <v>Налог 2</v>
          </cell>
          <cell r="C10" t="str">
            <v>Налог 2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B11" t="str">
            <v>налогооблагаемая база</v>
          </cell>
          <cell r="C11" t="str">
            <v>Налог 2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ставка налога</v>
          </cell>
          <cell r="C12" t="str">
            <v>Налог 2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1.3</v>
          </cell>
          <cell r="B13" t="str">
            <v>Налог</v>
          </cell>
          <cell r="C13" t="str">
            <v>Налог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налогооблагаемая база</v>
          </cell>
          <cell r="C14" t="str">
            <v>Налог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7.</v>
          </cell>
          <cell r="B15" t="str">
            <v>ставка налога</v>
          </cell>
          <cell r="C15" t="str">
            <v>Налог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1.4</v>
          </cell>
          <cell r="B16" t="str">
            <v>Налог</v>
          </cell>
          <cell r="C16" t="str">
            <v>Налог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B17" t="str">
            <v>налогооблагаемая база</v>
          </cell>
          <cell r="C17" t="str">
            <v>Налог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1.</v>
          </cell>
          <cell r="B18" t="str">
            <v>ставка налога</v>
          </cell>
          <cell r="C18" t="str">
            <v>Налог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&lt;Статья затрат 1&gt;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тыс.руб.</v>
          </cell>
          <cell r="C18" t="str">
            <v>1</v>
          </cell>
          <cell r="D18" t="str">
            <v>&lt;Учебное заведение&gt;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&lt;Учебное заведение&gt;</v>
          </cell>
          <cell r="B22" t="str">
            <v>тыс.руб.</v>
          </cell>
          <cell r="C22" t="str">
            <v>1</v>
          </cell>
          <cell r="D22" t="str">
            <v>&lt;Учебное заведение&gt;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&lt;Учебное заведение&gt;</v>
          </cell>
          <cell r="B26" t="str">
            <v>тыс.руб.</v>
          </cell>
          <cell r="C26" t="str">
            <v>1</v>
          </cell>
          <cell r="D26" t="str">
            <v>&lt;Учебное заведение&gt;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A30" t="str">
            <v>&lt;Учебное заведение&gt;</v>
          </cell>
          <cell r="B30" t="str">
            <v>тыс.руб.</v>
          </cell>
          <cell r="C30" t="str">
            <v>1</v>
          </cell>
          <cell r="D30" t="str">
            <v>&lt;Учебное заведение&gt;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A34" t="str">
            <v>&lt;Учебное заведение&gt;</v>
          </cell>
          <cell r="B34" t="str">
            <v>тыс.руб.</v>
          </cell>
          <cell r="C34" t="str">
            <v>1</v>
          </cell>
          <cell r="D34" t="str">
            <v>&lt;Учебное заведение&gt;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8">
          <cell r="A38" t="str">
            <v>&lt;Учебное заведение&gt;</v>
          </cell>
          <cell r="B38" t="str">
            <v>тыс.руб.</v>
          </cell>
          <cell r="C38" t="str">
            <v>1</v>
          </cell>
          <cell r="D38" t="str">
            <v>&lt;Учебное заведение&gt;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4">
          <cell r="A54" t="str">
            <v>&lt;Учебное заведение&gt;</v>
          </cell>
          <cell r="B54" t="str">
            <v>тыс.руб.</v>
          </cell>
          <cell r="C54" t="str">
            <v>1</v>
          </cell>
          <cell r="D54" t="str">
            <v>&lt;Учебное заведение&gt;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8">
          <cell r="A58" t="str">
            <v>&lt;Учебное заведение&gt;</v>
          </cell>
          <cell r="B58" t="str">
            <v>тыс.руб.</v>
          </cell>
          <cell r="C58" t="str">
            <v>1</v>
          </cell>
          <cell r="D58" t="str">
            <v>&lt;Учебное заведение&gt;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6">
          <cell r="A66" t="str">
            <v>&lt;Учебное заведение&gt;</v>
          </cell>
          <cell r="B66" t="str">
            <v>тыс.руб.</v>
          </cell>
          <cell r="C66" t="str">
            <v>1</v>
          </cell>
          <cell r="D66" t="str">
            <v>&lt;Учебное заведение&gt;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</sheetData>
      <sheetData sheetId="21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2" refreshError="1">
        <row r="6">
          <cell r="A6" t="str">
            <v>1.</v>
          </cell>
          <cell r="B6" t="str">
            <v>Количество командированных</v>
          </cell>
          <cell r="C6" t="str">
            <v>чел.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N6">
            <v>0</v>
          </cell>
        </row>
        <row r="7">
          <cell r="A7" t="str">
            <v>2.</v>
          </cell>
          <cell r="B7" t="str">
            <v>Количество человеко-дней</v>
          </cell>
          <cell r="C7" t="str">
            <v>чел-дн.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 t="str">
            <v>3.</v>
          </cell>
          <cell r="B8" t="str">
            <v>Оплата проезда к месту командировки</v>
          </cell>
          <cell r="C8" t="str">
            <v>тыс.руб.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B9" t="str">
            <v xml:space="preserve"> - стоимость проезда в 1 сторону</v>
          </cell>
          <cell r="C9" t="str">
            <v>руб.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4.</v>
          </cell>
          <cell r="B10" t="str">
            <v>Наем жилого помещения</v>
          </cell>
          <cell r="C10" t="str">
            <v>тыс.руб.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B11" t="str">
            <v xml:space="preserve"> - стоимость 1 суток найма жилого помещения</v>
          </cell>
          <cell r="C11" t="str">
            <v>руб.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Суточные в пределах норм</v>
          </cell>
          <cell r="C12" t="str">
            <v>тыс.руб.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 t="str">
            <v>1.3</v>
          </cell>
          <cell r="B13" t="str">
            <v xml:space="preserve"> - размер суточных</v>
          </cell>
          <cell r="C13" t="str">
            <v>руб.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Оформление виз, паспортов и т.п.</v>
          </cell>
          <cell r="C14" t="str">
            <v>тыс.руб.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 t="str">
            <v>7.</v>
          </cell>
          <cell r="B15" t="str">
            <v>Прочие</v>
          </cell>
          <cell r="C15" t="str">
            <v>тыс.руб.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 t="str">
            <v>8.</v>
          </cell>
          <cell r="B16" t="str">
            <v>Всего расходов</v>
          </cell>
          <cell r="C16" t="str">
            <v>тыс.руб.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A18" t="str">
            <v>1.</v>
          </cell>
          <cell r="B18" t="str">
            <v>Количество командированных</v>
          </cell>
          <cell r="C18" t="str">
            <v>чел.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A19" t="str">
            <v>2.</v>
          </cell>
          <cell r="B19" t="str">
            <v>Количество человеко-дней</v>
          </cell>
          <cell r="C19" t="str">
            <v>чел-дн.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  <cell r="N19">
            <v>0</v>
          </cell>
        </row>
        <row r="20">
          <cell r="A20" t="str">
            <v>3.</v>
          </cell>
          <cell r="B20" t="str">
            <v>Оплата проезда к месту командировки</v>
          </cell>
          <cell r="C20" t="str">
            <v>тыс.руб.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1">
          <cell r="B21" t="str">
            <v xml:space="preserve"> - стоимость проезда в 1 сторону</v>
          </cell>
          <cell r="C21" t="str">
            <v>руб.</v>
          </cell>
        </row>
        <row r="22">
          <cell r="A22" t="str">
            <v>4.</v>
          </cell>
          <cell r="B22" t="str">
            <v>Наем жилого помещения</v>
          </cell>
          <cell r="C22" t="str">
            <v>тыс.руб.</v>
          </cell>
          <cell r="N22">
            <v>0</v>
          </cell>
        </row>
        <row r="23">
          <cell r="B23" t="str">
            <v xml:space="preserve"> - стоимость 1 суток найма жилого помещения</v>
          </cell>
          <cell r="C23" t="str">
            <v>руб.</v>
          </cell>
        </row>
        <row r="24">
          <cell r="A24" t="str">
            <v>5.</v>
          </cell>
          <cell r="B24" t="str">
            <v>Суточные в пределах норм</v>
          </cell>
          <cell r="C24" t="str">
            <v>тыс.руб.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</row>
        <row r="25">
          <cell r="B25" t="str">
            <v xml:space="preserve"> - размер суточных</v>
          </cell>
          <cell r="C25" t="str">
            <v>руб.</v>
          </cell>
        </row>
        <row r="26">
          <cell r="A26" t="str">
            <v>6.</v>
          </cell>
          <cell r="B26" t="str">
            <v>Оформление виз, паспортов и т.п.</v>
          </cell>
          <cell r="C26" t="str">
            <v>тыс.руб.</v>
          </cell>
          <cell r="N26">
            <v>0</v>
          </cell>
        </row>
        <row r="27">
          <cell r="A27" t="str">
            <v>7.</v>
          </cell>
          <cell r="B27" t="str">
            <v>Прочие</v>
          </cell>
          <cell r="C27" t="str">
            <v>тыс.руб.</v>
          </cell>
          <cell r="N27">
            <v>0</v>
          </cell>
        </row>
        <row r="28">
          <cell r="A28" t="str">
            <v>8.</v>
          </cell>
          <cell r="B28" t="str">
            <v>Всего расходов</v>
          </cell>
          <cell r="C28" t="str">
            <v>тыс.руб.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</row>
      </sheetData>
      <sheetData sheetId="2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F7" t="str">
            <v>тыс.руб.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E10" t="str">
            <v>договор № ___ от ____</v>
          </cell>
          <cell r="F10" t="str">
            <v xml:space="preserve">тыс. руб. 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E15" t="str">
            <v>договор № ___ от ____</v>
          </cell>
          <cell r="F15" t="str">
            <v xml:space="preserve">тыс. руб. 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 t="str">
            <v xml:space="preserve">тыс. руб. </v>
          </cell>
          <cell r="G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</row>
        <row r="20">
          <cell r="B20" t="str">
            <v>договор № ___ от ____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B26" t="str">
            <v>договор № ___ от ____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договор № ___ от ____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24" refreshError="1">
        <row r="6">
          <cell r="A6" t="str">
            <v>&lt;Наименование работ 1&gt;</v>
          </cell>
          <cell r="B6" t="str">
            <v>тыс.руб.</v>
          </cell>
          <cell r="C6" t="str">
            <v>1</v>
          </cell>
          <cell r="D6" t="str">
            <v>&lt;Наименование работ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&lt;Наименование работ 2&gt;</v>
          </cell>
          <cell r="B11" t="str">
            <v>тыс.руб.</v>
          </cell>
          <cell r="C11" t="str">
            <v>1</v>
          </cell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&lt;Наименование работ 2&gt;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&lt;Наименование работ 3&gt;</v>
          </cell>
          <cell r="B16" t="str">
            <v>тыс.руб.</v>
          </cell>
          <cell r="C16" t="str">
            <v>1</v>
          </cell>
          <cell r="D16" t="str">
            <v>&lt;Наименование работ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&lt;Наименование работ 3&gt;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&lt;Наименование работ&gt;</v>
          </cell>
          <cell r="B20" t="str">
            <v>тыс.руб.</v>
          </cell>
          <cell r="C20" t="str">
            <v>1</v>
          </cell>
          <cell r="D20" t="str">
            <v>&lt;Наименование работ&gt;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&lt;Наименование работ&gt;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Прочие расходы на НИОКР</v>
          </cell>
          <cell r="B24" t="str">
            <v>тыс.руб.</v>
          </cell>
          <cell r="C24" t="str">
            <v>1</v>
          </cell>
          <cell r="D24" t="str">
            <v>Прочие расходы на НИОКР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договор № ___ от ____</v>
          </cell>
          <cell r="B26" t="str">
            <v>тыс.руб.</v>
          </cell>
          <cell r="C26" t="str">
            <v>2</v>
          </cell>
          <cell r="D26" t="str">
            <v>Прочие расходы на НИОКР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договор № ___ от ____</v>
          </cell>
          <cell r="B27" t="str">
            <v>тыс.руб.</v>
          </cell>
          <cell r="C27" t="str">
            <v>2</v>
          </cell>
          <cell r="D27" t="str">
            <v>Прочие расходы на НИОКР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</sheetData>
      <sheetData sheetId="25" refreshError="1">
        <row r="6"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 t="str">
            <v>1.1</v>
          </cell>
          <cell r="B8" t="str">
            <v>договор № ___ от ____ (объект 1)</v>
          </cell>
          <cell r="C8" t="str">
            <v>1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B9" t="str">
            <v>арендная плата</v>
          </cell>
          <cell r="C9" t="str">
            <v>2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амортизация*</v>
          </cell>
          <cell r="C10" t="str">
            <v>3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1.2</v>
          </cell>
          <cell r="B11" t="str">
            <v>договор № ___ от ____ (объект 2)</v>
          </cell>
          <cell r="C11" t="str">
            <v>1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B12" t="str">
            <v>арендная плата</v>
          </cell>
          <cell r="C12" t="str">
            <v>2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B13" t="str">
            <v>амортизация*</v>
          </cell>
          <cell r="C13" t="str">
            <v>3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1.3</v>
          </cell>
          <cell r="B14" t="str">
            <v>договор № ___ от ____ (объект 3)</v>
          </cell>
          <cell r="C14" t="str">
            <v>1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арендная плата</v>
          </cell>
          <cell r="C15" t="str">
            <v>2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B16" t="str">
            <v>амортизация*</v>
          </cell>
          <cell r="C16" t="str">
            <v>3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 t="str">
            <v>1.4</v>
          </cell>
          <cell r="B17" t="str">
            <v>договор № ___ от ____ (объект 2)</v>
          </cell>
          <cell r="C17" t="str">
            <v>1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B18" t="str">
            <v>арендная плата</v>
          </cell>
          <cell r="C18" t="str">
            <v>2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амортизация*</v>
          </cell>
          <cell r="C19" t="str">
            <v>3</v>
          </cell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 t="str">
            <v>1.5</v>
          </cell>
          <cell r="B20" t="str">
            <v>договор № ___ от ____ (объект 2)</v>
          </cell>
          <cell r="C20" t="str">
            <v>1</v>
          </cell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арендная плата</v>
          </cell>
          <cell r="C21" t="str">
            <v>2</v>
          </cell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амортизация*</v>
          </cell>
          <cell r="C22" t="str">
            <v>3</v>
          </cell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1.6</v>
          </cell>
          <cell r="B23" t="str">
            <v>договор № ___ от ____ (объект 2)</v>
          </cell>
          <cell r="C23" t="str">
            <v>1</v>
          </cell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арендная плата</v>
          </cell>
          <cell r="C24" t="str">
            <v>2</v>
          </cell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амортизация*</v>
          </cell>
          <cell r="C25" t="str">
            <v>3</v>
          </cell>
          <cell r="D25" t="str">
            <v>договор № ___ от ____ (объект 2)</v>
          </cell>
          <cell r="E25" t="str">
            <v>Амортизация</v>
          </cell>
          <cell r="F25" t="str">
            <v>тыс.руб.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A29" t="str">
            <v>2.1</v>
          </cell>
          <cell r="B29" t="str">
            <v>договор № ___ от ____ (объект 1)</v>
          </cell>
          <cell r="C29" t="str">
            <v>1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арендная плата</v>
          </cell>
          <cell r="C30" t="str">
            <v>2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амортизация*</v>
          </cell>
          <cell r="C31" t="str">
            <v>3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2.2</v>
          </cell>
          <cell r="B32" t="str">
            <v>договор № ___ от ____ (объект 2)</v>
          </cell>
          <cell r="C32" t="str">
            <v>1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арендная плата</v>
          </cell>
          <cell r="C33" t="str">
            <v>2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>амортизация*</v>
          </cell>
          <cell r="C34" t="str">
            <v>3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2.3</v>
          </cell>
          <cell r="B35" t="str">
            <v>договор № ___ от ____ (объект 3)</v>
          </cell>
          <cell r="C35" t="str">
            <v>1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B36" t="str">
            <v>арендная плата</v>
          </cell>
          <cell r="C36" t="str">
            <v>2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B37" t="str">
            <v>амортизация*</v>
          </cell>
          <cell r="C37" t="str">
            <v>3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2.4</v>
          </cell>
          <cell r="B38" t="str">
            <v>договор № ___ от ____ (объект 2)</v>
          </cell>
          <cell r="C38" t="str">
            <v>1</v>
          </cell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арендная плата</v>
          </cell>
          <cell r="C39" t="str">
            <v>2</v>
          </cell>
          <cell r="D39" t="str">
            <v>договор № ___ от ____ (объект 2)</v>
          </cell>
          <cell r="E39" t="str">
            <v>Арендная плата</v>
          </cell>
          <cell r="F39" t="str">
            <v>тыс.руб.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амортизация*</v>
          </cell>
          <cell r="C40" t="str">
            <v>3</v>
          </cell>
          <cell r="D40" t="str">
            <v>договор № ___ от ____ (объект 2)</v>
          </cell>
          <cell r="E40" t="str">
            <v>Амортизация</v>
          </cell>
          <cell r="F40" t="str">
            <v>тыс.руб.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</sheetData>
      <sheetData sheetId="26" refreshError="1"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</sheetData>
      <sheetData sheetId="27" refreshError="1">
        <row r="6">
          <cell r="A6" t="str">
            <v>&lt;Статья затрат 1&gt;</v>
          </cell>
          <cell r="B6" t="str">
            <v>тыс.руб.</v>
          </cell>
          <cell r="C6" t="str">
            <v>1</v>
          </cell>
          <cell r="D6" t="str">
            <v>&lt;Статья затрат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F7" t="str">
            <v>тыс.руб.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&lt;Статья затрат 2&gt;</v>
          </cell>
          <cell r="B11" t="str">
            <v>тыс.руб.</v>
          </cell>
          <cell r="C11" t="str">
            <v>1</v>
          </cell>
          <cell r="D11" t="str">
            <v>&lt;Статья затрат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&lt;Статья затрат&gt;</v>
          </cell>
          <cell r="B16" t="str">
            <v>тыс.руб.</v>
          </cell>
          <cell r="C16" t="str">
            <v>1</v>
          </cell>
          <cell r="D16" t="str">
            <v>&lt;Статья затрат&gt;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 t="str">
            <v xml:space="preserve">тыс. руб. 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&lt;Статья затрат&gt;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</row>
        <row r="20">
          <cell r="A20" t="str">
            <v>Иные прочие расходы</v>
          </cell>
          <cell r="B20" t="str">
            <v>тыс.руб.</v>
          </cell>
          <cell r="C20" t="str">
            <v>1</v>
          </cell>
          <cell r="D20" t="str">
            <v>Иные прочие расходы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договор № ___ от ____</v>
          </cell>
          <cell r="B23" t="str">
            <v>тыс.руб.</v>
          </cell>
          <cell r="C23" t="str">
            <v>2</v>
          </cell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</sheetData>
      <sheetData sheetId="2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договор № ___ от ____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договор № ___ от ____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</row>
        <row r="20"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договор № ___ от ____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договор № ___ от ____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30" refreshError="1">
        <row r="5">
          <cell r="E5" t="str">
            <v>Сумма кредита</v>
          </cell>
          <cell r="J5" t="str">
            <v>величина процентов</v>
          </cell>
        </row>
        <row r="6">
          <cell r="I6">
            <v>0</v>
          </cell>
          <cell r="J6">
            <v>0</v>
          </cell>
        </row>
        <row r="7">
          <cell r="I7">
            <v>0</v>
          </cell>
          <cell r="J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</row>
        <row r="9">
          <cell r="I9">
            <v>0</v>
          </cell>
          <cell r="J9">
            <v>0</v>
          </cell>
        </row>
        <row r="10"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H21">
            <v>0</v>
          </cell>
          <cell r="J21">
            <v>0</v>
          </cell>
        </row>
        <row r="23">
          <cell r="E23">
            <v>0</v>
          </cell>
          <cell r="H23">
            <v>0</v>
          </cell>
          <cell r="I23">
            <v>0</v>
          </cell>
          <cell r="J23">
            <v>0</v>
          </cell>
        </row>
        <row r="26">
          <cell r="J26" t="str">
            <v>тыс. руб.</v>
          </cell>
        </row>
        <row r="27">
          <cell r="E27" t="str">
            <v>Сумма кредита</v>
          </cell>
          <cell r="J27" t="str">
            <v>величина процентов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H42">
            <v>0</v>
          </cell>
          <cell r="J42">
            <v>0</v>
          </cell>
        </row>
        <row r="44">
          <cell r="E44">
            <v>0</v>
          </cell>
          <cell r="H44">
            <v>0</v>
          </cell>
          <cell r="I44">
            <v>0</v>
          </cell>
          <cell r="J44">
            <v>0</v>
          </cell>
        </row>
      </sheetData>
      <sheetData sheetId="31" refreshError="1">
        <row r="6"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1.</v>
          </cell>
          <cell r="B7" t="str">
            <v>&lt;Статья расходов 1&gt;</v>
          </cell>
          <cell r="C7" t="str">
            <v>1</v>
          </cell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 xml:space="preserve"> - </v>
          </cell>
          <cell r="B12" t="str">
            <v>&lt;Статья расходов 2&gt;</v>
          </cell>
          <cell r="C12" t="str">
            <v>1</v>
          </cell>
          <cell r="D12" t="str">
            <v>&lt;Статья расходов 2&gt;</v>
          </cell>
          <cell r="E12">
            <v>0</v>
          </cell>
          <cell r="F12" t="str">
            <v xml:space="preserve">тыс. руб. 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 xml:space="preserve"> - </v>
          </cell>
          <cell r="B17" t="str">
            <v>&lt;Статья расходов 3&gt;</v>
          </cell>
          <cell r="C17" t="str">
            <v>1</v>
          </cell>
          <cell r="D17" t="str">
            <v>&lt;Статья расходов 3&gt;</v>
          </cell>
          <cell r="F17" t="str">
            <v xml:space="preserve">тыс. руб. 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 xml:space="preserve"> - </v>
          </cell>
          <cell r="B22" t="str">
            <v>&lt;Статья расходов&gt;</v>
          </cell>
          <cell r="C22" t="str">
            <v>1</v>
          </cell>
          <cell r="D22" t="str">
            <v>&lt;Статья расходов&gt;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6">
          <cell r="B26" t="str">
            <v>Выкуп земельных площадей</v>
          </cell>
          <cell r="C26" t="str">
            <v>1</v>
          </cell>
          <cell r="D26" t="str">
            <v>Выкуп земельных площадей</v>
          </cell>
          <cell r="E26">
            <v>0</v>
          </cell>
          <cell r="F26" t="str">
            <v>тыс.руб.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6">
          <cell r="B36" t="str">
            <v>Прочие</v>
          </cell>
          <cell r="C36" t="str">
            <v>1</v>
          </cell>
          <cell r="D36" t="str">
            <v>Прочие расходы на капитальные вложения</v>
          </cell>
          <cell r="F36" t="str">
            <v xml:space="preserve">тыс. руб. 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L45">
            <v>0</v>
          </cell>
          <cell r="M45">
            <v>0</v>
          </cell>
        </row>
        <row r="46">
          <cell r="L46">
            <v>0</v>
          </cell>
          <cell r="M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L48">
            <v>0</v>
          </cell>
          <cell r="M48">
            <v>0</v>
          </cell>
        </row>
        <row r="49">
          <cell r="L49">
            <v>0</v>
          </cell>
          <cell r="M49">
            <v>0</v>
          </cell>
        </row>
        <row r="50">
          <cell r="L50">
            <v>0</v>
          </cell>
          <cell r="M50">
            <v>0</v>
          </cell>
        </row>
        <row r="51">
          <cell r="L51">
            <v>0</v>
          </cell>
          <cell r="M51">
            <v>0</v>
          </cell>
        </row>
      </sheetData>
      <sheetData sheetId="3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3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</sheetData>
      <sheetData sheetId="35" refreshError="1">
        <row r="6">
          <cell r="G6">
            <v>0</v>
          </cell>
          <cell r="H6">
            <v>0</v>
          </cell>
        </row>
        <row r="7"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</row>
        <row r="9"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</row>
        <row r="10"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расчет СН"/>
      <sheetName val="Салехард"/>
    </sheetNames>
    <definedNames>
      <definedName name="P5_T1_Protect" refersTo="#ССЫЛКА!"/>
      <definedName name="P6_T1_Protect" refersTo="#ССЫЛКА!"/>
      <definedName name="P7_T1_Protect" refersTo="#ССЫЛКА!"/>
      <definedName name="P8_T1_Protect" refersTo="#ССЫЛКА!"/>
      <definedName name="P9_T1_Protect" refersTo="#ССЫЛКА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БДР"/>
      <sheetName val="БДР план"/>
      <sheetName val=""/>
      <sheetName val="20020431 Командировочные по СПб"/>
      <sheetName val="регионы"/>
      <sheetName val="14б дпн отчет"/>
      <sheetName val="16а сводный анализ"/>
      <sheetName val="共機J"/>
    </sheetNames>
    <sheetDataSet>
      <sheetData sheetId="0">
        <row r="2">
          <cell r="A2" t="str">
            <v>Асташкин</v>
          </cell>
        </row>
      </sheetData>
      <sheetData sheetId="1">
        <row r="2">
          <cell r="A2" t="str">
            <v>Асташкин</v>
          </cell>
        </row>
      </sheetData>
      <sheetData sheetId="2"/>
      <sheetData sheetId="3"/>
      <sheetData sheetId="4">
        <row r="2">
          <cell r="A2" t="str">
            <v>Асташкин</v>
          </cell>
        </row>
      </sheetData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okuplists"/>
      <sheetName val="Cover &amp; Sign-off"/>
      <sheetName val="Product List"/>
      <sheetName val="Pricelist"/>
      <sheetName val="Производство электроэнергии"/>
    </sheetNames>
    <sheetDataSet>
      <sheetData sheetId="0" refreshError="1"/>
      <sheetData sheetId="1" refreshError="1"/>
      <sheetData sheetId="2" refreshError="1"/>
      <sheetData sheetId="3" refreshError="1">
        <row r="2">
          <cell r="A2" t="str">
            <v>149373-B31</v>
          </cell>
          <cell r="B2" t="str">
            <v>Combo EN/56K Type II MiniPCI</v>
          </cell>
          <cell r="C2" t="str">
            <v>COMM_OPTS</v>
          </cell>
          <cell r="D2">
            <v>200</v>
          </cell>
          <cell r="E2">
            <v>403</v>
          </cell>
          <cell r="F2">
            <v>206</v>
          </cell>
          <cell r="G2">
            <v>96</v>
          </cell>
        </row>
        <row r="3">
          <cell r="A3" t="str">
            <v>149374-B31</v>
          </cell>
          <cell r="B3" t="str">
            <v>Modem 56K Type II MiniPCI</v>
          </cell>
          <cell r="C3" t="str">
            <v>COMM_OPTS</v>
          </cell>
          <cell r="D3">
            <v>150</v>
          </cell>
          <cell r="E3">
            <v>303</v>
          </cell>
          <cell r="F3">
            <v>155</v>
          </cell>
          <cell r="G3">
            <v>65</v>
          </cell>
        </row>
        <row r="4">
          <cell r="A4" t="str">
            <v>168400-031</v>
          </cell>
          <cell r="B4" t="str">
            <v>Compaq Microcom 4000 Quad Analog 336 Modem Card - UK</v>
          </cell>
          <cell r="C4" t="str">
            <v>COMM_OPTS</v>
          </cell>
          <cell r="D4">
            <v>261</v>
          </cell>
          <cell r="E4">
            <v>525</v>
          </cell>
          <cell r="F4">
            <v>269</v>
          </cell>
          <cell r="G4">
            <v>185.56</v>
          </cell>
        </row>
        <row r="5">
          <cell r="A5" t="str">
            <v>168400-051</v>
          </cell>
          <cell r="B5" t="str">
            <v>Compaq Microcom 4000 Quad Analog 336 Modem Card - France</v>
          </cell>
          <cell r="C5" t="str">
            <v>COMM_OPTS</v>
          </cell>
          <cell r="D5">
            <v>261</v>
          </cell>
          <cell r="E5">
            <v>525</v>
          </cell>
          <cell r="F5">
            <v>269</v>
          </cell>
          <cell r="G5">
            <v>185.56</v>
          </cell>
        </row>
        <row r="6">
          <cell r="A6" t="str">
            <v>168400-211</v>
          </cell>
          <cell r="B6" t="str">
            <v>Compaq Microcom 4000 Quad Analog 336 Modem Card - Hungary</v>
          </cell>
          <cell r="C6" t="str">
            <v>COMM_OPTS</v>
          </cell>
          <cell r="D6">
            <v>261</v>
          </cell>
          <cell r="E6">
            <v>525</v>
          </cell>
          <cell r="F6">
            <v>269</v>
          </cell>
          <cell r="G6">
            <v>185.56</v>
          </cell>
        </row>
        <row r="7">
          <cell r="A7" t="str">
            <v>168450-031</v>
          </cell>
          <cell r="B7" t="str">
            <v>Compaq Microcom 4000 Quad Analog Adapter - UK</v>
          </cell>
          <cell r="C7" t="str">
            <v>COMM_OPTS</v>
          </cell>
          <cell r="D7">
            <v>99</v>
          </cell>
          <cell r="E7">
            <v>199</v>
          </cell>
          <cell r="F7">
            <v>102</v>
          </cell>
          <cell r="G7">
            <v>55.61</v>
          </cell>
        </row>
        <row r="8">
          <cell r="A8" t="str">
            <v>168450-041</v>
          </cell>
          <cell r="B8" t="str">
            <v>Compaq Microcom 4000 Quad Analog Adapter - Germany</v>
          </cell>
          <cell r="C8" t="str">
            <v>COMM_OPTS</v>
          </cell>
          <cell r="D8">
            <v>99</v>
          </cell>
          <cell r="E8">
            <v>199</v>
          </cell>
          <cell r="F8">
            <v>102</v>
          </cell>
          <cell r="G8">
            <v>56.34</v>
          </cell>
        </row>
        <row r="9">
          <cell r="A9" t="str">
            <v>168450-051</v>
          </cell>
          <cell r="B9" t="str">
            <v>Compaq Microcom 4000 Quad Analog Adapter - France</v>
          </cell>
          <cell r="C9" t="str">
            <v>COMM_OPTS</v>
          </cell>
          <cell r="D9">
            <v>99</v>
          </cell>
          <cell r="E9">
            <v>199</v>
          </cell>
          <cell r="F9">
            <v>102</v>
          </cell>
          <cell r="G9">
            <v>55.61</v>
          </cell>
        </row>
        <row r="10">
          <cell r="A10" t="str">
            <v>168450-211</v>
          </cell>
          <cell r="B10" t="str">
            <v>Compaq Microcom 4000 Quad Analog Adapter - Hungary</v>
          </cell>
          <cell r="C10" t="str">
            <v>COMM_OPTS</v>
          </cell>
          <cell r="D10">
            <v>99</v>
          </cell>
          <cell r="E10">
            <v>199</v>
          </cell>
          <cell r="F10">
            <v>102</v>
          </cell>
          <cell r="G10">
            <v>55.61</v>
          </cell>
        </row>
        <row r="11">
          <cell r="A11" t="str">
            <v>168500-B21</v>
          </cell>
          <cell r="B11" t="str">
            <v>Compaq Microcom 4000 8 Port Digital Adapter</v>
          </cell>
          <cell r="C11" t="str">
            <v>COMM_OPTS</v>
          </cell>
          <cell r="D11">
            <v>141</v>
          </cell>
          <cell r="E11">
            <v>284</v>
          </cell>
          <cell r="F11">
            <v>145</v>
          </cell>
          <cell r="G11">
            <v>37.799999999999997</v>
          </cell>
        </row>
        <row r="12">
          <cell r="A12" t="str">
            <v>168550-B21</v>
          </cell>
          <cell r="B12" t="str">
            <v>Compaq Microcom 4000 56Kbs 8 Port Modem Card</v>
          </cell>
          <cell r="C12" t="str">
            <v>COMM_OPTS</v>
          </cell>
          <cell r="D12">
            <v>900</v>
          </cell>
          <cell r="E12">
            <v>1813</v>
          </cell>
          <cell r="F12">
            <v>927</v>
          </cell>
          <cell r="G12">
            <v>534.12</v>
          </cell>
        </row>
        <row r="13">
          <cell r="A13" t="str">
            <v>170050-B21</v>
          </cell>
          <cell r="B13" t="str">
            <v>Compaq Microcom 4000 Dual PRI/E1 Card &amp; Adapter</v>
          </cell>
          <cell r="C13" t="str">
            <v>COMM_OPTS</v>
          </cell>
          <cell r="D13">
            <v>1162</v>
          </cell>
          <cell r="E13">
            <v>2340</v>
          </cell>
          <cell r="F13">
            <v>1197</v>
          </cell>
          <cell r="G13">
            <v>470.76</v>
          </cell>
        </row>
        <row r="14">
          <cell r="A14" t="str">
            <v>170100-B31</v>
          </cell>
          <cell r="B14" t="str">
            <v>Compaq Microcom 4000 45 AMP International Power Supply</v>
          </cell>
          <cell r="C14" t="str">
            <v>COMM_OPTS</v>
          </cell>
          <cell r="D14">
            <v>169</v>
          </cell>
          <cell r="E14">
            <v>340</v>
          </cell>
          <cell r="F14">
            <v>174</v>
          </cell>
          <cell r="G14">
            <v>156.91</v>
          </cell>
        </row>
        <row r="15">
          <cell r="A15" t="str">
            <v>178697-B21</v>
          </cell>
          <cell r="B15" t="str">
            <v>Compaq Microcom 4000 DB 25 Male Cable Kit</v>
          </cell>
          <cell r="C15" t="str">
            <v>COMM_OPTS</v>
          </cell>
          <cell r="D15">
            <v>21</v>
          </cell>
          <cell r="E15">
            <v>42</v>
          </cell>
          <cell r="F15">
            <v>22</v>
          </cell>
          <cell r="G15">
            <v>11.3</v>
          </cell>
        </row>
        <row r="16">
          <cell r="A16" t="str">
            <v>178698-B21</v>
          </cell>
          <cell r="B16" t="str">
            <v>Compaq Microcom 4000 DB 9 Female Cable Kit</v>
          </cell>
          <cell r="C16" t="str">
            <v>COMM_OPTS</v>
          </cell>
          <cell r="D16">
            <v>21</v>
          </cell>
          <cell r="E16">
            <v>42</v>
          </cell>
          <cell r="F16">
            <v>22</v>
          </cell>
          <cell r="G16">
            <v>11.3</v>
          </cell>
        </row>
        <row r="17">
          <cell r="A17" t="str">
            <v>178699-B21</v>
          </cell>
          <cell r="B17" t="str">
            <v>Compaq Microcom 4000 DB 25 Female Cable Kit</v>
          </cell>
          <cell r="C17" t="str">
            <v>COMM_OPTS</v>
          </cell>
          <cell r="D17">
            <v>21</v>
          </cell>
          <cell r="E17">
            <v>42</v>
          </cell>
          <cell r="F17">
            <v>22</v>
          </cell>
          <cell r="G17">
            <v>11.3</v>
          </cell>
        </row>
        <row r="18">
          <cell r="A18" t="str">
            <v>178706-B21</v>
          </cell>
          <cell r="B18" t="str">
            <v>Compaq Microcom 4000 CISCO 2511 Cable Kit</v>
          </cell>
          <cell r="C18" t="str">
            <v>COMM_OPTS</v>
          </cell>
          <cell r="D18">
            <v>21</v>
          </cell>
          <cell r="E18">
            <v>42</v>
          </cell>
          <cell r="F18">
            <v>22</v>
          </cell>
          <cell r="G18">
            <v>10.59</v>
          </cell>
        </row>
        <row r="19">
          <cell r="A19" t="str">
            <v>178709-B21</v>
          </cell>
          <cell r="B19" t="str">
            <v>Compaq Microcom 4000 RJ-45 Cable</v>
          </cell>
          <cell r="C19" t="str">
            <v>COMM_OPTS</v>
          </cell>
          <cell r="D19">
            <v>21</v>
          </cell>
          <cell r="E19">
            <v>42</v>
          </cell>
          <cell r="F19">
            <v>22</v>
          </cell>
          <cell r="G19">
            <v>6.71</v>
          </cell>
        </row>
        <row r="20">
          <cell r="A20" t="str">
            <v>272318-001</v>
          </cell>
          <cell r="B20" t="str">
            <v>33.6 Modem Upgrade - Ar7700</v>
          </cell>
          <cell r="C20" t="str">
            <v>COMM_OPTS</v>
          </cell>
          <cell r="D20">
            <v>300</v>
          </cell>
          <cell r="E20">
            <v>604</v>
          </cell>
          <cell r="F20">
            <v>309</v>
          </cell>
          <cell r="G20">
            <v>160.56</v>
          </cell>
        </row>
        <row r="21">
          <cell r="A21" t="str">
            <v>317900-051</v>
          </cell>
          <cell r="B21" t="str">
            <v>56K Val PC Cd FR</v>
          </cell>
          <cell r="C21" t="str">
            <v>COMM_OPTS</v>
          </cell>
          <cell r="D21">
            <v>135</v>
          </cell>
          <cell r="E21">
            <v>271</v>
          </cell>
          <cell r="F21">
            <v>139</v>
          </cell>
          <cell r="G21">
            <v>52.62</v>
          </cell>
        </row>
        <row r="22">
          <cell r="A22" t="str">
            <v>317900-BK1</v>
          </cell>
          <cell r="B22" t="str">
            <v>56K Val PC Cd EEUROBK</v>
          </cell>
          <cell r="C22" t="str">
            <v>COMM_OPTS</v>
          </cell>
          <cell r="D22">
            <v>120</v>
          </cell>
          <cell r="E22">
            <v>241</v>
          </cell>
          <cell r="F22">
            <v>124</v>
          </cell>
          <cell r="G22">
            <v>50.12</v>
          </cell>
        </row>
        <row r="23">
          <cell r="A23" t="str">
            <v>324756-B21</v>
          </cell>
          <cell r="B23" t="str">
            <v>MSTR 56K GLBL INT MDM ALL</v>
          </cell>
          <cell r="C23" t="str">
            <v>COMM_OPTS</v>
          </cell>
          <cell r="D23">
            <v>150</v>
          </cell>
          <cell r="E23">
            <v>302</v>
          </cell>
          <cell r="F23">
            <v>155</v>
          </cell>
          <cell r="G23">
            <v>64.28</v>
          </cell>
        </row>
        <row r="24">
          <cell r="A24" t="str">
            <v>333446-001</v>
          </cell>
          <cell r="B24" t="str">
            <v>Microcom 6000 Series Documentation Set</v>
          </cell>
          <cell r="C24" t="str">
            <v>COMM_OPTS</v>
          </cell>
          <cell r="D24">
            <v>88</v>
          </cell>
          <cell r="E24">
            <v>177</v>
          </cell>
          <cell r="F24">
            <v>91</v>
          </cell>
          <cell r="G24">
            <v>99.56</v>
          </cell>
        </row>
        <row r="25">
          <cell r="A25" t="str">
            <v>348532-B21</v>
          </cell>
          <cell r="B25" t="str">
            <v>Compaq Microcom 4000 Model 1 Chassis</v>
          </cell>
          <cell r="C25" t="str">
            <v>COMM_OPTS</v>
          </cell>
          <cell r="D25">
            <v>509</v>
          </cell>
          <cell r="E25">
            <v>1025</v>
          </cell>
          <cell r="F25">
            <v>524</v>
          </cell>
          <cell r="G25">
            <v>667</v>
          </cell>
        </row>
        <row r="26">
          <cell r="A26" t="str">
            <v>356307-B31</v>
          </cell>
          <cell r="B26" t="str">
            <v>ISDN PRI Controller with 30 Digital Modems</v>
          </cell>
          <cell r="C26" t="str">
            <v>COMM_OPTS</v>
          </cell>
          <cell r="D26">
            <v>6954</v>
          </cell>
          <cell r="E26">
            <v>14008</v>
          </cell>
          <cell r="F26">
            <v>7163</v>
          </cell>
          <cell r="G26">
            <v>2763.5</v>
          </cell>
        </row>
        <row r="27">
          <cell r="A27" t="str">
            <v>380501-B31</v>
          </cell>
          <cell r="B27" t="str">
            <v>HB1111 8-port 10Base Unmanaged Hub with Uplink, 1 fixed BNC port</v>
          </cell>
          <cell r="C27" t="str">
            <v>COMM_OPTS</v>
          </cell>
          <cell r="D27">
            <v>62</v>
          </cell>
          <cell r="E27">
            <v>143</v>
          </cell>
          <cell r="F27">
            <v>64</v>
          </cell>
          <cell r="G27">
            <v>39</v>
          </cell>
        </row>
        <row r="28">
          <cell r="A28" t="str">
            <v>168400-001</v>
          </cell>
          <cell r="B28" t="str">
            <v>Compaq Microcom 4000 Quad Analog 336 Modem Card - US - only for countries where approved</v>
          </cell>
          <cell r="C28" t="str">
            <v>COMM_UNITS</v>
          </cell>
          <cell r="D28">
            <v>261</v>
          </cell>
          <cell r="E28">
            <v>525</v>
          </cell>
          <cell r="F28">
            <v>269</v>
          </cell>
          <cell r="G28">
            <v>185.56</v>
          </cell>
        </row>
        <row r="29">
          <cell r="A29" t="str">
            <v>340669-026</v>
          </cell>
          <cell r="B29" t="str">
            <v>Compaq Presario MV 700 - 17" Monitor</v>
          </cell>
          <cell r="C29" t="str">
            <v>CSPC_OPTS</v>
          </cell>
          <cell r="D29">
            <v>294</v>
          </cell>
          <cell r="E29">
            <v>592</v>
          </cell>
          <cell r="F29">
            <v>303</v>
          </cell>
          <cell r="G29">
            <v>186</v>
          </cell>
        </row>
        <row r="30">
          <cell r="A30" t="str">
            <v>341265-026</v>
          </cell>
          <cell r="B30" t="str">
            <v>Presario MV520 15" Mon Euro</v>
          </cell>
          <cell r="C30" t="str">
            <v>CSPC_OPTS</v>
          </cell>
          <cell r="D30">
            <v>201</v>
          </cell>
          <cell r="E30">
            <v>427</v>
          </cell>
          <cell r="F30">
            <v>207</v>
          </cell>
          <cell r="G30">
            <v>139</v>
          </cell>
        </row>
        <row r="31">
          <cell r="A31" t="str">
            <v>341267-026</v>
          </cell>
          <cell r="B31" t="str">
            <v>Presario MV720 17" Mon Euro</v>
          </cell>
          <cell r="C31" t="str">
            <v>CSPC_OPTS</v>
          </cell>
          <cell r="D31">
            <v>266</v>
          </cell>
          <cell r="E31">
            <v>564</v>
          </cell>
          <cell r="F31">
            <v>274</v>
          </cell>
          <cell r="G31">
            <v>182</v>
          </cell>
        </row>
        <row r="32">
          <cell r="A32" t="str">
            <v>341269-026</v>
          </cell>
          <cell r="B32" t="str">
            <v>Presario MV920 19" Mon Euro</v>
          </cell>
          <cell r="C32" t="str">
            <v>CSPC_OPTS</v>
          </cell>
          <cell r="D32">
            <v>431</v>
          </cell>
          <cell r="E32">
            <v>915</v>
          </cell>
          <cell r="F32">
            <v>444</v>
          </cell>
          <cell r="G32">
            <v>304</v>
          </cell>
        </row>
        <row r="33">
          <cell r="A33" t="str">
            <v>143498-034</v>
          </cell>
          <cell r="B33" t="str">
            <v>5476 500/E UK (CZ, SA, BDG)</v>
          </cell>
          <cell r="C33" t="str">
            <v>CSPC_PROD</v>
          </cell>
          <cell r="D33">
            <v>776</v>
          </cell>
          <cell r="E33">
            <v>1563</v>
          </cell>
          <cell r="F33">
            <v>799</v>
          </cell>
          <cell r="G33">
            <v>707</v>
          </cell>
        </row>
        <row r="34">
          <cell r="A34" t="str">
            <v>153231-034</v>
          </cell>
          <cell r="B34" t="str">
            <v>Pres 5420 K6II/400/E UK (AE, BDG, CZ)</v>
          </cell>
          <cell r="C34" t="str">
            <v>CSPC_PROD</v>
          </cell>
          <cell r="D34">
            <v>536</v>
          </cell>
          <cell r="E34">
            <v>1080</v>
          </cell>
          <cell r="F34">
            <v>552</v>
          </cell>
          <cell r="G34">
            <v>463</v>
          </cell>
        </row>
        <row r="35">
          <cell r="A35" t="str">
            <v>153298-033</v>
          </cell>
          <cell r="B35" t="str">
            <v>Pres 5838 K7/500E UK (BDG)</v>
          </cell>
          <cell r="C35" t="str">
            <v>CSPC_PROD</v>
          </cell>
          <cell r="D35">
            <v>1124</v>
          </cell>
          <cell r="E35">
            <v>2203</v>
          </cell>
          <cell r="F35">
            <v>1158</v>
          </cell>
          <cell r="G35">
            <v>907</v>
          </cell>
        </row>
        <row r="36">
          <cell r="A36" t="str">
            <v>102306-B21</v>
          </cell>
          <cell r="B36" t="str">
            <v>256MB SDRAM100 DIMM ALL</v>
          </cell>
          <cell r="C36" t="str">
            <v>DTPC_OPTS</v>
          </cell>
          <cell r="D36">
            <v>605</v>
          </cell>
          <cell r="E36">
            <v>1219</v>
          </cell>
          <cell r="F36">
            <v>623</v>
          </cell>
          <cell r="G36">
            <v>306.5</v>
          </cell>
        </row>
        <row r="37">
          <cell r="A37" t="str">
            <v>102307-B21</v>
          </cell>
          <cell r="B37" t="str">
            <v>256MB SDRAM100 ECC ALL</v>
          </cell>
          <cell r="C37" t="str">
            <v>DTPC_OPTS</v>
          </cell>
          <cell r="D37">
            <v>690</v>
          </cell>
          <cell r="E37">
            <v>1390</v>
          </cell>
          <cell r="F37">
            <v>711</v>
          </cell>
          <cell r="G37">
            <v>340.82</v>
          </cell>
        </row>
        <row r="38">
          <cell r="A38" t="str">
            <v>103988-B21</v>
          </cell>
          <cell r="B38" t="str">
            <v>64MB RDRAM 45ns RIMM ALL</v>
          </cell>
          <cell r="C38" t="str">
            <v>DTPC_OPTS</v>
          </cell>
          <cell r="D38">
            <v>230</v>
          </cell>
          <cell r="E38">
            <v>497</v>
          </cell>
          <cell r="F38">
            <v>237</v>
          </cell>
          <cell r="G38">
            <v>142.35</v>
          </cell>
        </row>
        <row r="39">
          <cell r="A39" t="str">
            <v>103989-B21</v>
          </cell>
          <cell r="B39" t="str">
            <v>128MB RDRAM 40ns RIMM ALL</v>
          </cell>
          <cell r="C39" t="str">
            <v>DTPC_OPTS</v>
          </cell>
          <cell r="D39">
            <v>500</v>
          </cell>
          <cell r="E39">
            <v>1103</v>
          </cell>
          <cell r="F39">
            <v>515</v>
          </cell>
          <cell r="G39">
            <v>235.34</v>
          </cell>
        </row>
        <row r="40">
          <cell r="A40" t="str">
            <v>103990-B21</v>
          </cell>
          <cell r="B40" t="str">
            <v>256MB RDRAM 45ns RIMM ALL</v>
          </cell>
          <cell r="C40" t="str">
            <v>DTPC_OPTS</v>
          </cell>
          <cell r="D40">
            <v>1200</v>
          </cell>
          <cell r="E40">
            <v>2593</v>
          </cell>
          <cell r="F40">
            <v>1236</v>
          </cell>
          <cell r="G40">
            <v>582.82000000000005</v>
          </cell>
        </row>
        <row r="41">
          <cell r="A41" t="str">
            <v>103993-B21</v>
          </cell>
          <cell r="B41" t="str">
            <v>64MB RDRAM ECC RIMM ALL</v>
          </cell>
          <cell r="C41" t="str">
            <v>DTPC_OPTS</v>
          </cell>
          <cell r="D41">
            <v>285</v>
          </cell>
          <cell r="E41">
            <v>616</v>
          </cell>
          <cell r="F41">
            <v>294</v>
          </cell>
          <cell r="G41">
            <v>173.1</v>
          </cell>
        </row>
        <row r="42">
          <cell r="A42" t="str">
            <v>103994-B21</v>
          </cell>
          <cell r="B42" t="str">
            <v>128MB RDRAM ECC RIMM ALL</v>
          </cell>
          <cell r="C42" t="str">
            <v>DTPC_OPTS</v>
          </cell>
          <cell r="D42">
            <v>550</v>
          </cell>
          <cell r="E42">
            <v>1189</v>
          </cell>
          <cell r="F42">
            <v>567</v>
          </cell>
          <cell r="G42">
            <v>258.51</v>
          </cell>
        </row>
        <row r="43">
          <cell r="A43" t="str">
            <v>103995-B21</v>
          </cell>
          <cell r="B43" t="str">
            <v>256MB RDRAM ECC RIMM ALL</v>
          </cell>
          <cell r="C43" t="str">
            <v>DTPC_OPTS</v>
          </cell>
          <cell r="D43">
            <v>1340</v>
          </cell>
          <cell r="E43">
            <v>2895</v>
          </cell>
          <cell r="F43">
            <v>1380</v>
          </cell>
          <cell r="G43">
            <v>638.41</v>
          </cell>
        </row>
        <row r="44">
          <cell r="A44" t="str">
            <v>112138-B21</v>
          </cell>
          <cell r="B44" t="str">
            <v>Spaceball 4000 ALL</v>
          </cell>
          <cell r="C44" t="str">
            <v>DTPC_OPTS</v>
          </cell>
          <cell r="D44">
            <v>425</v>
          </cell>
          <cell r="E44">
            <v>856</v>
          </cell>
          <cell r="F44">
            <v>438</v>
          </cell>
          <cell r="G44">
            <v>212</v>
          </cell>
        </row>
        <row r="45">
          <cell r="A45" t="str">
            <v>113784-B21</v>
          </cell>
          <cell r="B45" t="str">
            <v>Secured Trans SC Rdr ALL</v>
          </cell>
          <cell r="C45" t="str">
            <v>DTPC_OPTS</v>
          </cell>
          <cell r="D45">
            <v>90</v>
          </cell>
          <cell r="E45">
            <v>181</v>
          </cell>
          <cell r="F45">
            <v>93</v>
          </cell>
          <cell r="G45">
            <v>60.31</v>
          </cell>
        </row>
        <row r="46">
          <cell r="A46" t="str">
            <v>115504-B36</v>
          </cell>
          <cell r="B46" t="str">
            <v>Enh SC Kybd INTL</v>
          </cell>
          <cell r="C46" t="str">
            <v>DTPC_OPTS</v>
          </cell>
          <cell r="D46">
            <v>80</v>
          </cell>
          <cell r="E46">
            <v>160</v>
          </cell>
          <cell r="F46">
            <v>82</v>
          </cell>
          <cell r="G46">
            <v>58.68</v>
          </cell>
        </row>
        <row r="47">
          <cell r="A47" t="str">
            <v>115506-B36</v>
          </cell>
          <cell r="B47" t="str">
            <v>Basic SC Kybd INTL</v>
          </cell>
          <cell r="C47" t="str">
            <v>DTPC_OPTS</v>
          </cell>
          <cell r="D47">
            <v>50</v>
          </cell>
          <cell r="E47">
            <v>102</v>
          </cell>
          <cell r="F47">
            <v>52</v>
          </cell>
          <cell r="G47">
            <v>32.21</v>
          </cell>
        </row>
        <row r="48">
          <cell r="A48" t="str">
            <v>117670-B21</v>
          </cell>
          <cell r="B48" t="str">
            <v>64MB RDRAM Bulk ALL</v>
          </cell>
          <cell r="C48" t="str">
            <v>DTPC_OPTS</v>
          </cell>
          <cell r="D48">
            <v>219</v>
          </cell>
          <cell r="E48">
            <v>473</v>
          </cell>
          <cell r="F48">
            <v>226</v>
          </cell>
          <cell r="G48">
            <v>139.76</v>
          </cell>
        </row>
        <row r="49">
          <cell r="A49" t="str">
            <v>117671-B21</v>
          </cell>
          <cell r="B49" t="str">
            <v>128MB RDRAM Bulk ALL</v>
          </cell>
          <cell r="C49" t="str">
            <v>DTPC_OPTS</v>
          </cell>
          <cell r="D49">
            <v>475</v>
          </cell>
          <cell r="E49">
            <v>1027</v>
          </cell>
          <cell r="F49">
            <v>489</v>
          </cell>
          <cell r="G49">
            <v>233</v>
          </cell>
        </row>
        <row r="50">
          <cell r="A50" t="str">
            <v>117672-B21</v>
          </cell>
          <cell r="B50" t="str">
            <v>256MB RDRAM Bulk ALL</v>
          </cell>
          <cell r="C50" t="str">
            <v>DTPC_OPTS</v>
          </cell>
          <cell r="D50">
            <v>1140</v>
          </cell>
          <cell r="E50">
            <v>2462</v>
          </cell>
          <cell r="F50">
            <v>1174</v>
          </cell>
          <cell r="G50">
            <v>580.47</v>
          </cell>
        </row>
        <row r="51">
          <cell r="A51" t="str">
            <v>117675-B21</v>
          </cell>
          <cell r="B51" t="str">
            <v>64MB RDRAM ECC Bulk ALL</v>
          </cell>
          <cell r="C51" t="str">
            <v>DTPC_OPTS</v>
          </cell>
          <cell r="D51">
            <v>271</v>
          </cell>
          <cell r="E51">
            <v>585</v>
          </cell>
          <cell r="F51">
            <v>279</v>
          </cell>
          <cell r="G51">
            <v>170.51</v>
          </cell>
        </row>
        <row r="52">
          <cell r="A52" t="str">
            <v>117676-B21</v>
          </cell>
          <cell r="B52" t="str">
            <v>128MB RDRAM ECC Bulk ALL</v>
          </cell>
          <cell r="C52" t="str">
            <v>DTPC_OPTS</v>
          </cell>
          <cell r="D52">
            <v>523</v>
          </cell>
          <cell r="E52">
            <v>1130</v>
          </cell>
          <cell r="F52">
            <v>539</v>
          </cell>
          <cell r="G52">
            <v>256.16000000000003</v>
          </cell>
        </row>
        <row r="53">
          <cell r="A53" t="str">
            <v>117677-B21</v>
          </cell>
          <cell r="B53" t="str">
            <v>256MB RDRAM ECC Bulk ALL</v>
          </cell>
          <cell r="C53" t="str">
            <v>DTPC_OPTS</v>
          </cell>
          <cell r="D53">
            <v>1273</v>
          </cell>
          <cell r="E53">
            <v>2750</v>
          </cell>
          <cell r="F53">
            <v>1311</v>
          </cell>
          <cell r="G53">
            <v>636.07000000000005</v>
          </cell>
        </row>
        <row r="54">
          <cell r="A54" t="str">
            <v>120204-B21</v>
          </cell>
          <cell r="B54" t="str">
            <v>9.1 WU2-SCSI HDD ALL</v>
          </cell>
          <cell r="C54" t="str">
            <v>DTPC_OPTS</v>
          </cell>
          <cell r="D54">
            <v>325</v>
          </cell>
          <cell r="E54">
            <v>655</v>
          </cell>
          <cell r="F54">
            <v>335</v>
          </cell>
          <cell r="G54">
            <v>225.64</v>
          </cell>
        </row>
        <row r="55">
          <cell r="A55" t="str">
            <v>124726-B21</v>
          </cell>
          <cell r="B55" t="str">
            <v>24x CD slim NB ALL</v>
          </cell>
          <cell r="C55" t="str">
            <v>DTPC_OPTS</v>
          </cell>
          <cell r="D55">
            <v>85</v>
          </cell>
          <cell r="E55">
            <v>171</v>
          </cell>
          <cell r="F55">
            <v>88</v>
          </cell>
          <cell r="G55">
            <v>62.94</v>
          </cell>
        </row>
        <row r="56">
          <cell r="A56" t="str">
            <v>125782-B21</v>
          </cell>
          <cell r="B56" t="str">
            <v>TR5 10/20 Media 3Pck ALL</v>
          </cell>
          <cell r="C56" t="str">
            <v>DTPC_OPTS</v>
          </cell>
          <cell r="D56">
            <v>135</v>
          </cell>
          <cell r="E56">
            <v>272</v>
          </cell>
          <cell r="F56">
            <v>139</v>
          </cell>
          <cell r="G56">
            <v>91.23</v>
          </cell>
        </row>
        <row r="57">
          <cell r="A57" t="str">
            <v>143315-B21</v>
          </cell>
          <cell r="B57" t="str">
            <v>Compaq Mouse - Opal ALL</v>
          </cell>
          <cell r="C57" t="str">
            <v>DTPC_OPTS</v>
          </cell>
          <cell r="D57">
            <v>11</v>
          </cell>
          <cell r="E57">
            <v>22</v>
          </cell>
          <cell r="F57">
            <v>11</v>
          </cell>
          <cell r="G57">
            <v>9.67</v>
          </cell>
        </row>
        <row r="58">
          <cell r="A58" t="str">
            <v>144386-B21</v>
          </cell>
          <cell r="B58" t="str">
            <v>6x/24x Slimline DVD ALL</v>
          </cell>
          <cell r="C58" t="str">
            <v>DTPC_OPTS</v>
          </cell>
          <cell r="D58">
            <v>226</v>
          </cell>
          <cell r="E58">
            <v>456</v>
          </cell>
          <cell r="F58">
            <v>233</v>
          </cell>
          <cell r="G58">
            <v>148.66</v>
          </cell>
        </row>
        <row r="59">
          <cell r="A59" t="str">
            <v>161610-B21</v>
          </cell>
          <cell r="B59" t="str">
            <v>27.0 UDMA/66 HDD ALL</v>
          </cell>
          <cell r="C59" t="str">
            <v>DTPC_OPTS</v>
          </cell>
          <cell r="D59">
            <v>275</v>
          </cell>
          <cell r="E59">
            <v>553</v>
          </cell>
          <cell r="F59">
            <v>283</v>
          </cell>
          <cell r="G59">
            <v>190.61</v>
          </cell>
        </row>
        <row r="60">
          <cell r="A60" t="str">
            <v>166612-B21</v>
          </cell>
          <cell r="B60" t="str">
            <v>32MB SDRAM 100MHz ALL</v>
          </cell>
          <cell r="C60" t="str">
            <v>DTPC_OPTS</v>
          </cell>
          <cell r="D60">
            <v>95</v>
          </cell>
          <cell r="E60">
            <v>191</v>
          </cell>
          <cell r="F60">
            <v>98</v>
          </cell>
          <cell r="G60">
            <v>50.14</v>
          </cell>
        </row>
        <row r="61">
          <cell r="A61" t="str">
            <v>166613-B21</v>
          </cell>
          <cell r="B61" t="str">
            <v>64MB SDRAM 100MHz ALL</v>
          </cell>
          <cell r="C61" t="str">
            <v>DTPC_OPTS</v>
          </cell>
          <cell r="D61">
            <v>135</v>
          </cell>
          <cell r="E61">
            <v>272</v>
          </cell>
          <cell r="F61">
            <v>139</v>
          </cell>
          <cell r="G61">
            <v>67.84</v>
          </cell>
        </row>
        <row r="62">
          <cell r="A62" t="str">
            <v>166614-B21</v>
          </cell>
          <cell r="B62" t="str">
            <v>128MB SDRAM 100MHz ALL</v>
          </cell>
          <cell r="C62" t="str">
            <v>DTPC_OPTS</v>
          </cell>
          <cell r="D62">
            <v>270</v>
          </cell>
          <cell r="E62">
            <v>544</v>
          </cell>
          <cell r="F62">
            <v>278</v>
          </cell>
          <cell r="G62">
            <v>131.02000000000001</v>
          </cell>
        </row>
        <row r="63">
          <cell r="A63" t="str">
            <v>166616-B21</v>
          </cell>
          <cell r="B63" t="str">
            <v>32MB SDRAM 100MHz ECC ALL</v>
          </cell>
          <cell r="C63" t="str">
            <v>DTPC_OPTS</v>
          </cell>
          <cell r="D63">
            <v>110</v>
          </cell>
          <cell r="E63">
            <v>222</v>
          </cell>
          <cell r="F63">
            <v>113</v>
          </cell>
          <cell r="G63">
            <v>80.52</v>
          </cell>
        </row>
        <row r="64">
          <cell r="A64" t="str">
            <v>166617-B21</v>
          </cell>
          <cell r="B64" t="str">
            <v>64MB SDRAM 100MHz ECC ALL</v>
          </cell>
          <cell r="C64" t="str">
            <v>DTPC_OPTS</v>
          </cell>
          <cell r="D64">
            <v>165</v>
          </cell>
          <cell r="E64">
            <v>332</v>
          </cell>
          <cell r="F64">
            <v>170</v>
          </cell>
          <cell r="G64">
            <v>88.45</v>
          </cell>
        </row>
        <row r="65">
          <cell r="A65" t="str">
            <v>166618-B21</v>
          </cell>
          <cell r="B65" t="str">
            <v>128M SDRAM 100MHz ECC ALL</v>
          </cell>
          <cell r="C65" t="str">
            <v>DTPC_OPTS</v>
          </cell>
          <cell r="D65">
            <v>330</v>
          </cell>
          <cell r="E65">
            <v>665</v>
          </cell>
          <cell r="F65">
            <v>340</v>
          </cell>
          <cell r="G65">
            <v>172.44</v>
          </cell>
        </row>
        <row r="66">
          <cell r="A66" t="str">
            <v>174223-B21</v>
          </cell>
          <cell r="B66" t="str">
            <v>64MBSDRAM133DIMMALL</v>
          </cell>
          <cell r="C66" t="str">
            <v>DTPC_OPTS</v>
          </cell>
          <cell r="D66">
            <v>135</v>
          </cell>
          <cell r="E66">
            <v>310</v>
          </cell>
          <cell r="F66">
            <v>139</v>
          </cell>
          <cell r="G66">
            <v>69.489999999999995</v>
          </cell>
        </row>
        <row r="67">
          <cell r="A67" t="str">
            <v>174224-B21</v>
          </cell>
          <cell r="B67" t="str">
            <v>128MBSDRAM133DIMMALL</v>
          </cell>
          <cell r="C67" t="str">
            <v>DTPC_OPTS</v>
          </cell>
          <cell r="D67">
            <v>270</v>
          </cell>
          <cell r="E67">
            <v>619</v>
          </cell>
          <cell r="F67">
            <v>278</v>
          </cell>
          <cell r="G67">
            <v>133.22</v>
          </cell>
        </row>
        <row r="68">
          <cell r="A68" t="str">
            <v>174225-B21</v>
          </cell>
          <cell r="B68" t="str">
            <v>256MBSDRAM133DIMMALL</v>
          </cell>
          <cell r="C68" t="str">
            <v>DTPC_OPTS</v>
          </cell>
          <cell r="D68">
            <v>605</v>
          </cell>
          <cell r="E68">
            <v>1388</v>
          </cell>
          <cell r="F68">
            <v>623</v>
          </cell>
          <cell r="G68">
            <v>283.82</v>
          </cell>
        </row>
        <row r="69">
          <cell r="A69" t="str">
            <v>174231-B21</v>
          </cell>
          <cell r="B69" t="str">
            <v>64MBSDRAM133-1/1ALL</v>
          </cell>
          <cell r="C69" t="str">
            <v>DTPC_OPTS</v>
          </cell>
          <cell r="D69">
            <v>128</v>
          </cell>
          <cell r="E69">
            <v>294</v>
          </cell>
          <cell r="F69">
            <v>132</v>
          </cell>
          <cell r="G69">
            <v>65.760000000000005</v>
          </cell>
        </row>
        <row r="70">
          <cell r="A70" t="str">
            <v>174232-B21</v>
          </cell>
          <cell r="B70" t="str">
            <v>128MBSDRAM133-1/1ALL</v>
          </cell>
          <cell r="C70" t="str">
            <v>DTPC_OPTS</v>
          </cell>
          <cell r="D70">
            <v>257</v>
          </cell>
          <cell r="E70">
            <v>590</v>
          </cell>
          <cell r="F70">
            <v>265</v>
          </cell>
          <cell r="G70">
            <v>129.49</v>
          </cell>
        </row>
        <row r="71">
          <cell r="A71" t="str">
            <v>174233-B21</v>
          </cell>
          <cell r="B71" t="str">
            <v>256MBSDRAM133-1/1ALL</v>
          </cell>
          <cell r="C71" t="str">
            <v>DTPC_OPTS</v>
          </cell>
          <cell r="D71">
            <v>575</v>
          </cell>
          <cell r="E71">
            <v>1319</v>
          </cell>
          <cell r="F71">
            <v>592</v>
          </cell>
          <cell r="G71">
            <v>280.08999999999997</v>
          </cell>
        </row>
        <row r="72">
          <cell r="A72" t="str">
            <v>176273-021</v>
          </cell>
          <cell r="B72" t="str">
            <v>10.0HDD100/72QuietEURO</v>
          </cell>
          <cell r="C72" t="str">
            <v>DTPC_OPTS</v>
          </cell>
          <cell r="D72">
            <v>160</v>
          </cell>
          <cell r="E72">
            <v>367</v>
          </cell>
          <cell r="F72">
            <v>165</v>
          </cell>
          <cell r="G72">
            <v>95</v>
          </cell>
        </row>
        <row r="73">
          <cell r="A73" t="str">
            <v>176274-021</v>
          </cell>
          <cell r="B73" t="str">
            <v>15.0HDD100/72QuietEURO</v>
          </cell>
          <cell r="C73" t="str">
            <v>DTPC_OPTS</v>
          </cell>
          <cell r="D73">
            <v>180</v>
          </cell>
          <cell r="E73">
            <v>413</v>
          </cell>
          <cell r="F73">
            <v>185</v>
          </cell>
          <cell r="G73">
            <v>113</v>
          </cell>
        </row>
        <row r="74">
          <cell r="A74" t="str">
            <v>176275-021</v>
          </cell>
          <cell r="B74" t="str">
            <v>20.0GB HDD Ultra DMA100 (7200rpm) Quiet Drive Kit EURO</v>
          </cell>
          <cell r="C74" t="str">
            <v>DTPC_OPTS</v>
          </cell>
          <cell r="D74">
            <v>230</v>
          </cell>
          <cell r="E74">
            <v>528</v>
          </cell>
          <cell r="F74">
            <v>237</v>
          </cell>
          <cell r="G74">
            <v>129</v>
          </cell>
        </row>
        <row r="75">
          <cell r="A75" t="str">
            <v>178252-B21</v>
          </cell>
          <cell r="B75" t="str">
            <v>30.0HDD100/72EURO</v>
          </cell>
          <cell r="C75" t="str">
            <v>DTPC_OPTS</v>
          </cell>
          <cell r="D75">
            <v>250</v>
          </cell>
          <cell r="E75">
            <v>573</v>
          </cell>
          <cell r="F75">
            <v>258</v>
          </cell>
          <cell r="G75">
            <v>147</v>
          </cell>
        </row>
        <row r="76">
          <cell r="A76" t="str">
            <v>187749-001</v>
          </cell>
          <cell r="B76" t="str">
            <v>Compaq Plug and Play SCSI Controller</v>
          </cell>
          <cell r="C76" t="str">
            <v>DTPC_OPTS</v>
          </cell>
          <cell r="D76">
            <v>100</v>
          </cell>
          <cell r="E76">
            <v>186</v>
          </cell>
          <cell r="F76">
            <v>103</v>
          </cell>
          <cell r="G76">
            <v>77.09</v>
          </cell>
        </row>
        <row r="77">
          <cell r="A77" t="str">
            <v>189998-B21</v>
          </cell>
          <cell r="B77" t="str">
            <v>nVidiaTNT2PRO4XAGPALL</v>
          </cell>
          <cell r="C77" t="str">
            <v>DTPC_OPTS</v>
          </cell>
          <cell r="D77">
            <v>120</v>
          </cell>
          <cell r="E77">
            <v>276</v>
          </cell>
          <cell r="F77">
            <v>124</v>
          </cell>
          <cell r="G77">
            <v>52.42</v>
          </cell>
        </row>
        <row r="78">
          <cell r="A78" t="str">
            <v>205248-001</v>
          </cell>
          <cell r="B78" t="str">
            <v>eXpress 5 US</v>
          </cell>
          <cell r="C78" t="str">
            <v>DTPC_OPTS</v>
          </cell>
          <cell r="D78">
            <v>232</v>
          </cell>
          <cell r="E78">
            <v>489</v>
          </cell>
          <cell r="F78">
            <v>239</v>
          </cell>
          <cell r="G78">
            <v>143.94</v>
          </cell>
        </row>
        <row r="79">
          <cell r="A79" t="str">
            <v>205248-002</v>
          </cell>
          <cell r="B79" t="str">
            <v>eXpress 10 US</v>
          </cell>
          <cell r="C79" t="str">
            <v>DTPC_OPTS</v>
          </cell>
          <cell r="D79">
            <v>414</v>
          </cell>
          <cell r="E79">
            <v>872</v>
          </cell>
          <cell r="F79">
            <v>426</v>
          </cell>
          <cell r="G79">
            <v>243.94</v>
          </cell>
        </row>
        <row r="80">
          <cell r="A80" t="str">
            <v>205248-003</v>
          </cell>
          <cell r="B80" t="str">
            <v>eXpress 25 US</v>
          </cell>
          <cell r="C80" t="str">
            <v>DTPC_OPTS</v>
          </cell>
          <cell r="D80">
            <v>905</v>
          </cell>
          <cell r="E80">
            <v>1907</v>
          </cell>
          <cell r="F80">
            <v>932</v>
          </cell>
          <cell r="G80">
            <v>513.94000000000005</v>
          </cell>
        </row>
        <row r="81">
          <cell r="A81" t="str">
            <v>205248-004</v>
          </cell>
          <cell r="B81" t="str">
            <v>eXpress 50 US</v>
          </cell>
          <cell r="C81" t="str">
            <v>DTPC_OPTS</v>
          </cell>
          <cell r="D81">
            <v>1542</v>
          </cell>
          <cell r="E81">
            <v>3249</v>
          </cell>
          <cell r="F81">
            <v>1588</v>
          </cell>
          <cell r="G81">
            <v>863.94</v>
          </cell>
        </row>
        <row r="82">
          <cell r="A82" t="str">
            <v>205248-005</v>
          </cell>
          <cell r="B82" t="str">
            <v>eXpress 100 US</v>
          </cell>
          <cell r="C82" t="str">
            <v>DTPC_OPTS</v>
          </cell>
          <cell r="D82">
            <v>2998</v>
          </cell>
          <cell r="E82">
            <v>6315</v>
          </cell>
          <cell r="F82">
            <v>3088</v>
          </cell>
          <cell r="G82">
            <v>1663.94</v>
          </cell>
        </row>
        <row r="83">
          <cell r="A83" t="str">
            <v>205248-006</v>
          </cell>
          <cell r="B83" t="str">
            <v>eXpress 250 US</v>
          </cell>
          <cell r="C83" t="str">
            <v>DTPC_OPTS</v>
          </cell>
          <cell r="D83">
            <v>7275</v>
          </cell>
          <cell r="E83">
            <v>15326</v>
          </cell>
          <cell r="F83">
            <v>7493</v>
          </cell>
          <cell r="G83">
            <v>4013.94</v>
          </cell>
        </row>
        <row r="84">
          <cell r="A84" t="str">
            <v>205248-007</v>
          </cell>
          <cell r="B84" t="str">
            <v>eXpress 500 US</v>
          </cell>
          <cell r="C84" t="str">
            <v>DTPC_OPTS</v>
          </cell>
          <cell r="D84">
            <v>14100</v>
          </cell>
          <cell r="E84">
            <v>29705</v>
          </cell>
          <cell r="F84">
            <v>14523</v>
          </cell>
          <cell r="G84">
            <v>7763.94</v>
          </cell>
        </row>
        <row r="85">
          <cell r="A85" t="str">
            <v>205248-008</v>
          </cell>
          <cell r="B85" t="str">
            <v>eXpress 1000 US</v>
          </cell>
          <cell r="C85" t="str">
            <v>DTPC_OPTS</v>
          </cell>
          <cell r="D85">
            <v>27295</v>
          </cell>
          <cell r="E85">
            <v>57503</v>
          </cell>
          <cell r="F85">
            <v>28114</v>
          </cell>
          <cell r="G85">
            <v>15013.94</v>
          </cell>
        </row>
        <row r="86">
          <cell r="A86" t="str">
            <v>205248-009</v>
          </cell>
          <cell r="B86" t="str">
            <v>eXpress Upg Prot 5 US</v>
          </cell>
          <cell r="C86" t="str">
            <v>DTPC_OPTS</v>
          </cell>
          <cell r="D86">
            <v>59</v>
          </cell>
          <cell r="E86">
            <v>125</v>
          </cell>
          <cell r="F86">
            <v>61</v>
          </cell>
          <cell r="G86">
            <v>48.94</v>
          </cell>
        </row>
        <row r="87">
          <cell r="A87" t="str">
            <v>205248-010</v>
          </cell>
          <cell r="B87" t="str">
            <v>eXpress Upg Prot 10 AUST</v>
          </cell>
          <cell r="C87" t="str">
            <v>DTPC_OPTS</v>
          </cell>
          <cell r="D87">
            <v>105</v>
          </cell>
          <cell r="E87">
            <v>233</v>
          </cell>
          <cell r="F87">
            <v>108</v>
          </cell>
          <cell r="G87">
            <v>73.94</v>
          </cell>
        </row>
        <row r="88">
          <cell r="A88" t="str">
            <v>205248-011</v>
          </cell>
          <cell r="B88" t="str">
            <v>eXpress Upg Prot 25 AUST</v>
          </cell>
          <cell r="C88" t="str">
            <v>DTPC_OPTS</v>
          </cell>
          <cell r="D88">
            <v>228</v>
          </cell>
          <cell r="E88">
            <v>503</v>
          </cell>
          <cell r="F88">
            <v>235</v>
          </cell>
          <cell r="G88">
            <v>141.44</v>
          </cell>
        </row>
        <row r="89">
          <cell r="A89" t="str">
            <v>205248-012</v>
          </cell>
          <cell r="B89" t="str">
            <v>eXpress Upg Prot 50 AUST</v>
          </cell>
          <cell r="C89" t="str">
            <v>DTPC_OPTS</v>
          </cell>
          <cell r="D89">
            <v>387</v>
          </cell>
          <cell r="E89">
            <v>855</v>
          </cell>
          <cell r="F89">
            <v>399</v>
          </cell>
          <cell r="G89">
            <v>228.94</v>
          </cell>
        </row>
        <row r="90">
          <cell r="A90" t="str">
            <v>205248-013</v>
          </cell>
          <cell r="B90" t="str">
            <v>eXpress Upg Prot 100 AUST</v>
          </cell>
          <cell r="C90" t="str">
            <v>DTPC_OPTS</v>
          </cell>
          <cell r="D90">
            <v>751</v>
          </cell>
          <cell r="E90">
            <v>1659</v>
          </cell>
          <cell r="F90">
            <v>774</v>
          </cell>
          <cell r="G90">
            <v>428.94</v>
          </cell>
        </row>
        <row r="91">
          <cell r="A91" t="str">
            <v>205248-014</v>
          </cell>
          <cell r="B91" t="str">
            <v>eXpress Upg Prot 250 AUST</v>
          </cell>
          <cell r="C91" t="str">
            <v>DTPC_OPTS</v>
          </cell>
          <cell r="D91">
            <v>1820</v>
          </cell>
          <cell r="E91">
            <v>4017</v>
          </cell>
          <cell r="F91">
            <v>1875</v>
          </cell>
          <cell r="G91">
            <v>1016.44</v>
          </cell>
        </row>
        <row r="92">
          <cell r="A92" t="str">
            <v>205248-015</v>
          </cell>
          <cell r="B92" t="str">
            <v>eXpress Upg Prot 500 AUST</v>
          </cell>
          <cell r="C92" t="str">
            <v>DTPC_OPTS</v>
          </cell>
          <cell r="D92">
            <v>3526</v>
          </cell>
          <cell r="E92">
            <v>7784</v>
          </cell>
          <cell r="F92">
            <v>3632</v>
          </cell>
          <cell r="G92">
            <v>1953.94</v>
          </cell>
        </row>
        <row r="93">
          <cell r="A93" t="str">
            <v>205248-016</v>
          </cell>
          <cell r="B93" t="str">
            <v>eXpress Upg Prot 1000AUST</v>
          </cell>
          <cell r="C93" t="str">
            <v>DTPC_OPTS</v>
          </cell>
          <cell r="D93">
            <v>6825</v>
          </cell>
          <cell r="E93">
            <v>15068</v>
          </cell>
          <cell r="F93">
            <v>7030</v>
          </cell>
          <cell r="G93">
            <v>3766.44</v>
          </cell>
        </row>
        <row r="94">
          <cell r="A94" t="str">
            <v>205249-001</v>
          </cell>
          <cell r="B94" t="str">
            <v>PC Trans Pro Upg 5 US</v>
          </cell>
          <cell r="C94" t="str">
            <v>DTPC_OPTS</v>
          </cell>
          <cell r="D94">
            <v>114</v>
          </cell>
          <cell r="E94">
            <v>241</v>
          </cell>
          <cell r="F94">
            <v>117</v>
          </cell>
          <cell r="G94">
            <v>78.94</v>
          </cell>
        </row>
        <row r="95">
          <cell r="A95" t="str">
            <v>205249-002</v>
          </cell>
          <cell r="B95" t="str">
            <v>PC Trans Pro Upg 10 US</v>
          </cell>
          <cell r="C95" t="str">
            <v>DTPC_OPTS</v>
          </cell>
          <cell r="D95">
            <v>168</v>
          </cell>
          <cell r="E95">
            <v>354</v>
          </cell>
          <cell r="F95">
            <v>173</v>
          </cell>
          <cell r="G95">
            <v>108.94</v>
          </cell>
        </row>
        <row r="96">
          <cell r="A96" t="str">
            <v>205249-003</v>
          </cell>
          <cell r="B96" t="str">
            <v>PC Trans Pro Upg 25 US</v>
          </cell>
          <cell r="C96" t="str">
            <v>DTPC_OPTS</v>
          </cell>
          <cell r="D96">
            <v>268</v>
          </cell>
          <cell r="E96">
            <v>565</v>
          </cell>
          <cell r="F96">
            <v>276</v>
          </cell>
          <cell r="G96">
            <v>163.94</v>
          </cell>
        </row>
        <row r="97">
          <cell r="A97" t="str">
            <v>205249-004</v>
          </cell>
          <cell r="B97" t="str">
            <v>PC Trans Pro Upg 50 US</v>
          </cell>
          <cell r="C97" t="str">
            <v>DTPC_OPTS</v>
          </cell>
          <cell r="D97">
            <v>382</v>
          </cell>
          <cell r="E97">
            <v>804</v>
          </cell>
          <cell r="F97">
            <v>393</v>
          </cell>
          <cell r="G97">
            <v>226.44</v>
          </cell>
        </row>
        <row r="98">
          <cell r="A98" t="str">
            <v>205249-005</v>
          </cell>
          <cell r="B98" t="str">
            <v>PC Trans Pro Upg 100 US</v>
          </cell>
          <cell r="C98" t="str">
            <v>DTPC_OPTS</v>
          </cell>
          <cell r="D98">
            <v>746</v>
          </cell>
          <cell r="E98">
            <v>1572</v>
          </cell>
          <cell r="F98">
            <v>768</v>
          </cell>
          <cell r="G98">
            <v>426.44</v>
          </cell>
        </row>
        <row r="99">
          <cell r="A99" t="str">
            <v>205249-006</v>
          </cell>
          <cell r="B99" t="str">
            <v>PC Trans Pro Upg 250 US</v>
          </cell>
          <cell r="C99" t="str">
            <v>DTPC_OPTS</v>
          </cell>
          <cell r="D99">
            <v>1815</v>
          </cell>
          <cell r="E99">
            <v>3824</v>
          </cell>
          <cell r="F99">
            <v>1869</v>
          </cell>
          <cell r="G99">
            <v>1013.94</v>
          </cell>
        </row>
        <row r="100">
          <cell r="A100" t="str">
            <v>205249-007</v>
          </cell>
          <cell r="B100" t="str">
            <v>PC Trans Pro Upg 500 US</v>
          </cell>
          <cell r="C100" t="str">
            <v>DTPC_OPTS</v>
          </cell>
          <cell r="D100">
            <v>3526</v>
          </cell>
          <cell r="E100">
            <v>7428</v>
          </cell>
          <cell r="F100">
            <v>3632</v>
          </cell>
          <cell r="G100">
            <v>1953.94</v>
          </cell>
        </row>
        <row r="101">
          <cell r="A101" t="str">
            <v>205249-008</v>
          </cell>
          <cell r="B101" t="str">
            <v>PC Trans Pro Upg 1000US</v>
          </cell>
          <cell r="C101" t="str">
            <v>DTPC_OPTS</v>
          </cell>
          <cell r="D101">
            <v>6820</v>
          </cell>
          <cell r="E101">
            <v>14368</v>
          </cell>
          <cell r="F101">
            <v>7025</v>
          </cell>
          <cell r="G101">
            <v>3763.94</v>
          </cell>
        </row>
        <row r="102">
          <cell r="A102" t="str">
            <v>205249-009</v>
          </cell>
          <cell r="B102" t="str">
            <v>PC Trans UpgProt 5 US</v>
          </cell>
          <cell r="C102" t="str">
            <v>DTPC_OPTS</v>
          </cell>
          <cell r="D102">
            <v>55</v>
          </cell>
          <cell r="E102">
            <v>115</v>
          </cell>
          <cell r="F102">
            <v>57</v>
          </cell>
          <cell r="G102">
            <v>46.44</v>
          </cell>
        </row>
        <row r="103">
          <cell r="A103" t="str">
            <v>205249-010</v>
          </cell>
          <cell r="B103" t="str">
            <v>PC Trans UpgProt 10 AUST</v>
          </cell>
          <cell r="C103" t="str">
            <v>DTPC_OPTS</v>
          </cell>
          <cell r="D103">
            <v>82</v>
          </cell>
          <cell r="E103">
            <v>182</v>
          </cell>
          <cell r="F103">
            <v>84</v>
          </cell>
          <cell r="G103">
            <v>61.44</v>
          </cell>
        </row>
        <row r="104">
          <cell r="A104" t="str">
            <v>205249-011</v>
          </cell>
          <cell r="B104" t="str">
            <v>PC Trans UpgProt 25 AUST</v>
          </cell>
          <cell r="C104" t="str">
            <v>DTPC_OPTS</v>
          </cell>
          <cell r="D104">
            <v>137</v>
          </cell>
          <cell r="E104">
            <v>303</v>
          </cell>
          <cell r="F104">
            <v>141</v>
          </cell>
          <cell r="G104">
            <v>91.44</v>
          </cell>
        </row>
        <row r="105">
          <cell r="A105" t="str">
            <v>205249-012</v>
          </cell>
          <cell r="B105" t="str">
            <v>PC Trans UpgProt 50 AUST</v>
          </cell>
          <cell r="C105" t="str">
            <v>DTPC_OPTS</v>
          </cell>
          <cell r="D105">
            <v>191</v>
          </cell>
          <cell r="E105">
            <v>422</v>
          </cell>
          <cell r="F105">
            <v>197</v>
          </cell>
          <cell r="G105">
            <v>121.44</v>
          </cell>
        </row>
        <row r="106">
          <cell r="A106" t="str">
            <v>205249-013</v>
          </cell>
          <cell r="B106" t="str">
            <v>PC Trans UpgProt 100 AUST</v>
          </cell>
          <cell r="C106" t="str">
            <v>DTPC_OPTS</v>
          </cell>
          <cell r="D106">
            <v>373</v>
          </cell>
          <cell r="E106">
            <v>823</v>
          </cell>
          <cell r="F106">
            <v>384</v>
          </cell>
          <cell r="G106">
            <v>221.44</v>
          </cell>
        </row>
        <row r="107">
          <cell r="A107" t="str">
            <v>205249-014</v>
          </cell>
          <cell r="B107" t="str">
            <v>PC Trans UpgProt 250 AUST</v>
          </cell>
          <cell r="C107" t="str">
            <v>DTPC_OPTS</v>
          </cell>
          <cell r="D107">
            <v>905</v>
          </cell>
          <cell r="E107">
            <v>1999</v>
          </cell>
          <cell r="F107">
            <v>932</v>
          </cell>
          <cell r="G107">
            <v>513.94000000000005</v>
          </cell>
        </row>
        <row r="108">
          <cell r="A108" t="str">
            <v>205249-015</v>
          </cell>
          <cell r="B108" t="str">
            <v>PC Trans UpgProt 500 AUST</v>
          </cell>
          <cell r="C108" t="str">
            <v>DTPC_OPTS</v>
          </cell>
          <cell r="D108">
            <v>1761</v>
          </cell>
          <cell r="E108">
            <v>3888</v>
          </cell>
          <cell r="F108">
            <v>1814</v>
          </cell>
          <cell r="G108">
            <v>983.94</v>
          </cell>
        </row>
        <row r="109">
          <cell r="A109" t="str">
            <v>205249-016</v>
          </cell>
          <cell r="B109" t="str">
            <v>PC Trans UpgProt 1000AUST</v>
          </cell>
          <cell r="C109" t="str">
            <v>DTPC_OPTS</v>
          </cell>
          <cell r="D109">
            <v>3408</v>
          </cell>
          <cell r="E109">
            <v>7524</v>
          </cell>
          <cell r="F109">
            <v>3510</v>
          </cell>
          <cell r="G109">
            <v>1888.94</v>
          </cell>
        </row>
        <row r="110">
          <cell r="A110" t="str">
            <v>242805-B21</v>
          </cell>
          <cell r="B110" t="str">
            <v>64-MB SDRAM DIMM 83MHz</v>
          </cell>
          <cell r="C110" t="str">
            <v>DTPC_OPTS</v>
          </cell>
          <cell r="D110">
            <v>160</v>
          </cell>
          <cell r="E110">
            <v>322</v>
          </cell>
          <cell r="F110">
            <v>165</v>
          </cell>
          <cell r="G110">
            <v>67.81</v>
          </cell>
        </row>
        <row r="111">
          <cell r="A111" t="str">
            <v>243013-002</v>
          </cell>
          <cell r="B111" t="str">
            <v>32-MB Memory Kit (2x16MB, EDO DRAM, 60ns, SIMM)</v>
          </cell>
          <cell r="C111" t="str">
            <v>DTPC_OPTS</v>
          </cell>
          <cell r="D111">
            <v>95</v>
          </cell>
          <cell r="E111">
            <v>176</v>
          </cell>
          <cell r="F111">
            <v>98</v>
          </cell>
          <cell r="G111">
            <v>66</v>
          </cell>
        </row>
        <row r="112">
          <cell r="A112" t="str">
            <v>243014-002</v>
          </cell>
          <cell r="B112" t="str">
            <v>64-MB Memory Kit (2x32MB, EDO DRAM, 60ns, SIMM)</v>
          </cell>
          <cell r="C112" t="str">
            <v>DTPC_OPTS</v>
          </cell>
          <cell r="D112">
            <v>163</v>
          </cell>
          <cell r="E112">
            <v>303</v>
          </cell>
          <cell r="F112">
            <v>168</v>
          </cell>
          <cell r="G112">
            <v>120.22</v>
          </cell>
        </row>
        <row r="113">
          <cell r="A113" t="str">
            <v>269192-B22</v>
          </cell>
          <cell r="B113" t="str">
            <v>CPQ 3 button mouse (Opal) ALL</v>
          </cell>
          <cell r="C113" t="str">
            <v>DTPC_OPTS</v>
          </cell>
          <cell r="D113">
            <v>31</v>
          </cell>
          <cell r="E113">
            <v>62</v>
          </cell>
          <cell r="F113">
            <v>32</v>
          </cell>
          <cell r="G113">
            <v>22</v>
          </cell>
        </row>
        <row r="114">
          <cell r="A114" t="str">
            <v>270812-B21</v>
          </cell>
          <cell r="B114" t="str">
            <v>128-MB SDRAM DIMM 83MHz</v>
          </cell>
          <cell r="C114" t="str">
            <v>DTPC_OPTS</v>
          </cell>
          <cell r="D114">
            <v>300</v>
          </cell>
          <cell r="E114">
            <v>604</v>
          </cell>
          <cell r="F114">
            <v>309</v>
          </cell>
          <cell r="G114">
            <v>131.16999999999999</v>
          </cell>
        </row>
        <row r="115">
          <cell r="A115" t="str">
            <v>270830-B21</v>
          </cell>
          <cell r="B115" t="str">
            <v>1-MB SGRAM for S3V2</v>
          </cell>
          <cell r="C115" t="str">
            <v>DTPC_OPTS</v>
          </cell>
          <cell r="D115">
            <v>30</v>
          </cell>
          <cell r="E115">
            <v>57</v>
          </cell>
          <cell r="F115">
            <v>31</v>
          </cell>
          <cell r="G115">
            <v>18.11</v>
          </cell>
        </row>
        <row r="116">
          <cell r="A116" t="str">
            <v>270842-B21</v>
          </cell>
          <cell r="B116" t="str">
            <v>64MB SDRAM DIMM 66MHz CL2 ECC</v>
          </cell>
          <cell r="C116" t="str">
            <v>DTPC_OPTS</v>
          </cell>
          <cell r="D116">
            <v>190</v>
          </cell>
          <cell r="E116">
            <v>383</v>
          </cell>
          <cell r="F116">
            <v>196</v>
          </cell>
          <cell r="G116">
            <v>88.45</v>
          </cell>
        </row>
        <row r="117">
          <cell r="A117" t="str">
            <v>270843-B21</v>
          </cell>
          <cell r="B117" t="str">
            <v>128MB SDRAM DIMM 66MHz CL2 ECC</v>
          </cell>
          <cell r="C117" t="str">
            <v>DTPC_OPTS</v>
          </cell>
          <cell r="D117">
            <v>340</v>
          </cell>
          <cell r="E117">
            <v>685</v>
          </cell>
          <cell r="F117">
            <v>350</v>
          </cell>
          <cell r="G117">
            <v>172.44</v>
          </cell>
        </row>
        <row r="118">
          <cell r="A118" t="str">
            <v>271436-001</v>
          </cell>
          <cell r="B118" t="str">
            <v>512 Cache</v>
          </cell>
          <cell r="C118" t="str">
            <v>DTPC_OPTS</v>
          </cell>
          <cell r="D118">
            <v>23</v>
          </cell>
          <cell r="E118">
            <v>48</v>
          </cell>
          <cell r="F118">
            <v>24</v>
          </cell>
          <cell r="G118">
            <v>17</v>
          </cell>
        </row>
        <row r="119">
          <cell r="A119" t="str">
            <v>278797-B21</v>
          </cell>
          <cell r="B119" t="str">
            <v>256-KB L2 Cache for P55C</v>
          </cell>
          <cell r="C119" t="str">
            <v>DTPC_OPTS</v>
          </cell>
          <cell r="D119">
            <v>20</v>
          </cell>
          <cell r="E119">
            <v>37</v>
          </cell>
          <cell r="F119">
            <v>21</v>
          </cell>
          <cell r="G119">
            <v>13.11</v>
          </cell>
        </row>
        <row r="120">
          <cell r="A120" t="str">
            <v>286240-001</v>
          </cell>
          <cell r="B120" t="str">
            <v>2MB to 4MB SG VRAM</v>
          </cell>
          <cell r="C120" t="str">
            <v>DTPC_OPTS</v>
          </cell>
          <cell r="D120">
            <v>41</v>
          </cell>
          <cell r="E120">
            <v>82</v>
          </cell>
          <cell r="F120">
            <v>42</v>
          </cell>
          <cell r="G120">
            <v>24</v>
          </cell>
        </row>
        <row r="121">
          <cell r="A121" t="str">
            <v>294145-B21</v>
          </cell>
          <cell r="B121" t="str">
            <v>MPEG1 Video Card ALL</v>
          </cell>
          <cell r="C121" t="str">
            <v>DTPC_OPTS</v>
          </cell>
          <cell r="D121">
            <v>220</v>
          </cell>
          <cell r="E121">
            <v>443</v>
          </cell>
          <cell r="F121">
            <v>227</v>
          </cell>
          <cell r="G121">
            <v>174.45</v>
          </cell>
        </row>
        <row r="122">
          <cell r="A122" t="str">
            <v>294162-B21</v>
          </cell>
          <cell r="B122" t="str">
            <v>Ultra-ATA 80-pin Cable Kit</v>
          </cell>
          <cell r="C122" t="str">
            <v>DTPC_OPTS</v>
          </cell>
          <cell r="D122">
            <v>20</v>
          </cell>
          <cell r="E122">
            <v>40</v>
          </cell>
          <cell r="F122">
            <v>21</v>
          </cell>
          <cell r="G122">
            <v>13.53</v>
          </cell>
        </row>
        <row r="123">
          <cell r="A123" t="str">
            <v>294216-B21</v>
          </cell>
          <cell r="B123" t="str">
            <v>KIT: 32MB SDRAM DIMM 100MHz ALL</v>
          </cell>
          <cell r="C123" t="str">
            <v>DTPC_OPTS</v>
          </cell>
          <cell r="D123">
            <v>90</v>
          </cell>
          <cell r="E123">
            <v>181</v>
          </cell>
          <cell r="F123">
            <v>93</v>
          </cell>
          <cell r="G123">
            <v>40.35</v>
          </cell>
        </row>
        <row r="124">
          <cell r="A124" t="str">
            <v>294217-B21</v>
          </cell>
          <cell r="B124" t="str">
            <v>KIT: 32MB SDRAM 100MHz ECC ALL</v>
          </cell>
          <cell r="C124" t="str">
            <v>DTPC_OPTS</v>
          </cell>
          <cell r="D124">
            <v>105</v>
          </cell>
          <cell r="E124">
            <v>212</v>
          </cell>
          <cell r="F124">
            <v>108</v>
          </cell>
          <cell r="G124">
            <v>77.930000000000007</v>
          </cell>
        </row>
        <row r="125">
          <cell r="A125" t="str">
            <v>294218-B21</v>
          </cell>
          <cell r="B125" t="str">
            <v>KIT: 64MB SDRAM DIMM 100MHz ALL</v>
          </cell>
          <cell r="C125" t="str">
            <v>DTPC_OPTS</v>
          </cell>
          <cell r="D125">
            <v>128</v>
          </cell>
          <cell r="E125">
            <v>258</v>
          </cell>
          <cell r="F125">
            <v>132</v>
          </cell>
          <cell r="G125">
            <v>64.61</v>
          </cell>
        </row>
        <row r="126">
          <cell r="A126" t="str">
            <v>294219-B21</v>
          </cell>
          <cell r="B126" t="str">
            <v>KIT: 64MB SDRAM 100MHz ECC ALL</v>
          </cell>
          <cell r="C126" t="str">
            <v>DTPC_OPTS</v>
          </cell>
          <cell r="D126">
            <v>157</v>
          </cell>
          <cell r="E126">
            <v>316</v>
          </cell>
          <cell r="F126">
            <v>162</v>
          </cell>
          <cell r="G126">
            <v>85.24</v>
          </cell>
        </row>
        <row r="127">
          <cell r="A127" t="str">
            <v>294227-B21</v>
          </cell>
          <cell r="B127" t="str">
            <v>SGRAM100MHz 4MB Upgr. ALL</v>
          </cell>
          <cell r="C127" t="str">
            <v>DTPC_OPTS</v>
          </cell>
          <cell r="D127">
            <v>45</v>
          </cell>
          <cell r="E127">
            <v>90</v>
          </cell>
          <cell r="F127">
            <v>46</v>
          </cell>
          <cell r="G127">
            <v>31.09</v>
          </cell>
        </row>
        <row r="128">
          <cell r="A128" t="str">
            <v>294243-B21</v>
          </cell>
          <cell r="B128" t="str">
            <v>Travan5 10/20GB Tape Drive ALL</v>
          </cell>
          <cell r="C128" t="str">
            <v>DTPC_OPTS</v>
          </cell>
          <cell r="D128">
            <v>240</v>
          </cell>
          <cell r="E128">
            <v>483</v>
          </cell>
          <cell r="F128">
            <v>247</v>
          </cell>
          <cell r="G128">
            <v>170.98</v>
          </cell>
        </row>
        <row r="129">
          <cell r="A129" t="str">
            <v>294293-B21</v>
          </cell>
          <cell r="B129" t="str">
            <v>I / O Board New All</v>
          </cell>
          <cell r="C129" t="str">
            <v>DTPC_OPTS</v>
          </cell>
          <cell r="D129">
            <v>29</v>
          </cell>
          <cell r="E129">
            <v>58</v>
          </cell>
          <cell r="F129">
            <v>30</v>
          </cell>
          <cell r="G129">
            <v>25.07</v>
          </cell>
        </row>
        <row r="130">
          <cell r="A130" t="str">
            <v>294308-B21</v>
          </cell>
          <cell r="B130" t="str">
            <v>Matrox Mill G200 AGP ALL</v>
          </cell>
          <cell r="C130" t="str">
            <v>DTPC_OPTS</v>
          </cell>
          <cell r="D130">
            <v>120</v>
          </cell>
          <cell r="E130">
            <v>242</v>
          </cell>
          <cell r="F130">
            <v>124</v>
          </cell>
          <cell r="G130">
            <v>92.85</v>
          </cell>
        </row>
        <row r="131">
          <cell r="A131" t="str">
            <v>294311-B21</v>
          </cell>
          <cell r="B131" t="str">
            <v>UW SCSI Ctrl ALL</v>
          </cell>
          <cell r="C131" t="str">
            <v>DTPC_OPTS</v>
          </cell>
          <cell r="D131">
            <v>170</v>
          </cell>
          <cell r="E131">
            <v>338</v>
          </cell>
          <cell r="F131">
            <v>175</v>
          </cell>
          <cell r="G131">
            <v>102.95</v>
          </cell>
        </row>
        <row r="132">
          <cell r="A132" t="str">
            <v>294358-B21</v>
          </cell>
          <cell r="B132" t="str">
            <v>Slim CD-ROM 24X IDE ALL</v>
          </cell>
          <cell r="C132" t="str">
            <v>DTPC_OPTS</v>
          </cell>
          <cell r="D132">
            <v>85</v>
          </cell>
          <cell r="E132">
            <v>171</v>
          </cell>
          <cell r="F132">
            <v>88</v>
          </cell>
          <cell r="G132">
            <v>61.1</v>
          </cell>
        </row>
        <row r="133">
          <cell r="A133" t="str">
            <v>294360-B21</v>
          </cell>
          <cell r="B133" t="str">
            <v>UN SCSI Cable Kit ALL</v>
          </cell>
          <cell r="C133" t="str">
            <v>DTPC_OPTS</v>
          </cell>
          <cell r="D133">
            <v>20</v>
          </cell>
          <cell r="E133">
            <v>40</v>
          </cell>
          <cell r="F133">
            <v>21</v>
          </cell>
          <cell r="G133">
            <v>12.88</v>
          </cell>
        </row>
        <row r="134">
          <cell r="A134" t="str">
            <v>294372-022</v>
          </cell>
          <cell r="B134" t="str">
            <v>Premier Sound Speakers EURO</v>
          </cell>
          <cell r="C134" t="str">
            <v>DTPC_OPTS</v>
          </cell>
          <cell r="D134">
            <v>40</v>
          </cell>
          <cell r="E134">
            <v>80</v>
          </cell>
          <cell r="F134">
            <v>41</v>
          </cell>
          <cell r="G134">
            <v>27.03</v>
          </cell>
        </row>
        <row r="135">
          <cell r="A135" t="str">
            <v>294402-B21</v>
          </cell>
          <cell r="B135" t="str">
            <v>Internal Zip100 Drive</v>
          </cell>
          <cell r="C135" t="str">
            <v>DTPC_OPTS</v>
          </cell>
          <cell r="D135">
            <v>70</v>
          </cell>
          <cell r="E135">
            <v>141</v>
          </cell>
          <cell r="F135">
            <v>72</v>
          </cell>
          <cell r="G135">
            <v>82.74</v>
          </cell>
        </row>
        <row r="136">
          <cell r="A136" t="str">
            <v>294407-B21</v>
          </cell>
          <cell r="B136" t="str">
            <v>8x/4x/32x CD-RW ALL</v>
          </cell>
          <cell r="C136" t="str">
            <v>DTPC_OPTS</v>
          </cell>
          <cell r="D136">
            <v>225</v>
          </cell>
          <cell r="E136">
            <v>454</v>
          </cell>
          <cell r="F136">
            <v>232</v>
          </cell>
          <cell r="G136">
            <v>128.13999999999999</v>
          </cell>
        </row>
        <row r="137">
          <cell r="A137" t="str">
            <v>294414-B21</v>
          </cell>
          <cell r="B137" t="str">
            <v>10x DVD-ROM ALL</v>
          </cell>
          <cell r="C137" t="str">
            <v>DTPC_OPTS</v>
          </cell>
          <cell r="D137">
            <v>135</v>
          </cell>
          <cell r="E137">
            <v>284</v>
          </cell>
          <cell r="F137">
            <v>139</v>
          </cell>
          <cell r="G137">
            <v>86.64</v>
          </cell>
        </row>
        <row r="138">
          <cell r="A138" t="str">
            <v>294416-B21</v>
          </cell>
          <cell r="B138" t="str">
            <v>Zip250 Drive op ALL</v>
          </cell>
          <cell r="C138" t="str">
            <v>DTPC_OPTS</v>
          </cell>
          <cell r="D138">
            <v>145</v>
          </cell>
          <cell r="E138">
            <v>292</v>
          </cell>
          <cell r="F138">
            <v>149</v>
          </cell>
          <cell r="G138">
            <v>131.53</v>
          </cell>
        </row>
        <row r="139">
          <cell r="A139" t="str">
            <v>294417-B21</v>
          </cell>
          <cell r="B139" t="str">
            <v>SGRAM143MHz 8MB Upgr. ALL</v>
          </cell>
          <cell r="C139" t="str">
            <v>DTPC_OPTS</v>
          </cell>
          <cell r="D139">
            <v>55</v>
          </cell>
          <cell r="E139">
            <v>121</v>
          </cell>
          <cell r="F139">
            <v>57</v>
          </cell>
          <cell r="G139">
            <v>51.41</v>
          </cell>
        </row>
        <row r="140">
          <cell r="A140" t="str">
            <v>294418-B21</v>
          </cell>
          <cell r="B140" t="str">
            <v>SDRAM125MHz 8MB upgr. ALL</v>
          </cell>
          <cell r="C140" t="str">
            <v>DTPC_OPTS</v>
          </cell>
          <cell r="D140">
            <v>50</v>
          </cell>
          <cell r="E140">
            <v>110</v>
          </cell>
          <cell r="F140">
            <v>52</v>
          </cell>
          <cell r="G140">
            <v>31.63</v>
          </cell>
        </row>
        <row r="141">
          <cell r="A141" t="str">
            <v>294419-B21</v>
          </cell>
          <cell r="B141" t="str">
            <v>SGRAM100 R92 4MB Upg. ALL</v>
          </cell>
          <cell r="C141" t="str">
            <v>DTPC_OPTS</v>
          </cell>
          <cell r="D141">
            <v>40</v>
          </cell>
          <cell r="E141">
            <v>78</v>
          </cell>
          <cell r="F141">
            <v>41</v>
          </cell>
          <cell r="G141">
            <v>21.15</v>
          </cell>
        </row>
        <row r="142">
          <cell r="A142" t="str">
            <v>294422-B21</v>
          </cell>
          <cell r="B142" t="str">
            <v>PCI DXR3 DVD Decoder Kit w/MPEG2. NT &amp; DVD</v>
          </cell>
          <cell r="C142" t="str">
            <v>DTPC_OPTS</v>
          </cell>
          <cell r="D142">
            <v>121</v>
          </cell>
          <cell r="E142">
            <v>244</v>
          </cell>
          <cell r="F142">
            <v>125</v>
          </cell>
          <cell r="G142">
            <v>68.099999999999994</v>
          </cell>
        </row>
        <row r="143">
          <cell r="A143" t="str">
            <v>296818-B21</v>
          </cell>
          <cell r="B143" t="str">
            <v>SMART-2DH  Controller Loop back cable</v>
          </cell>
          <cell r="C143" t="str">
            <v>DTPC_OPTS</v>
          </cell>
          <cell r="D143">
            <v>55</v>
          </cell>
          <cell r="E143">
            <v>111</v>
          </cell>
          <cell r="F143">
            <v>57</v>
          </cell>
          <cell r="G143">
            <v>21.55</v>
          </cell>
        </row>
        <row r="144">
          <cell r="A144" t="str">
            <v>340744-B22</v>
          </cell>
          <cell r="B144" t="str">
            <v>20/40GB DLT Tape Drive External OPAL</v>
          </cell>
          <cell r="C144" t="str">
            <v>DTPC_OPTS</v>
          </cell>
          <cell r="D144">
            <v>1725</v>
          </cell>
          <cell r="E144">
            <v>3808</v>
          </cell>
          <cell r="F144">
            <v>1777</v>
          </cell>
          <cell r="G144">
            <v>1180</v>
          </cell>
        </row>
        <row r="145">
          <cell r="A145" t="str">
            <v>354479-B21</v>
          </cell>
          <cell r="B145" t="str">
            <v>Pentium II 450/512K Slot1 Processor</v>
          </cell>
          <cell r="C145" t="str">
            <v>DTPC_OPTS</v>
          </cell>
          <cell r="D145">
            <v>390</v>
          </cell>
          <cell r="E145">
            <v>861</v>
          </cell>
          <cell r="F145">
            <v>402</v>
          </cell>
          <cell r="G145">
            <v>202.9</v>
          </cell>
        </row>
        <row r="146">
          <cell r="A146" t="str">
            <v>387471-B21</v>
          </cell>
          <cell r="B146" t="str">
            <v>Compaq Internal Premier-Sound System</v>
          </cell>
          <cell r="C146" t="str">
            <v>DTPC_OPTS</v>
          </cell>
          <cell r="D146">
            <v>35</v>
          </cell>
          <cell r="E146">
            <v>71</v>
          </cell>
          <cell r="F146">
            <v>36</v>
          </cell>
          <cell r="G146">
            <v>30.59</v>
          </cell>
        </row>
        <row r="147">
          <cell r="A147" t="str">
            <v>388116-B21</v>
          </cell>
          <cell r="B147" t="str">
            <v>40X CD tray opal ALL</v>
          </cell>
          <cell r="C147" t="str">
            <v>DTPC_OPTS</v>
          </cell>
          <cell r="D147">
            <v>65</v>
          </cell>
          <cell r="E147">
            <v>131</v>
          </cell>
          <cell r="F147">
            <v>67</v>
          </cell>
          <cell r="G147">
            <v>43.28</v>
          </cell>
        </row>
        <row r="148">
          <cell r="A148" t="str">
            <v>388117-B21</v>
          </cell>
          <cell r="B148" t="str">
            <v>LS120 Drive 2x ALL</v>
          </cell>
          <cell r="C148" t="str">
            <v>DTPC_OPTS</v>
          </cell>
          <cell r="D148">
            <v>90</v>
          </cell>
          <cell r="E148">
            <v>182</v>
          </cell>
          <cell r="F148">
            <v>93</v>
          </cell>
          <cell r="G148">
            <v>76.53</v>
          </cell>
        </row>
        <row r="149">
          <cell r="A149" t="str">
            <v>120239-232</v>
          </cell>
          <cell r="B149" t="str">
            <v>EP/C466/4a/5/32 SLOV</v>
          </cell>
          <cell r="C149" t="str">
            <v>DTPC_UNITS</v>
          </cell>
          <cell r="D149">
            <v>647</v>
          </cell>
          <cell r="E149">
            <v>1303</v>
          </cell>
          <cell r="F149">
            <v>686</v>
          </cell>
          <cell r="G149">
            <v>515.36</v>
          </cell>
        </row>
        <row r="150">
          <cell r="A150" t="str">
            <v>122766-155</v>
          </cell>
          <cell r="B150" t="str">
            <v>Deskpro EN SFF 667 i820 13.5G 128MB Mill G400-SD/16 CDS24x WNT GRK</v>
          </cell>
          <cell r="C150" t="str">
            <v>DTPC_UNITS</v>
          </cell>
          <cell r="D150">
            <v>1590</v>
          </cell>
          <cell r="E150">
            <v>3511</v>
          </cell>
          <cell r="F150">
            <v>1638</v>
          </cell>
          <cell r="G150">
            <v>1045.4100000000001</v>
          </cell>
        </row>
        <row r="151">
          <cell r="A151" t="str">
            <v>122766-215</v>
          </cell>
          <cell r="B151" t="str">
            <v>Deskpro EN SFF 667 i820 13.5G 128MB Mill G400-SD/16 CDS24x WNT HUNG</v>
          </cell>
          <cell r="C151" t="str">
            <v>DTPC_UNITS</v>
          </cell>
          <cell r="D151">
            <v>1590</v>
          </cell>
          <cell r="E151">
            <v>3511</v>
          </cell>
          <cell r="F151">
            <v>1638</v>
          </cell>
          <cell r="G151">
            <v>1067.33</v>
          </cell>
        </row>
        <row r="152">
          <cell r="A152" t="str">
            <v>122766-235</v>
          </cell>
          <cell r="B152" t="str">
            <v>Deskpro EN SFF 667 i820 13.5G 128MB Mill G400-SD/16 CDS24x WNT SLOV</v>
          </cell>
          <cell r="C152" t="str">
            <v>DTPC_UNITS</v>
          </cell>
          <cell r="D152">
            <v>1590</v>
          </cell>
          <cell r="E152">
            <v>3511</v>
          </cell>
          <cell r="F152">
            <v>1638</v>
          </cell>
          <cell r="G152">
            <v>1067.33</v>
          </cell>
        </row>
        <row r="153">
          <cell r="A153" t="str">
            <v>122766-245</v>
          </cell>
          <cell r="B153" t="str">
            <v>Deskpro EN SFF 667 i820 13.5G 128MB Mill G400-SD/16 CDS24x WNT POL</v>
          </cell>
          <cell r="C153" t="str">
            <v>DTPC_UNITS</v>
          </cell>
          <cell r="D153">
            <v>1590</v>
          </cell>
          <cell r="E153">
            <v>3511</v>
          </cell>
          <cell r="F153">
            <v>1638</v>
          </cell>
          <cell r="G153">
            <v>1067.33</v>
          </cell>
        </row>
        <row r="154">
          <cell r="A154" t="str">
            <v>122766-255</v>
          </cell>
          <cell r="B154" t="str">
            <v>Deskpro EN SFF 667 i820 13.5G 128MB Mill G400-SD/16 CDS24x WNT RUSS</v>
          </cell>
          <cell r="C154" t="str">
            <v>DTPC_UNITS</v>
          </cell>
          <cell r="D154">
            <v>1590</v>
          </cell>
          <cell r="E154">
            <v>3511</v>
          </cell>
          <cell r="F154">
            <v>1638</v>
          </cell>
          <cell r="G154">
            <v>1047.24</v>
          </cell>
        </row>
        <row r="155">
          <cell r="A155" t="str">
            <v>122766-A95</v>
          </cell>
          <cell r="B155" t="str">
            <v>Deskpro EN SFF 667 i820 13.5G 128MB Mill G400-SD/16 CDS24x WNT MEASTA9</v>
          </cell>
          <cell r="C155" t="str">
            <v>DTPC_UNITS</v>
          </cell>
          <cell r="D155">
            <v>1590</v>
          </cell>
          <cell r="E155">
            <v>3511</v>
          </cell>
          <cell r="F155">
            <v>1638</v>
          </cell>
          <cell r="G155">
            <v>1056.29</v>
          </cell>
        </row>
        <row r="156">
          <cell r="A156" t="str">
            <v>122766-AH5</v>
          </cell>
          <cell r="B156" t="str">
            <v>Deskpro EN SFF 667 i820 13.5G 128MB Mill G400-SD/16 CDS24x WNT SWI/EI</v>
          </cell>
          <cell r="C156" t="str">
            <v>DTPC_UNITS</v>
          </cell>
          <cell r="D156">
            <v>1590</v>
          </cell>
          <cell r="E156">
            <v>3511</v>
          </cell>
          <cell r="F156">
            <v>1638</v>
          </cell>
          <cell r="G156">
            <v>1034</v>
          </cell>
        </row>
        <row r="157">
          <cell r="A157" t="str">
            <v>122766-BA5</v>
          </cell>
          <cell r="B157" t="str">
            <v>Deskpro EN SFF 667 i820 13.5G 128MB Mill G400-SD/16 CDS24x WNT SL</v>
          </cell>
          <cell r="C157" t="str">
            <v>DTPC_UNITS</v>
          </cell>
          <cell r="D157">
            <v>1590</v>
          </cell>
          <cell r="E157">
            <v>3511</v>
          </cell>
          <cell r="F157">
            <v>1638</v>
          </cell>
          <cell r="G157">
            <v>1067.33</v>
          </cell>
        </row>
        <row r="158">
          <cell r="A158" t="str">
            <v>122766-BB5</v>
          </cell>
          <cell r="B158" t="str">
            <v>Deskpro EN SFF 667 i820 13.5G 128MB Mill G400-SD/16 CDS24x WNT HE</v>
          </cell>
          <cell r="C158" t="str">
            <v>DTPC_UNITS</v>
          </cell>
          <cell r="D158">
            <v>1590</v>
          </cell>
          <cell r="E158">
            <v>3511</v>
          </cell>
          <cell r="F158">
            <v>1638</v>
          </cell>
          <cell r="G158">
            <v>1067.33</v>
          </cell>
        </row>
        <row r="159">
          <cell r="A159" t="str">
            <v>123725-A84</v>
          </cell>
          <cell r="B159" t="str">
            <v>Deskpro EP PIII 6550 6.4G 64MB (512k, Mill G200-SD/8Up, FSB100MHz, WNT) EEUROA8</v>
          </cell>
          <cell r="C159" t="str">
            <v>DTPC_UNITS</v>
          </cell>
          <cell r="D159">
            <v>866</v>
          </cell>
          <cell r="E159">
            <v>1912</v>
          </cell>
          <cell r="F159">
            <v>892</v>
          </cell>
          <cell r="G159">
            <v>664.32</v>
          </cell>
        </row>
        <row r="160">
          <cell r="A160" t="str">
            <v>123725-A94</v>
          </cell>
          <cell r="B160" t="str">
            <v>Deskpro EP PIII 6550 6.4G 64MB (512k, Mill G200-SD/8Up, FSB100MHz, WNT) MEASTA9</v>
          </cell>
          <cell r="C160" t="str">
            <v>DTPC_UNITS</v>
          </cell>
          <cell r="D160">
            <v>866</v>
          </cell>
          <cell r="E160">
            <v>1912</v>
          </cell>
          <cell r="F160">
            <v>892</v>
          </cell>
          <cell r="G160">
            <v>664.32</v>
          </cell>
        </row>
        <row r="161">
          <cell r="A161" t="str">
            <v>123726-A84</v>
          </cell>
          <cell r="B161" t="str">
            <v>Deskpro EP PIII 6550 10G 128MB CDSx32(512k, Mill G200-SD/8Up, FSB100MHz, WNT) EEUROA8</v>
          </cell>
          <cell r="C161" t="str">
            <v>DTPC_UNITS</v>
          </cell>
          <cell r="D161">
            <v>1021</v>
          </cell>
          <cell r="E161">
            <v>2253</v>
          </cell>
          <cell r="F161">
            <v>1051</v>
          </cell>
          <cell r="G161">
            <v>782.71</v>
          </cell>
        </row>
        <row r="162">
          <cell r="A162" t="str">
            <v>123726-A94</v>
          </cell>
          <cell r="B162" t="str">
            <v>Deskpro EP PIII 6550 10G 128MB CDSx32(512k, Mill G200-SD/8Up, FSB100MHz, WNT) MEASTA9</v>
          </cell>
          <cell r="C162" t="str">
            <v>DTPC_UNITS</v>
          </cell>
          <cell r="D162">
            <v>1021</v>
          </cell>
          <cell r="E162">
            <v>2253</v>
          </cell>
          <cell r="F162">
            <v>1051</v>
          </cell>
          <cell r="G162">
            <v>782.71</v>
          </cell>
        </row>
        <row r="163">
          <cell r="A163" t="str">
            <v>129206-A83</v>
          </cell>
          <cell r="B163" t="str">
            <v>DPEP P450+/10/W8C/128 EEUROA8</v>
          </cell>
          <cell r="C163" t="str">
            <v>DTPC_UNITS</v>
          </cell>
          <cell r="D163">
            <v>1062</v>
          </cell>
          <cell r="E163">
            <v>2139</v>
          </cell>
          <cell r="F163">
            <v>1093</v>
          </cell>
          <cell r="G163">
            <v>862.14</v>
          </cell>
        </row>
        <row r="164">
          <cell r="A164" t="str">
            <v>131015-214</v>
          </cell>
          <cell r="B164" t="str">
            <v>Deskpro EN SFF 6466 Celeron 6.4G/64MB/integr(i810) Dn/ WNT HUNG</v>
          </cell>
          <cell r="C164" t="str">
            <v>DTPC_UNITS</v>
          </cell>
          <cell r="D164">
            <v>771</v>
          </cell>
          <cell r="E164">
            <v>1666</v>
          </cell>
          <cell r="F164">
            <v>794</v>
          </cell>
          <cell r="G164">
            <v>576.25</v>
          </cell>
        </row>
        <row r="165">
          <cell r="A165" t="str">
            <v>131015-244</v>
          </cell>
          <cell r="B165" t="str">
            <v>Deskpro EN SFF 6466 Celeron 6.4G/64MB/integr(i810) Dn/ WNT POL</v>
          </cell>
          <cell r="C165" t="str">
            <v>DTPC_UNITS</v>
          </cell>
          <cell r="D165">
            <v>771</v>
          </cell>
          <cell r="E165">
            <v>1666</v>
          </cell>
          <cell r="F165">
            <v>794</v>
          </cell>
          <cell r="G165">
            <v>576.25</v>
          </cell>
        </row>
        <row r="166">
          <cell r="A166" t="str">
            <v>131015-A82</v>
          </cell>
          <cell r="B166" t="str">
            <v>Deskpro EN SFF 6466 Celeron 6.4G/64MB/integr(i810) Dn/ W95 EEUROA8</v>
          </cell>
          <cell r="C166" t="str">
            <v>DTPC_UNITS</v>
          </cell>
          <cell r="D166">
            <v>695</v>
          </cell>
          <cell r="E166">
            <v>1535</v>
          </cell>
          <cell r="F166">
            <v>716</v>
          </cell>
          <cell r="G166">
            <v>519.79</v>
          </cell>
        </row>
        <row r="167">
          <cell r="A167" t="str">
            <v>131015-A84</v>
          </cell>
          <cell r="B167" t="str">
            <v>Deskpro EN SFF 6466 Celeron 6.4G/64MB/integr(i810) Dn/ WNT EEUROA8</v>
          </cell>
          <cell r="C167" t="str">
            <v>DTPC_UNITS</v>
          </cell>
          <cell r="D167">
            <v>771</v>
          </cell>
          <cell r="E167">
            <v>1666</v>
          </cell>
          <cell r="F167">
            <v>794</v>
          </cell>
          <cell r="G167">
            <v>590.57000000000005</v>
          </cell>
        </row>
        <row r="168">
          <cell r="A168" t="str">
            <v>131015-A92</v>
          </cell>
          <cell r="B168" t="str">
            <v>Deskpro EN SFF 6466 Celeron 6.4G/64MB/integr(i810) Dn/ W95 MEASTA9</v>
          </cell>
          <cell r="C168" t="str">
            <v>DTPC_UNITS</v>
          </cell>
          <cell r="D168">
            <v>695</v>
          </cell>
          <cell r="E168">
            <v>1535</v>
          </cell>
          <cell r="F168">
            <v>716</v>
          </cell>
          <cell r="G168">
            <v>519.79</v>
          </cell>
        </row>
        <row r="169">
          <cell r="A169" t="str">
            <v>131015-A94</v>
          </cell>
          <cell r="B169" t="str">
            <v>Deskpro EN SFF 6466 Celeron 6.4G/64MB/integr(i810) Dn/ WNT MEASTA9</v>
          </cell>
          <cell r="C169" t="str">
            <v>DTPC_UNITS</v>
          </cell>
          <cell r="D169">
            <v>771</v>
          </cell>
          <cell r="E169">
            <v>1666</v>
          </cell>
          <cell r="F169">
            <v>794</v>
          </cell>
          <cell r="G169">
            <v>566.82000000000005</v>
          </cell>
        </row>
        <row r="170">
          <cell r="A170" t="str">
            <v>152714-A85</v>
          </cell>
          <cell r="B170" t="str">
            <v>EP/P450+/6b/4/64 EEUROA8</v>
          </cell>
          <cell r="C170" t="str">
            <v>DTPC_UNITS</v>
          </cell>
          <cell r="D170">
            <v>930</v>
          </cell>
          <cell r="E170">
            <v>1873</v>
          </cell>
          <cell r="F170">
            <v>958</v>
          </cell>
          <cell r="G170">
            <v>707.68</v>
          </cell>
        </row>
        <row r="171">
          <cell r="A171" t="str">
            <v>152715-154</v>
          </cell>
          <cell r="B171" t="str">
            <v>Deskpro EP PIII 500  i810e 6.4G 64MB Integr(i810e) W95/W98 GRK</v>
          </cell>
          <cell r="C171" t="str">
            <v>DTPC_UNITS</v>
          </cell>
          <cell r="D171">
            <v>879</v>
          </cell>
          <cell r="E171">
            <v>1770</v>
          </cell>
          <cell r="F171">
            <v>905</v>
          </cell>
          <cell r="G171">
            <v>635.19000000000005</v>
          </cell>
        </row>
        <row r="172">
          <cell r="A172" t="str">
            <v>152715-154</v>
          </cell>
          <cell r="B172" t="str">
            <v>Deskpro EP PIII 500  i810e 6.4G 64MB Integr(i810e) W95/W98 GRK</v>
          </cell>
          <cell r="C172" t="str">
            <v>DTPC_UNITS</v>
          </cell>
          <cell r="D172">
            <v>879</v>
          </cell>
          <cell r="E172">
            <v>1770</v>
          </cell>
          <cell r="F172">
            <v>905</v>
          </cell>
          <cell r="G172">
            <v>635.19000000000005</v>
          </cell>
        </row>
        <row r="173">
          <cell r="A173" t="str">
            <v>152715-158</v>
          </cell>
          <cell r="B173" t="str">
            <v>EP/P500/13b/9/64 GRK</v>
          </cell>
          <cell r="C173" t="str">
            <v>DTPC_UNITS</v>
          </cell>
          <cell r="D173">
            <v>1156</v>
          </cell>
          <cell r="E173">
            <v>2329</v>
          </cell>
          <cell r="F173">
            <v>1191</v>
          </cell>
          <cell r="G173">
            <v>778.63</v>
          </cell>
        </row>
        <row r="174">
          <cell r="A174" t="str">
            <v>152715-158</v>
          </cell>
          <cell r="B174" t="str">
            <v>EP/P500/13b/9/64 GRK</v>
          </cell>
          <cell r="C174" t="str">
            <v>DTPC_UNITS</v>
          </cell>
          <cell r="D174">
            <v>1156</v>
          </cell>
          <cell r="E174">
            <v>2329</v>
          </cell>
          <cell r="F174">
            <v>1191</v>
          </cell>
          <cell r="G174">
            <v>778.63</v>
          </cell>
        </row>
        <row r="175">
          <cell r="A175" t="str">
            <v>152715-218</v>
          </cell>
          <cell r="B175" t="str">
            <v>EP/P500/13b/9/64 HUNG</v>
          </cell>
          <cell r="C175" t="str">
            <v>DTPC_UNITS</v>
          </cell>
          <cell r="D175">
            <v>1156</v>
          </cell>
          <cell r="E175">
            <v>2329</v>
          </cell>
          <cell r="F175">
            <v>1191</v>
          </cell>
          <cell r="G175">
            <v>778.63</v>
          </cell>
        </row>
        <row r="176">
          <cell r="A176" t="str">
            <v>152715-218</v>
          </cell>
          <cell r="B176" t="str">
            <v>EP/P500/13b/9/64 HUNG</v>
          </cell>
          <cell r="C176" t="str">
            <v>DTPC_UNITS</v>
          </cell>
          <cell r="D176">
            <v>1156</v>
          </cell>
          <cell r="E176">
            <v>2329</v>
          </cell>
          <cell r="F176">
            <v>1191</v>
          </cell>
          <cell r="G176">
            <v>778.63</v>
          </cell>
        </row>
        <row r="177">
          <cell r="A177" t="str">
            <v>152715-238</v>
          </cell>
          <cell r="B177" t="str">
            <v>EP/P500/13b/9/64 SLOV</v>
          </cell>
          <cell r="C177" t="str">
            <v>DTPC_UNITS</v>
          </cell>
          <cell r="D177">
            <v>1156</v>
          </cell>
          <cell r="E177">
            <v>2329</v>
          </cell>
          <cell r="F177">
            <v>1191</v>
          </cell>
          <cell r="G177">
            <v>778.63</v>
          </cell>
        </row>
        <row r="178">
          <cell r="A178" t="str">
            <v>152715-238</v>
          </cell>
          <cell r="B178" t="str">
            <v>EP/P500/13b/9/64 SLOV</v>
          </cell>
          <cell r="C178" t="str">
            <v>DTPC_UNITS</v>
          </cell>
          <cell r="D178">
            <v>1156</v>
          </cell>
          <cell r="E178">
            <v>2329</v>
          </cell>
          <cell r="F178">
            <v>1191</v>
          </cell>
          <cell r="G178">
            <v>778.63</v>
          </cell>
        </row>
        <row r="179">
          <cell r="A179" t="str">
            <v>152715-248</v>
          </cell>
          <cell r="B179" t="str">
            <v>EP/P500/13b/9/64 POL</v>
          </cell>
          <cell r="C179" t="str">
            <v>DTPC_UNITS</v>
          </cell>
          <cell r="D179">
            <v>1156</v>
          </cell>
          <cell r="E179">
            <v>2329</v>
          </cell>
          <cell r="F179">
            <v>1191</v>
          </cell>
          <cell r="G179">
            <v>778.63</v>
          </cell>
        </row>
        <row r="180">
          <cell r="A180" t="str">
            <v>152715-248</v>
          </cell>
          <cell r="B180" t="str">
            <v>EP/P500/13b/9/64 POL</v>
          </cell>
          <cell r="C180" t="str">
            <v>DTPC_UNITS</v>
          </cell>
          <cell r="D180">
            <v>1156</v>
          </cell>
          <cell r="E180">
            <v>2329</v>
          </cell>
          <cell r="F180">
            <v>1191</v>
          </cell>
          <cell r="G180">
            <v>778.63</v>
          </cell>
        </row>
        <row r="181">
          <cell r="A181" t="str">
            <v>152715-258</v>
          </cell>
          <cell r="B181" t="str">
            <v>EP/P500/13b/9/64 RUSS</v>
          </cell>
          <cell r="C181" t="str">
            <v>DTPC_UNITS</v>
          </cell>
          <cell r="D181">
            <v>1156</v>
          </cell>
          <cell r="E181">
            <v>2329</v>
          </cell>
          <cell r="F181">
            <v>1191</v>
          </cell>
          <cell r="G181">
            <v>778.63</v>
          </cell>
        </row>
        <row r="182">
          <cell r="A182" t="str">
            <v>152715-258</v>
          </cell>
          <cell r="B182" t="str">
            <v>EP/P500/13b/9/64 RUSS</v>
          </cell>
          <cell r="C182" t="str">
            <v>DTPC_UNITS</v>
          </cell>
          <cell r="D182">
            <v>1156</v>
          </cell>
          <cell r="E182">
            <v>2329</v>
          </cell>
          <cell r="F182">
            <v>1191</v>
          </cell>
          <cell r="G182">
            <v>778.63</v>
          </cell>
        </row>
        <row r="183">
          <cell r="A183" t="str">
            <v>152715-A88</v>
          </cell>
          <cell r="B183" t="str">
            <v>EP/P500/13b/9/64 EEUROA8</v>
          </cell>
          <cell r="C183" t="str">
            <v>DTPC_UNITS</v>
          </cell>
          <cell r="D183">
            <v>1156</v>
          </cell>
          <cell r="E183">
            <v>2329</v>
          </cell>
          <cell r="F183">
            <v>1191</v>
          </cell>
          <cell r="G183">
            <v>778.63</v>
          </cell>
        </row>
        <row r="184">
          <cell r="A184" t="str">
            <v>152715-A88</v>
          </cell>
          <cell r="B184" t="str">
            <v>EP/P500/13b/9/64 EEUROA8</v>
          </cell>
          <cell r="C184" t="str">
            <v>DTPC_UNITS</v>
          </cell>
          <cell r="D184">
            <v>1156</v>
          </cell>
          <cell r="E184">
            <v>2329</v>
          </cell>
          <cell r="F184">
            <v>1191</v>
          </cell>
          <cell r="G184">
            <v>778.63</v>
          </cell>
        </row>
        <row r="185">
          <cell r="A185" t="str">
            <v>152715-A98</v>
          </cell>
          <cell r="B185" t="str">
            <v>EP/P500/13b/9/64 MEASTA9</v>
          </cell>
          <cell r="C185" t="str">
            <v>DTPC_UNITS</v>
          </cell>
          <cell r="D185">
            <v>1156</v>
          </cell>
          <cell r="E185">
            <v>2329</v>
          </cell>
          <cell r="F185">
            <v>1191</v>
          </cell>
          <cell r="G185">
            <v>778.63</v>
          </cell>
        </row>
        <row r="186">
          <cell r="A186" t="str">
            <v>152715-A98</v>
          </cell>
          <cell r="B186" t="str">
            <v>EP/P500/13b/9/64 MEASTA9</v>
          </cell>
          <cell r="C186" t="str">
            <v>DTPC_UNITS</v>
          </cell>
          <cell r="D186">
            <v>1156</v>
          </cell>
          <cell r="E186">
            <v>2329</v>
          </cell>
          <cell r="F186">
            <v>1191</v>
          </cell>
          <cell r="G186">
            <v>778.63</v>
          </cell>
        </row>
        <row r="187">
          <cell r="A187" t="str">
            <v>154723-A82</v>
          </cell>
          <cell r="B187" t="str">
            <v>Deskpro EN SFF PIII 6600 10G/64MB/ATI 3D RagerPro 2x/8 Dn/W95 EEUROA8</v>
          </cell>
          <cell r="C187" t="str">
            <v>DTPC_UNITS</v>
          </cell>
          <cell r="D187">
            <v>920</v>
          </cell>
          <cell r="E187">
            <v>2032</v>
          </cell>
          <cell r="F187">
            <v>948</v>
          </cell>
          <cell r="G187">
            <v>670.63</v>
          </cell>
        </row>
        <row r="188">
          <cell r="A188" t="str">
            <v>154723-A83</v>
          </cell>
          <cell r="B188" t="str">
            <v>Deskpro EN SFF PIII 6600 10G/64MB/ATI 3D RagerPro 2x/8 Dn/WNT EEUROA8</v>
          </cell>
          <cell r="C188" t="str">
            <v>DTPC_UNITS</v>
          </cell>
          <cell r="D188">
            <v>985</v>
          </cell>
          <cell r="E188">
            <v>2175</v>
          </cell>
          <cell r="F188">
            <v>1015</v>
          </cell>
          <cell r="G188">
            <v>717.66</v>
          </cell>
        </row>
        <row r="189">
          <cell r="A189" t="str">
            <v>154723-A92</v>
          </cell>
          <cell r="B189" t="str">
            <v>Deskpro EN SFF PIII 6600 10G/64MB/ATI 3D RagerPro 2x/8 Dn/W95 MEASTA9</v>
          </cell>
          <cell r="C189" t="str">
            <v>DTPC_UNITS</v>
          </cell>
          <cell r="D189">
            <v>920</v>
          </cell>
          <cell r="E189">
            <v>2032</v>
          </cell>
          <cell r="F189">
            <v>948</v>
          </cell>
          <cell r="G189">
            <v>670.63</v>
          </cell>
        </row>
        <row r="190">
          <cell r="A190" t="str">
            <v>154723-A93</v>
          </cell>
          <cell r="B190" t="str">
            <v>Deskpro EN SFF PIII 6600 10G/64MB/ATI 3D RagerPro 2x/8 Dn/WNT MEASTA9</v>
          </cell>
          <cell r="C190" t="str">
            <v>DTPC_UNITS</v>
          </cell>
          <cell r="D190">
            <v>985</v>
          </cell>
          <cell r="E190">
            <v>2175</v>
          </cell>
          <cell r="F190">
            <v>1015</v>
          </cell>
          <cell r="G190">
            <v>717.66</v>
          </cell>
        </row>
        <row r="191">
          <cell r="A191" t="str">
            <v>154724-A82</v>
          </cell>
          <cell r="B191" t="str">
            <v>Deskpro EN SFF PIII 6600 10G/128MB/ATI 3D RagerPro 2x/8 Dn/CDS32x/W95 EEUROA8</v>
          </cell>
          <cell r="C191" t="str">
            <v>DTPC_UNITS</v>
          </cell>
          <cell r="D191">
            <v>1070</v>
          </cell>
          <cell r="E191">
            <v>2362</v>
          </cell>
          <cell r="F191">
            <v>1102</v>
          </cell>
          <cell r="G191">
            <v>779.49</v>
          </cell>
        </row>
        <row r="192">
          <cell r="A192" t="str">
            <v>154724-A84</v>
          </cell>
          <cell r="B192" t="str">
            <v>Deskpro EN SFF PIII 6600 10G/128MB/ATI 3D RagerPro 2x/8 Dn/CDS32x/WNT EEUROA8</v>
          </cell>
          <cell r="C192" t="str">
            <v>DTPC_UNITS</v>
          </cell>
          <cell r="D192">
            <v>1134</v>
          </cell>
          <cell r="E192">
            <v>2504</v>
          </cell>
          <cell r="F192">
            <v>1168</v>
          </cell>
          <cell r="G192">
            <v>826.52</v>
          </cell>
        </row>
        <row r="193">
          <cell r="A193" t="str">
            <v>154724-A92</v>
          </cell>
          <cell r="B193" t="str">
            <v>Deskpro EN SFF PIII 6600 10G/128MB/ATI 3D RagerPro 2x/8 Dn/CDS32x/W95 MEASTA9</v>
          </cell>
          <cell r="C193" t="str">
            <v>DTPC_UNITS</v>
          </cell>
          <cell r="D193">
            <v>1070</v>
          </cell>
          <cell r="E193">
            <v>2362</v>
          </cell>
          <cell r="F193">
            <v>1102</v>
          </cell>
          <cell r="G193">
            <v>779.49</v>
          </cell>
        </row>
        <row r="194">
          <cell r="A194" t="str">
            <v>154724-A94</v>
          </cell>
          <cell r="B194" t="str">
            <v>Deskpro EN SFF PIII 6600 10G/128MB/ATI 3D RagerPro 2x/8 Dn/CDS32x/WNT MEASTA9</v>
          </cell>
          <cell r="C194" t="str">
            <v>DTPC_UNITS</v>
          </cell>
          <cell r="D194">
            <v>1134</v>
          </cell>
          <cell r="E194">
            <v>2504</v>
          </cell>
          <cell r="F194">
            <v>1168</v>
          </cell>
          <cell r="G194">
            <v>826.52</v>
          </cell>
        </row>
        <row r="195">
          <cell r="A195" t="str">
            <v>154832-A84</v>
          </cell>
          <cell r="B195" t="str">
            <v>Deskpro EP TDT PIII 6600 10G/64MB/Mill G200-SD/8+8 Up/WNT EEUROA8</v>
          </cell>
          <cell r="C195" t="str">
            <v>DTPC_UNITS</v>
          </cell>
          <cell r="D195">
            <v>917</v>
          </cell>
          <cell r="E195">
            <v>2024</v>
          </cell>
          <cell r="F195">
            <v>945</v>
          </cell>
          <cell r="G195">
            <v>711.54</v>
          </cell>
        </row>
        <row r="196">
          <cell r="A196" t="str">
            <v>154832-A89</v>
          </cell>
          <cell r="B196" t="str">
            <v>Deskpro EP TDT PIII 6600 10G/128MB/Mill G200-SD/8+8 Up/CDS32x/WNT EEUROA8</v>
          </cell>
          <cell r="C196" t="str">
            <v>DTPC_UNITS</v>
          </cell>
          <cell r="D196">
            <v>1041</v>
          </cell>
          <cell r="E196">
            <v>2298</v>
          </cell>
          <cell r="F196">
            <v>1072</v>
          </cell>
          <cell r="G196">
            <v>817.88</v>
          </cell>
        </row>
        <row r="197">
          <cell r="A197" t="str">
            <v>154832-A99</v>
          </cell>
          <cell r="B197" t="str">
            <v>Deskpro EP TDT PIII 6600 10G/128MB/Mill G200-SD/8+8 Up/CDS32x/WNT MEASTA9</v>
          </cell>
          <cell r="C197" t="str">
            <v>DTPC_UNITS</v>
          </cell>
          <cell r="D197">
            <v>1041</v>
          </cell>
          <cell r="E197">
            <v>2298</v>
          </cell>
          <cell r="F197">
            <v>1072</v>
          </cell>
          <cell r="G197">
            <v>817.88</v>
          </cell>
        </row>
        <row r="198">
          <cell r="A198" t="str">
            <v>154884-A82</v>
          </cell>
          <cell r="B198" t="str">
            <v>Deskpro EN 6600 PIII 10G/64MB/ATI 2xRPT/8+0SD Up/W95 EEUROA8</v>
          </cell>
          <cell r="C198" t="str">
            <v>DTPC_UNITS</v>
          </cell>
          <cell r="D198">
            <v>976</v>
          </cell>
          <cell r="E198">
            <v>2155</v>
          </cell>
          <cell r="F198">
            <v>1005</v>
          </cell>
          <cell r="G198">
            <v>708.47</v>
          </cell>
        </row>
        <row r="199">
          <cell r="A199" t="str">
            <v>154884-A83</v>
          </cell>
          <cell r="B199" t="str">
            <v>Deskpro EN 6600 PIII 10G/64MB/ATI 2xRPT/8+0SD Up/WNT EEUROA8</v>
          </cell>
          <cell r="C199" t="str">
            <v>DTPC_UNITS</v>
          </cell>
          <cell r="D199">
            <v>1040</v>
          </cell>
          <cell r="E199">
            <v>2290</v>
          </cell>
          <cell r="F199">
            <v>1071</v>
          </cell>
          <cell r="G199">
            <v>755.5</v>
          </cell>
        </row>
        <row r="200">
          <cell r="A200" t="str">
            <v>154884-A86</v>
          </cell>
          <cell r="B200" t="str">
            <v>Deskpro EN 6600 PIII 10G/128MB/ATI 2xRPT/8+0SD Up/CDS32x/W95 EEUROA8</v>
          </cell>
          <cell r="C200" t="str">
            <v>DTPC_UNITS</v>
          </cell>
          <cell r="D200">
            <v>1101</v>
          </cell>
          <cell r="E200">
            <v>2430</v>
          </cell>
          <cell r="F200">
            <v>1134</v>
          </cell>
          <cell r="G200">
            <v>801.95</v>
          </cell>
        </row>
        <row r="201">
          <cell r="A201" t="str">
            <v>154884-A87</v>
          </cell>
          <cell r="B201" t="str">
            <v>Deskpro EN 6600 PIII 10G/128MB/ATI 2xRPT/8+0SD Up/CDS32x/WNT EEUROA8</v>
          </cell>
          <cell r="C201" t="str">
            <v>DTPC_UNITS</v>
          </cell>
          <cell r="D201">
            <v>1165</v>
          </cell>
          <cell r="E201">
            <v>2572</v>
          </cell>
          <cell r="F201">
            <v>1200</v>
          </cell>
          <cell r="G201">
            <v>848.98</v>
          </cell>
        </row>
        <row r="202">
          <cell r="A202" t="str">
            <v>154884-A92</v>
          </cell>
          <cell r="B202" t="str">
            <v>Deskpro EN 6600 PIII 10G/64MB/ATI 2xRPT/8+0SD Up/W95 MEASTA9</v>
          </cell>
          <cell r="C202" t="str">
            <v>DTPC_UNITS</v>
          </cell>
          <cell r="D202">
            <v>976</v>
          </cell>
          <cell r="E202">
            <v>2155</v>
          </cell>
          <cell r="F202">
            <v>1005</v>
          </cell>
          <cell r="G202">
            <v>708.47</v>
          </cell>
        </row>
        <row r="203">
          <cell r="A203" t="str">
            <v>154884-A93</v>
          </cell>
          <cell r="B203" t="str">
            <v>Deskpro EN 6600 PIII 10G/64MB/ATI 2xRPT/8+0SD Up/WNT MEASTA9</v>
          </cell>
          <cell r="C203" t="str">
            <v>DTPC_UNITS</v>
          </cell>
          <cell r="D203">
            <v>1040</v>
          </cell>
          <cell r="E203">
            <v>2290</v>
          </cell>
          <cell r="F203">
            <v>1071</v>
          </cell>
          <cell r="G203">
            <v>755.5</v>
          </cell>
        </row>
        <row r="204">
          <cell r="A204" t="str">
            <v>154884-A96</v>
          </cell>
          <cell r="B204" t="str">
            <v>Deskpro EN 6600 PIII 10G/128MB/ATI 2xRPT/8+0SD Up/CDS32x/W95 MEASTA9</v>
          </cell>
          <cell r="C204" t="str">
            <v>DTPC_UNITS</v>
          </cell>
          <cell r="D204">
            <v>1101</v>
          </cell>
          <cell r="E204">
            <v>2430</v>
          </cell>
          <cell r="F204">
            <v>1134</v>
          </cell>
          <cell r="G204">
            <v>801.95</v>
          </cell>
        </row>
        <row r="205">
          <cell r="A205" t="str">
            <v>154884-A97</v>
          </cell>
          <cell r="B205" t="str">
            <v>Deskpro EN 6600 PIII 10G/128MB/ATI 2xRPT/8+0SD Up/CDS32x/WNT MEASTA9</v>
          </cell>
          <cell r="C205" t="str">
            <v>DTPC_UNITS</v>
          </cell>
          <cell r="D205">
            <v>1165</v>
          </cell>
          <cell r="E205">
            <v>2572</v>
          </cell>
          <cell r="F205">
            <v>1200</v>
          </cell>
          <cell r="G205">
            <v>848.98</v>
          </cell>
        </row>
        <row r="206">
          <cell r="A206" t="str">
            <v>159177-152</v>
          </cell>
          <cell r="B206" t="str">
            <v>Deskpro EN SFF 6650 10G 128MB ATI 2xRPT/4+4SG CDS24x W95/W98 GRK</v>
          </cell>
          <cell r="C206" t="str">
            <v>DTPC_UNITS</v>
          </cell>
          <cell r="D206">
            <v>1152</v>
          </cell>
          <cell r="E206">
            <v>2543</v>
          </cell>
          <cell r="F206">
            <v>1187</v>
          </cell>
          <cell r="G206">
            <v>821.95</v>
          </cell>
        </row>
        <row r="207">
          <cell r="A207" t="str">
            <v>159177-212</v>
          </cell>
          <cell r="B207" t="str">
            <v>Deskpro EN SFF 6650 10G 128MB ATI 2xRPT/4+4SG CDS24x W95/W98 HUNG</v>
          </cell>
          <cell r="C207" t="str">
            <v>DTPC_UNITS</v>
          </cell>
          <cell r="D207">
            <v>1152</v>
          </cell>
          <cell r="E207">
            <v>2543</v>
          </cell>
          <cell r="F207">
            <v>1187</v>
          </cell>
          <cell r="G207">
            <v>803.1</v>
          </cell>
        </row>
        <row r="208">
          <cell r="A208" t="str">
            <v>159177-222</v>
          </cell>
          <cell r="B208" t="str">
            <v>Deskpro EN SFF 6650 10G 128MB ATI 2xRPT/4+4SG CDS24x W95/W98 CZECH</v>
          </cell>
          <cell r="C208" t="str">
            <v>DTPC_UNITS</v>
          </cell>
          <cell r="D208">
            <v>1152</v>
          </cell>
          <cell r="E208">
            <v>2543</v>
          </cell>
          <cell r="F208">
            <v>1187</v>
          </cell>
          <cell r="G208">
            <v>803</v>
          </cell>
        </row>
        <row r="209">
          <cell r="A209" t="str">
            <v>159177-232</v>
          </cell>
          <cell r="B209" t="str">
            <v>Deskpro EN SFF 6650 10G 128MB ATI 2xRPT/4+4SG CDS24x W95/W98 SLOV</v>
          </cell>
          <cell r="C209" t="str">
            <v>DTPC_UNITS</v>
          </cell>
          <cell r="D209">
            <v>1152</v>
          </cell>
          <cell r="E209">
            <v>2543</v>
          </cell>
          <cell r="F209">
            <v>1187</v>
          </cell>
          <cell r="G209">
            <v>821.95</v>
          </cell>
        </row>
        <row r="210">
          <cell r="A210" t="str">
            <v>159177-242</v>
          </cell>
          <cell r="B210" t="str">
            <v>Deskpro EN SFF 6650 10G 128MB ATI 2xRPT/4+4SG CDS24x W95/W98 POL</v>
          </cell>
          <cell r="C210" t="str">
            <v>DTPC_UNITS</v>
          </cell>
          <cell r="D210">
            <v>1152</v>
          </cell>
          <cell r="E210">
            <v>2543</v>
          </cell>
          <cell r="F210">
            <v>1187</v>
          </cell>
          <cell r="G210">
            <v>821.95</v>
          </cell>
        </row>
        <row r="211">
          <cell r="A211" t="str">
            <v>159177-252</v>
          </cell>
          <cell r="B211" t="str">
            <v>Deskpro EN SFF 6650 10G 128MB ATI 2xRPT/4+4SG CDS24x W95/W98 RUSS</v>
          </cell>
          <cell r="C211" t="str">
            <v>DTPC_UNITS</v>
          </cell>
          <cell r="D211">
            <v>1152</v>
          </cell>
          <cell r="E211">
            <v>2543</v>
          </cell>
          <cell r="F211">
            <v>1187</v>
          </cell>
          <cell r="G211">
            <v>821.95</v>
          </cell>
        </row>
        <row r="212">
          <cell r="A212" t="str">
            <v>159177-A82</v>
          </cell>
          <cell r="B212" t="str">
            <v>Deskpro EN SFF 6650 10G 128MB ATI 2xRPT/4+4SG CDS24x W95/W98 EEUROA8</v>
          </cell>
          <cell r="C212" t="str">
            <v>DTPC_UNITS</v>
          </cell>
          <cell r="D212">
            <v>1152</v>
          </cell>
          <cell r="E212">
            <v>2543</v>
          </cell>
          <cell r="F212">
            <v>1187</v>
          </cell>
          <cell r="G212">
            <v>783.52</v>
          </cell>
        </row>
        <row r="213">
          <cell r="A213" t="str">
            <v>159177-A84</v>
          </cell>
          <cell r="B213" t="str">
            <v>Deskpro EN SFF 6650 10G 128MB ATI 2xRPT/4+4SG CDS24x WNT EEUROA8</v>
          </cell>
          <cell r="C213" t="str">
            <v>DTPC_UNITS</v>
          </cell>
          <cell r="D213">
            <v>1163</v>
          </cell>
          <cell r="E213">
            <v>2568</v>
          </cell>
          <cell r="F213">
            <v>1198</v>
          </cell>
          <cell r="G213">
            <v>830.54</v>
          </cell>
        </row>
        <row r="214">
          <cell r="A214" t="str">
            <v>159177-A92</v>
          </cell>
          <cell r="B214" t="str">
            <v>Deskpro EN SFF 6650 10G 128MB ATI 2xRPT/4+4SG CDS24x W95/W98 MEASTA9</v>
          </cell>
          <cell r="C214" t="str">
            <v>DTPC_UNITS</v>
          </cell>
          <cell r="D214">
            <v>1152</v>
          </cell>
          <cell r="E214">
            <v>2543</v>
          </cell>
          <cell r="F214">
            <v>1187</v>
          </cell>
          <cell r="G214">
            <v>802.37</v>
          </cell>
        </row>
        <row r="215">
          <cell r="A215" t="str">
            <v>159177-A94</v>
          </cell>
          <cell r="B215" t="str">
            <v>Deskpro EN SFF 6650 10G 128MB ATI 2xRPT/4+4SG CDS24x WNT MEASTA9</v>
          </cell>
          <cell r="C215" t="str">
            <v>DTPC_UNITS</v>
          </cell>
          <cell r="D215">
            <v>1163</v>
          </cell>
          <cell r="E215">
            <v>2568</v>
          </cell>
          <cell r="F215">
            <v>1198</v>
          </cell>
          <cell r="G215">
            <v>830.54</v>
          </cell>
        </row>
        <row r="216">
          <cell r="A216" t="str">
            <v>159177-BA2</v>
          </cell>
          <cell r="B216" t="str">
            <v>Deskpro EN SFF 6650 10G 128MB ATI 2xRPT/4+4SG CDS24x W95/W98 SL</v>
          </cell>
          <cell r="C216" t="str">
            <v>DTPC_UNITS</v>
          </cell>
          <cell r="D216">
            <v>1152</v>
          </cell>
          <cell r="E216">
            <v>2543</v>
          </cell>
          <cell r="F216">
            <v>1187</v>
          </cell>
          <cell r="G216">
            <v>802.37</v>
          </cell>
        </row>
        <row r="217">
          <cell r="A217" t="str">
            <v>159177-BB2</v>
          </cell>
          <cell r="B217" t="str">
            <v>Deskpro EN SFF 6650 10G 128MB ATI 2xRPT/4+4SG CDS24x W95/W98 HE</v>
          </cell>
          <cell r="C217" t="str">
            <v>DTPC_UNITS</v>
          </cell>
          <cell r="D217">
            <v>1152</v>
          </cell>
          <cell r="E217">
            <v>2543</v>
          </cell>
          <cell r="F217">
            <v>1187</v>
          </cell>
          <cell r="G217">
            <v>783.52</v>
          </cell>
        </row>
        <row r="218">
          <cell r="A218" t="str">
            <v>159715-156</v>
          </cell>
          <cell r="B218" t="str">
            <v>Deskpro EN PIII 650 10G 128MB ATI 2xRPT/8+0SD CDS32x W95/W98  GRK</v>
          </cell>
          <cell r="C218" t="str">
            <v>DTPC_UNITS</v>
          </cell>
          <cell r="D218">
            <v>1217</v>
          </cell>
          <cell r="E218">
            <v>2687</v>
          </cell>
          <cell r="F218">
            <v>1254</v>
          </cell>
          <cell r="G218">
            <v>860.21</v>
          </cell>
        </row>
        <row r="219">
          <cell r="A219" t="str">
            <v>159715-216</v>
          </cell>
          <cell r="B219" t="str">
            <v>Deskpro EN PIII 650 10G 128MB ATI 2xRPT/8+0SD CDS32x W95/W98  HUNG</v>
          </cell>
          <cell r="C219" t="str">
            <v>DTPC_UNITS</v>
          </cell>
          <cell r="D219">
            <v>1217</v>
          </cell>
          <cell r="E219">
            <v>2687</v>
          </cell>
          <cell r="F219">
            <v>1254</v>
          </cell>
          <cell r="G219">
            <v>860.21</v>
          </cell>
        </row>
        <row r="220">
          <cell r="A220" t="str">
            <v>159715-226</v>
          </cell>
          <cell r="B220" t="str">
            <v>Deskpro EN PIII 650 10G 128MB ATI 2xRPT/8+0SD CDS32x W95/W98  CZECH</v>
          </cell>
          <cell r="C220" t="str">
            <v>DTPC_UNITS</v>
          </cell>
          <cell r="D220">
            <v>1217</v>
          </cell>
          <cell r="E220">
            <v>2687</v>
          </cell>
          <cell r="F220">
            <v>1254</v>
          </cell>
          <cell r="G220">
            <v>831</v>
          </cell>
        </row>
        <row r="221">
          <cell r="A221" t="str">
            <v>159715-236</v>
          </cell>
          <cell r="B221" t="str">
            <v>Deskpro EN PIII 650 10G 128MB ATI 2xRPT/8+0SD CDS32x W95/W98  SLOV</v>
          </cell>
          <cell r="C221" t="str">
            <v>DTPC_UNITS</v>
          </cell>
          <cell r="D221">
            <v>1217</v>
          </cell>
          <cell r="E221">
            <v>2687</v>
          </cell>
          <cell r="F221">
            <v>1254</v>
          </cell>
          <cell r="G221">
            <v>860.21</v>
          </cell>
        </row>
        <row r="222">
          <cell r="A222" t="str">
            <v>159715-246</v>
          </cell>
          <cell r="B222" t="str">
            <v>Deskpro EN PIII 650 10G 128MB ATI 2xRPT/8+0SD CDS32x W95/W98  POL</v>
          </cell>
          <cell r="C222" t="str">
            <v>DTPC_UNITS</v>
          </cell>
          <cell r="D222">
            <v>1217</v>
          </cell>
          <cell r="E222">
            <v>2687</v>
          </cell>
          <cell r="F222">
            <v>1254</v>
          </cell>
          <cell r="G222">
            <v>860.21</v>
          </cell>
        </row>
        <row r="223">
          <cell r="A223" t="str">
            <v>159715-256</v>
          </cell>
          <cell r="B223" t="str">
            <v>Deskpro EN PIII 650 10G 128MB ATI 2xRPT/8+0SD CDS32x W95/W98  RUSS</v>
          </cell>
          <cell r="C223" t="str">
            <v>DTPC_UNITS</v>
          </cell>
          <cell r="D223">
            <v>1217</v>
          </cell>
          <cell r="E223">
            <v>2687</v>
          </cell>
          <cell r="F223">
            <v>1254</v>
          </cell>
          <cell r="G223">
            <v>860.21</v>
          </cell>
        </row>
        <row r="224">
          <cell r="A224" t="str">
            <v>159715-A86</v>
          </cell>
          <cell r="B224" t="str">
            <v>Deskpro EN PIII 650 10G 128MB ATI 2xRPT/8+0SD CDS32x W95/W98  EEUROA8</v>
          </cell>
          <cell r="C224" t="str">
            <v>DTPC_UNITS</v>
          </cell>
          <cell r="D224">
            <v>1217</v>
          </cell>
          <cell r="E224">
            <v>2687</v>
          </cell>
          <cell r="F224">
            <v>1254</v>
          </cell>
          <cell r="G224">
            <v>805.51</v>
          </cell>
        </row>
        <row r="225">
          <cell r="A225" t="str">
            <v>159715-A87</v>
          </cell>
          <cell r="B225" t="str">
            <v>Deskpro EN PIII 650 10G 128MB ATI 2xRPT/8+0SD CDS32x WNT EEUROA8</v>
          </cell>
          <cell r="C225" t="str">
            <v>DTPC_UNITS</v>
          </cell>
          <cell r="D225">
            <v>1267</v>
          </cell>
          <cell r="E225">
            <v>2797</v>
          </cell>
          <cell r="F225">
            <v>1305</v>
          </cell>
          <cell r="G225">
            <v>852.52</v>
          </cell>
        </row>
        <row r="226">
          <cell r="A226" t="str">
            <v>159715-A96</v>
          </cell>
          <cell r="B226" t="str">
            <v>Deskpro EN PIII 650 10G 128MB ATI 2xRPT/8+0SD CDS32x W95/W98  MEASTA9</v>
          </cell>
          <cell r="C226" t="str">
            <v>DTPC_UNITS</v>
          </cell>
          <cell r="D226">
            <v>1217</v>
          </cell>
          <cell r="E226">
            <v>2687</v>
          </cell>
          <cell r="F226">
            <v>1254</v>
          </cell>
          <cell r="G226">
            <v>840.77</v>
          </cell>
        </row>
        <row r="227">
          <cell r="A227" t="str">
            <v>159715-A97</v>
          </cell>
          <cell r="B227" t="str">
            <v>Deskpro EN PIII 650 10G 128MB ATI 2xRPT/8+0SD CDS32x WNT MEASTA9</v>
          </cell>
          <cell r="C227" t="str">
            <v>DTPC_UNITS</v>
          </cell>
          <cell r="D227">
            <v>1267</v>
          </cell>
          <cell r="E227">
            <v>2797</v>
          </cell>
          <cell r="F227">
            <v>1305</v>
          </cell>
          <cell r="G227">
            <v>852.52</v>
          </cell>
        </row>
        <row r="228">
          <cell r="A228" t="str">
            <v>159715-BA6</v>
          </cell>
          <cell r="B228" t="str">
            <v>Deskpro EN PIII 650 10G 128MB ATI 2xRPT/8+0SD CDS32x W95/W98  SL</v>
          </cell>
          <cell r="C228" t="str">
            <v>DTPC_UNITS</v>
          </cell>
          <cell r="D228">
            <v>1217</v>
          </cell>
          <cell r="E228">
            <v>2687</v>
          </cell>
          <cell r="F228">
            <v>1254</v>
          </cell>
          <cell r="G228">
            <v>840.77</v>
          </cell>
        </row>
        <row r="229">
          <cell r="A229" t="str">
            <v>159715-BB6</v>
          </cell>
          <cell r="B229" t="str">
            <v>Deskpro EN PIII 650 10G 128MB ATI 2xRPT/8+0SD CDS32x W95/W98  HE</v>
          </cell>
          <cell r="C229" t="str">
            <v>DTPC_UNITS</v>
          </cell>
          <cell r="D229">
            <v>1217</v>
          </cell>
          <cell r="E229">
            <v>2687</v>
          </cell>
          <cell r="F229">
            <v>1254</v>
          </cell>
          <cell r="G229">
            <v>840.77</v>
          </cell>
        </row>
        <row r="230">
          <cell r="A230" t="str">
            <v>161269-157</v>
          </cell>
          <cell r="B230" t="str">
            <v>Deskpro EP PIII 6650 10G/128MB/Mill G400-SG/16Up/CDS40x/W95/W98 GRK</v>
          </cell>
          <cell r="C230" t="str">
            <v>DTPC_UNITS</v>
          </cell>
          <cell r="D230">
            <v>1072</v>
          </cell>
          <cell r="E230">
            <v>2367</v>
          </cell>
          <cell r="F230">
            <v>1104</v>
          </cell>
          <cell r="G230">
            <v>806.56</v>
          </cell>
        </row>
        <row r="231">
          <cell r="A231" t="str">
            <v>161269-217</v>
          </cell>
          <cell r="B231" t="str">
            <v>Deskpro EP PIII 6650 10G/128MB/Mill G400-SG/16Up/CDS40x/W95/W98 HUNG</v>
          </cell>
          <cell r="C231" t="str">
            <v>DTPC_UNITS</v>
          </cell>
          <cell r="D231">
            <v>1072</v>
          </cell>
          <cell r="E231">
            <v>2367</v>
          </cell>
          <cell r="F231">
            <v>1104</v>
          </cell>
          <cell r="G231">
            <v>806.56</v>
          </cell>
        </row>
        <row r="232">
          <cell r="A232" t="str">
            <v>161269-227</v>
          </cell>
          <cell r="B232" t="str">
            <v>Deskpro EP PIII 6650 10G/128MB/Mill G400-SG/16Up/CDS40x/W95/W98 CZECH</v>
          </cell>
          <cell r="C232" t="str">
            <v>DTPC_UNITS</v>
          </cell>
          <cell r="D232">
            <v>1072</v>
          </cell>
          <cell r="E232">
            <v>2367</v>
          </cell>
          <cell r="F232">
            <v>1104</v>
          </cell>
          <cell r="G232">
            <v>807</v>
          </cell>
        </row>
        <row r="233">
          <cell r="A233" t="str">
            <v>161269-237</v>
          </cell>
          <cell r="B233" t="str">
            <v>Deskpro EP PIII 6650 10G/128MB/Mill G400-SG/16Up/CDS40x/W95/W98 SLOV</v>
          </cell>
          <cell r="C233" t="str">
            <v>DTPC_UNITS</v>
          </cell>
          <cell r="D233">
            <v>1072</v>
          </cell>
          <cell r="E233">
            <v>2367</v>
          </cell>
          <cell r="F233">
            <v>1104</v>
          </cell>
          <cell r="G233">
            <v>806.56</v>
          </cell>
        </row>
        <row r="234">
          <cell r="A234" t="str">
            <v>161269-247</v>
          </cell>
          <cell r="B234" t="str">
            <v>Deskpro EP PIII 6650 10G/128MB/Mill G400-SG/16Up/CDS40x/W95/W98 POL</v>
          </cell>
          <cell r="C234" t="str">
            <v>DTPC_UNITS</v>
          </cell>
          <cell r="D234">
            <v>1072</v>
          </cell>
          <cell r="E234">
            <v>2367</v>
          </cell>
          <cell r="F234">
            <v>1104</v>
          </cell>
          <cell r="G234">
            <v>806.56</v>
          </cell>
        </row>
        <row r="235">
          <cell r="A235" t="str">
            <v>161269-257</v>
          </cell>
          <cell r="B235" t="str">
            <v>Deskpro EP PIII 6650 10G/128MB/Mill G400-SG/16Up/CDS40x/W95/W98 RUSS</v>
          </cell>
          <cell r="C235" t="str">
            <v>DTPC_UNITS</v>
          </cell>
          <cell r="D235">
            <v>1072</v>
          </cell>
          <cell r="E235">
            <v>2367</v>
          </cell>
          <cell r="F235">
            <v>1104</v>
          </cell>
          <cell r="G235">
            <v>806.56</v>
          </cell>
        </row>
        <row r="236">
          <cell r="A236" t="str">
            <v>161269-A87</v>
          </cell>
          <cell r="B236" t="str">
            <v>Deskpro EP PIII 6650 10G/128MB/Mill G400-SG/16Up/CDS40x/W95/W98 EEUROA8</v>
          </cell>
          <cell r="C236" t="str">
            <v>DTPC_UNITS</v>
          </cell>
          <cell r="D236">
            <v>1072</v>
          </cell>
          <cell r="E236">
            <v>2367</v>
          </cell>
          <cell r="F236">
            <v>1104</v>
          </cell>
          <cell r="G236">
            <v>787.04</v>
          </cell>
        </row>
        <row r="237">
          <cell r="A237" t="str">
            <v>161269-A89</v>
          </cell>
          <cell r="B237" t="str">
            <v>Deskpro EP PIII 6650 10G/128MB/Mill G400-SG/16Up/CDS40x/WNT EEUROA8</v>
          </cell>
          <cell r="C237" t="str">
            <v>DTPC_UNITS</v>
          </cell>
          <cell r="D237">
            <v>1106</v>
          </cell>
          <cell r="E237">
            <v>2441</v>
          </cell>
          <cell r="F237">
            <v>1139</v>
          </cell>
          <cell r="G237">
            <v>834.06</v>
          </cell>
        </row>
        <row r="238">
          <cell r="A238" t="str">
            <v>161269-A97</v>
          </cell>
          <cell r="B238" t="str">
            <v>Deskpro EP PIII 6650 10G/128MB/Mill G400-SG/16Up/CDS40x/W95/W98 MEASTA9</v>
          </cell>
          <cell r="C238" t="str">
            <v>DTPC_UNITS</v>
          </cell>
          <cell r="D238">
            <v>1072</v>
          </cell>
          <cell r="E238">
            <v>2367</v>
          </cell>
          <cell r="F238">
            <v>1104</v>
          </cell>
          <cell r="G238">
            <v>1154.69</v>
          </cell>
        </row>
        <row r="239">
          <cell r="A239" t="str">
            <v>161269-A99</v>
          </cell>
          <cell r="B239" t="str">
            <v>Deskpro EP PIII 6650 10G/128MB/Mill G400-SG/16Up/CDS40x/WNT MEASTA9</v>
          </cell>
          <cell r="C239" t="str">
            <v>DTPC_UNITS</v>
          </cell>
          <cell r="D239">
            <v>1106</v>
          </cell>
          <cell r="E239">
            <v>2441</v>
          </cell>
          <cell r="F239">
            <v>1139</v>
          </cell>
          <cell r="G239">
            <v>834.06</v>
          </cell>
        </row>
        <row r="240">
          <cell r="A240" t="str">
            <v>161269-BA7</v>
          </cell>
          <cell r="B240" t="str">
            <v>Deskpro EP PIII 6650 10G/128MB/Mill G400-SG/16Up/CDS40x/W95/W98 SL</v>
          </cell>
          <cell r="C240" t="str">
            <v>DTPC_UNITS</v>
          </cell>
          <cell r="D240">
            <v>1072</v>
          </cell>
          <cell r="E240">
            <v>2367</v>
          </cell>
          <cell r="F240">
            <v>1104</v>
          </cell>
          <cell r="G240">
            <v>787.04</v>
          </cell>
        </row>
        <row r="241">
          <cell r="A241" t="str">
            <v>161269-BB7</v>
          </cell>
          <cell r="B241" t="str">
            <v>Deskpro EP PIII 6650 10G/128MB/Mill G400-SG/16Up/CDS40x/W95/W98 HE</v>
          </cell>
          <cell r="C241" t="str">
            <v>DTPC_UNITS</v>
          </cell>
          <cell r="D241">
            <v>1072</v>
          </cell>
          <cell r="E241">
            <v>2367</v>
          </cell>
          <cell r="F241">
            <v>1104</v>
          </cell>
          <cell r="G241">
            <v>787.04</v>
          </cell>
        </row>
        <row r="242">
          <cell r="A242" t="str">
            <v>164022-153</v>
          </cell>
          <cell r="B242" t="str">
            <v>Deskpro EN PIII 733 i820 13.5G 128 MillG400-SD/16Up CDS40x WNT GRK</v>
          </cell>
          <cell r="C242" t="str">
            <v>DTPC_UNITS</v>
          </cell>
          <cell r="D242">
            <v>1716</v>
          </cell>
          <cell r="E242">
            <v>3789</v>
          </cell>
          <cell r="F242">
            <v>1768</v>
          </cell>
          <cell r="G242">
            <v>1151.75</v>
          </cell>
        </row>
        <row r="243">
          <cell r="A243" t="str">
            <v>164022-213</v>
          </cell>
          <cell r="B243" t="str">
            <v>Deskpro EN PIII 733 i820 13.5G 128 MillG400-SD/16Up CDS40x WNT HUNG</v>
          </cell>
          <cell r="C243" t="str">
            <v>DTPC_UNITS</v>
          </cell>
          <cell r="D243">
            <v>1716</v>
          </cell>
          <cell r="E243">
            <v>3789</v>
          </cell>
          <cell r="F243">
            <v>1768</v>
          </cell>
          <cell r="G243">
            <v>1151.75</v>
          </cell>
        </row>
        <row r="244">
          <cell r="A244" t="str">
            <v>164022-233</v>
          </cell>
          <cell r="B244" t="str">
            <v>Deskpro EN PIII 733 i820 13.5G 128 MillG400-SD/16Up CDS40x WNT SLOV</v>
          </cell>
          <cell r="C244" t="str">
            <v>DTPC_UNITS</v>
          </cell>
          <cell r="D244">
            <v>1716</v>
          </cell>
          <cell r="E244">
            <v>3789</v>
          </cell>
          <cell r="F244">
            <v>1768</v>
          </cell>
          <cell r="G244">
            <v>1151.75</v>
          </cell>
        </row>
        <row r="245">
          <cell r="A245" t="str">
            <v>164022-243</v>
          </cell>
          <cell r="B245" t="str">
            <v>Deskpro EN PIII 733 i820 13.5G 128 MillG400-SD/16Up CDS40x WNT POL</v>
          </cell>
          <cell r="C245" t="str">
            <v>DTPC_UNITS</v>
          </cell>
          <cell r="D245">
            <v>1716</v>
          </cell>
          <cell r="E245">
            <v>3789</v>
          </cell>
          <cell r="F245">
            <v>1768</v>
          </cell>
          <cell r="G245">
            <v>1151.75</v>
          </cell>
        </row>
        <row r="246">
          <cell r="A246" t="str">
            <v>164022-253</v>
          </cell>
          <cell r="B246" t="str">
            <v>Deskpro EN PIII 733 i820 13.5G 128 MillG400-SD/16Up CDS40x WNT RUSS</v>
          </cell>
          <cell r="C246" t="str">
            <v>DTPC_UNITS</v>
          </cell>
          <cell r="D246">
            <v>1716</v>
          </cell>
          <cell r="E246">
            <v>3789</v>
          </cell>
          <cell r="F246">
            <v>1768</v>
          </cell>
          <cell r="G246">
            <v>1151.75</v>
          </cell>
        </row>
        <row r="247">
          <cell r="A247" t="str">
            <v>164022-A83</v>
          </cell>
          <cell r="B247" t="str">
            <v>Deskpro EN PIII 733 i820 13.5G 128 MillG400-SD/16Up CDS40x WNT EEUROA8</v>
          </cell>
          <cell r="C247" t="str">
            <v>DTPC_UNITS</v>
          </cell>
          <cell r="D247">
            <v>1716</v>
          </cell>
          <cell r="E247">
            <v>3789</v>
          </cell>
          <cell r="F247">
            <v>1768</v>
          </cell>
          <cell r="G247">
            <v>1140.7</v>
          </cell>
        </row>
        <row r="248">
          <cell r="A248" t="str">
            <v>164022-AH3</v>
          </cell>
          <cell r="B248" t="str">
            <v>Deskpro EN PIII 733 i820 13.5G 128 MillG400-SD/16Up CDS40x WNT SWI/EI</v>
          </cell>
          <cell r="C248" t="str">
            <v>DTPC_UNITS</v>
          </cell>
          <cell r="D248">
            <v>1716</v>
          </cell>
          <cell r="E248">
            <v>3789</v>
          </cell>
          <cell r="F248">
            <v>1768</v>
          </cell>
          <cell r="G248">
            <v>1113</v>
          </cell>
        </row>
        <row r="249">
          <cell r="A249" t="str">
            <v>164022-BA3</v>
          </cell>
          <cell r="B249" t="str">
            <v>Deskpro EN PIII 733 i820 13.5G 128 MillG400-SD/16Up CDS40x WNT SL</v>
          </cell>
          <cell r="C249" t="str">
            <v>DTPC_UNITS</v>
          </cell>
          <cell r="D249">
            <v>1716</v>
          </cell>
          <cell r="E249">
            <v>3789</v>
          </cell>
          <cell r="F249">
            <v>1768</v>
          </cell>
          <cell r="G249">
            <v>1140.7</v>
          </cell>
        </row>
        <row r="250">
          <cell r="A250" t="str">
            <v>164022-BB3</v>
          </cell>
          <cell r="B250" t="str">
            <v>Deskpro EN PIII 733 i820 13.5G 128 MillG400-SD/16Up CDS40x WNT HE</v>
          </cell>
          <cell r="C250" t="str">
            <v>DTPC_UNITS</v>
          </cell>
          <cell r="D250">
            <v>1716</v>
          </cell>
          <cell r="E250">
            <v>3789</v>
          </cell>
          <cell r="F250">
            <v>1768</v>
          </cell>
          <cell r="G250">
            <v>1140.7</v>
          </cell>
        </row>
        <row r="251">
          <cell r="A251" t="str">
            <v>164374-153</v>
          </cell>
          <cell r="B251" t="str">
            <v>Deskpro EN SFF 733 i820 13.5G 128MB Mill G400-SD/16 CDS24x WNT GRK</v>
          </cell>
          <cell r="C251" t="str">
            <v>DTPC_UNITS</v>
          </cell>
          <cell r="D251">
            <v>1641</v>
          </cell>
          <cell r="E251">
            <v>3623</v>
          </cell>
          <cell r="F251">
            <v>1690</v>
          </cell>
          <cell r="G251">
            <v>1112.33</v>
          </cell>
        </row>
        <row r="252">
          <cell r="A252" t="str">
            <v>164374-213</v>
          </cell>
          <cell r="B252" t="str">
            <v>Deskpro EN SFF 733 i820 13.5G 128MB Mill G400-SD/16 CDS24x WNT HUNG</v>
          </cell>
          <cell r="C252" t="str">
            <v>DTPC_UNITS</v>
          </cell>
          <cell r="D252">
            <v>1641</v>
          </cell>
          <cell r="E252">
            <v>3623</v>
          </cell>
          <cell r="F252">
            <v>1690</v>
          </cell>
          <cell r="G252">
            <v>1112.33</v>
          </cell>
        </row>
        <row r="253">
          <cell r="A253" t="str">
            <v>164374-233</v>
          </cell>
          <cell r="B253" t="str">
            <v>Deskpro EN SFF 733 i820 13.5G 128MB Mill G400-SD/16 CDS24x WNT SLOV</v>
          </cell>
          <cell r="C253" t="str">
            <v>DTPC_UNITS</v>
          </cell>
          <cell r="D253">
            <v>1641</v>
          </cell>
          <cell r="E253">
            <v>3623</v>
          </cell>
          <cell r="F253">
            <v>1690</v>
          </cell>
          <cell r="G253">
            <v>1112.33</v>
          </cell>
        </row>
        <row r="254">
          <cell r="A254" t="str">
            <v>164374-243</v>
          </cell>
          <cell r="B254" t="str">
            <v>Deskpro EN SFF 733 i820 13.5G 128MB Mill G400-SD/16 CDS24x WNT POL</v>
          </cell>
          <cell r="C254" t="str">
            <v>DTPC_UNITS</v>
          </cell>
          <cell r="D254">
            <v>1641</v>
          </cell>
          <cell r="E254">
            <v>3623</v>
          </cell>
          <cell r="F254">
            <v>1690</v>
          </cell>
          <cell r="G254">
            <v>1112.33</v>
          </cell>
        </row>
        <row r="255">
          <cell r="A255" t="str">
            <v>164374-253</v>
          </cell>
          <cell r="B255" t="str">
            <v>Deskpro EN SFF 733 i820 13.5G 128MB Mill G400-SD/16 CDS24x WNT RUSS</v>
          </cell>
          <cell r="C255" t="str">
            <v>DTPC_UNITS</v>
          </cell>
          <cell r="D255">
            <v>1641</v>
          </cell>
          <cell r="E255">
            <v>3623</v>
          </cell>
          <cell r="F255">
            <v>1690</v>
          </cell>
          <cell r="G255">
            <v>1092.24</v>
          </cell>
        </row>
        <row r="256">
          <cell r="A256" t="str">
            <v>164374-A83</v>
          </cell>
          <cell r="B256" t="str">
            <v>Deskpro EN SFF 733 i820 13.5G 128MB Mill G400-SD/16 CDS24x WNT EEUROA8</v>
          </cell>
          <cell r="C256" t="str">
            <v>DTPC_UNITS</v>
          </cell>
          <cell r="D256">
            <v>1641</v>
          </cell>
          <cell r="E256">
            <v>3623</v>
          </cell>
          <cell r="F256">
            <v>1690</v>
          </cell>
          <cell r="G256">
            <v>1101.3</v>
          </cell>
        </row>
        <row r="257">
          <cell r="A257" t="str">
            <v>164374-AH3</v>
          </cell>
          <cell r="B257" t="str">
            <v>Deskpro EN SFF 733 i820 13.5G 128MB Mill G400-SD/16 CDS24x WNT SWI/EI</v>
          </cell>
          <cell r="C257" t="str">
            <v>DTPC_UNITS</v>
          </cell>
          <cell r="D257">
            <v>1641</v>
          </cell>
          <cell r="E257">
            <v>3623</v>
          </cell>
          <cell r="F257">
            <v>1690</v>
          </cell>
          <cell r="G257">
            <v>1079</v>
          </cell>
        </row>
        <row r="258">
          <cell r="A258" t="str">
            <v>164374-BA3</v>
          </cell>
          <cell r="B258" t="str">
            <v>Deskpro EN SFF 733 i820 13.5G 128MB Mill G400-SD/16 CDS24x WNT SL</v>
          </cell>
          <cell r="C258" t="str">
            <v>DTPC_UNITS</v>
          </cell>
          <cell r="D258">
            <v>1641</v>
          </cell>
          <cell r="E258">
            <v>3623</v>
          </cell>
          <cell r="F258">
            <v>1690</v>
          </cell>
          <cell r="G258">
            <v>1101.3</v>
          </cell>
        </row>
        <row r="259">
          <cell r="A259" t="str">
            <v>164374-BB3</v>
          </cell>
          <cell r="B259" t="str">
            <v>Deskpro EN SFF 733 i820 13.5G 128MB Mill G400-SD/16 CDS24x WNT HE</v>
          </cell>
          <cell r="C259" t="str">
            <v>DTPC_UNITS</v>
          </cell>
          <cell r="D259">
            <v>1641</v>
          </cell>
          <cell r="E259">
            <v>3623</v>
          </cell>
          <cell r="F259">
            <v>1690</v>
          </cell>
          <cell r="G259">
            <v>1101.3</v>
          </cell>
        </row>
        <row r="260">
          <cell r="A260" t="str">
            <v>165568-152</v>
          </cell>
          <cell r="B260" t="str">
            <v>Deskpro EP PIII 6700 10G/128MB/Mill G400-SG/16Up/CDS40x/W95/W98 GRK</v>
          </cell>
          <cell r="C260" t="str">
            <v>DTPC_UNITS</v>
          </cell>
          <cell r="D260">
            <v>1137</v>
          </cell>
          <cell r="E260">
            <v>2509</v>
          </cell>
          <cell r="F260">
            <v>1171</v>
          </cell>
          <cell r="G260">
            <v>797.61</v>
          </cell>
        </row>
        <row r="261">
          <cell r="A261" t="str">
            <v>165568-212</v>
          </cell>
          <cell r="B261" t="str">
            <v>Deskpro EP PIII 6700 10G/128MB/Mill G400-SG/16Up/CDS40x/W95/W98 HUNG</v>
          </cell>
          <cell r="C261" t="str">
            <v>DTPC_UNITS</v>
          </cell>
          <cell r="D261">
            <v>1137</v>
          </cell>
          <cell r="E261">
            <v>2509</v>
          </cell>
          <cell r="F261">
            <v>1171</v>
          </cell>
          <cell r="G261">
            <v>798.65</v>
          </cell>
        </row>
        <row r="262">
          <cell r="A262" t="str">
            <v>165568-222</v>
          </cell>
          <cell r="B262" t="str">
            <v>Deskpro EP PIII 6700 10G/128MB/Mill G400-SG/16Up/CDS40x/W95/W98 CZECH</v>
          </cell>
          <cell r="C262" t="str">
            <v>DTPC_UNITS</v>
          </cell>
          <cell r="D262">
            <v>1137</v>
          </cell>
          <cell r="E262">
            <v>2509</v>
          </cell>
          <cell r="F262">
            <v>1171</v>
          </cell>
          <cell r="G262">
            <v>798</v>
          </cell>
        </row>
        <row r="263">
          <cell r="A263" t="str">
            <v>165568-232</v>
          </cell>
          <cell r="B263" t="str">
            <v>Deskpro EP PIII 6700 10G/128MB/Mill G400-SG/16Up/CDS40x/W95/W98 SLOV</v>
          </cell>
          <cell r="C263" t="str">
            <v>DTPC_UNITS</v>
          </cell>
          <cell r="D263">
            <v>1137</v>
          </cell>
          <cell r="E263">
            <v>2509</v>
          </cell>
          <cell r="F263">
            <v>1171</v>
          </cell>
          <cell r="G263">
            <v>797.61</v>
          </cell>
        </row>
        <row r="264">
          <cell r="A264" t="str">
            <v>165568-242</v>
          </cell>
          <cell r="B264" t="str">
            <v>Deskpro EP PIII 6700 10G/128MB/Mill G400-SG/16Up/CDS40x/W95/W98 POL</v>
          </cell>
          <cell r="C264" t="str">
            <v>DTPC_UNITS</v>
          </cell>
          <cell r="D264">
            <v>1137</v>
          </cell>
          <cell r="E264">
            <v>2509</v>
          </cell>
          <cell r="F264">
            <v>1171</v>
          </cell>
          <cell r="G264">
            <v>798.55</v>
          </cell>
        </row>
        <row r="265">
          <cell r="A265" t="str">
            <v>165568-252</v>
          </cell>
          <cell r="B265" t="str">
            <v>Deskpro EP PIII 6700 10G/128MB/Mill G400-SG/16Up/CDS40x/W95/W98 RUSS</v>
          </cell>
          <cell r="C265" t="str">
            <v>DTPC_UNITS</v>
          </cell>
          <cell r="D265">
            <v>1137</v>
          </cell>
          <cell r="E265">
            <v>2509</v>
          </cell>
          <cell r="F265">
            <v>1171</v>
          </cell>
          <cell r="G265">
            <v>798.62</v>
          </cell>
        </row>
        <row r="266">
          <cell r="A266" t="str">
            <v>165568-A82</v>
          </cell>
          <cell r="B266" t="str">
            <v>Deskpro EP PIII 6700 10G/128MB/Mill G400-SG/16Up/CDS40x/W95/W98 EEUROA8</v>
          </cell>
          <cell r="C266" t="str">
            <v>DTPC_UNITS</v>
          </cell>
          <cell r="D266">
            <v>1137</v>
          </cell>
          <cell r="E266">
            <v>2509</v>
          </cell>
          <cell r="F266">
            <v>1171</v>
          </cell>
          <cell r="G266">
            <v>826.04</v>
          </cell>
        </row>
        <row r="267">
          <cell r="A267" t="str">
            <v>165568-A83</v>
          </cell>
          <cell r="B267" t="str">
            <v>Deskpro EP PIII 6700 10G/128MB/Mill G400-SG/16Up/CDS40x/WNT EEUROA8</v>
          </cell>
          <cell r="C267" t="str">
            <v>DTPC_UNITS</v>
          </cell>
          <cell r="D267">
            <v>1197</v>
          </cell>
          <cell r="E267">
            <v>2642</v>
          </cell>
          <cell r="F267">
            <v>1233</v>
          </cell>
          <cell r="G267">
            <v>873.06</v>
          </cell>
        </row>
        <row r="268">
          <cell r="A268" t="str">
            <v>165568-A93</v>
          </cell>
          <cell r="B268" t="str">
            <v>Deskpro EP PIII 6700 10G/128MB/Mill G400-SG/16Up/CDS40x/WNT MEASTA9</v>
          </cell>
          <cell r="C268" t="str">
            <v>DTPC_UNITS</v>
          </cell>
          <cell r="D268">
            <v>1197</v>
          </cell>
          <cell r="E268">
            <v>2642</v>
          </cell>
          <cell r="F268">
            <v>1233</v>
          </cell>
          <cell r="G268">
            <v>873.06</v>
          </cell>
        </row>
        <row r="269">
          <cell r="A269" t="str">
            <v>165568-BA2</v>
          </cell>
          <cell r="B269" t="str">
            <v>Deskpro EP PIII 6700 10G/128MB/Mill G400-SG/16Up/CDS40x/W95/W98 SL</v>
          </cell>
          <cell r="C269" t="str">
            <v>DTPC_UNITS</v>
          </cell>
          <cell r="D269">
            <v>1137</v>
          </cell>
          <cell r="E269">
            <v>2509</v>
          </cell>
          <cell r="F269">
            <v>1171</v>
          </cell>
          <cell r="G269">
            <v>826.04</v>
          </cell>
        </row>
        <row r="270">
          <cell r="A270" t="str">
            <v>165568-BB2</v>
          </cell>
          <cell r="B270" t="str">
            <v>Deskpro EP PIII 6700 10G/128MB/Mill G400-SG/16Up/CDS40x/W95/W98 HE</v>
          </cell>
          <cell r="C270" t="str">
            <v>DTPC_UNITS</v>
          </cell>
          <cell r="D270">
            <v>1137</v>
          </cell>
          <cell r="E270">
            <v>2509</v>
          </cell>
          <cell r="F270">
            <v>1171</v>
          </cell>
          <cell r="G270">
            <v>826.04</v>
          </cell>
        </row>
        <row r="271">
          <cell r="A271" t="str">
            <v>165591-152</v>
          </cell>
          <cell r="B271" t="str">
            <v>Deskpro EP PIII 6550 6.4 64 Mill G200-SD/8+8Up W95/W98 GRK</v>
          </cell>
          <cell r="C271" t="str">
            <v>DTPC_UNITS</v>
          </cell>
          <cell r="D271">
            <v>830</v>
          </cell>
          <cell r="E271">
            <v>1833</v>
          </cell>
          <cell r="F271">
            <v>855</v>
          </cell>
          <cell r="G271">
            <v>636.82000000000005</v>
          </cell>
        </row>
        <row r="272">
          <cell r="A272" t="str">
            <v>165591-153</v>
          </cell>
          <cell r="B272" t="str">
            <v>Deskpro EP PIII 6550 10G 64MB Mill G200-SD/8+8Up CDS32x W95/W98 GRK</v>
          </cell>
          <cell r="C272" t="str">
            <v>DTPC_UNITS</v>
          </cell>
          <cell r="D272">
            <v>990</v>
          </cell>
          <cell r="E272">
            <v>2086</v>
          </cell>
          <cell r="F272">
            <v>1020</v>
          </cell>
          <cell r="G272">
            <v>692.15</v>
          </cell>
        </row>
        <row r="273">
          <cell r="A273" t="str">
            <v>165591-154</v>
          </cell>
          <cell r="B273" t="str">
            <v>Deskpro EP PIII 6550 10G 128MB Mill G200-SD/8+8Up CDS32x W95/W98 GRK</v>
          </cell>
          <cell r="C273" t="str">
            <v>DTPC_UNITS</v>
          </cell>
          <cell r="D273">
            <v>985</v>
          </cell>
          <cell r="E273">
            <v>2174</v>
          </cell>
          <cell r="F273">
            <v>1015</v>
          </cell>
          <cell r="G273">
            <v>755.15</v>
          </cell>
        </row>
        <row r="274">
          <cell r="A274" t="str">
            <v>165591-212</v>
          </cell>
          <cell r="B274" t="str">
            <v>Deskpro EP PIII 6550 6.4 64 Mill G200-SD/8+8Up W95/W98 HUNG</v>
          </cell>
          <cell r="C274" t="str">
            <v>DTPC_UNITS</v>
          </cell>
          <cell r="D274">
            <v>830</v>
          </cell>
          <cell r="E274">
            <v>1833</v>
          </cell>
          <cell r="F274">
            <v>855</v>
          </cell>
          <cell r="G274">
            <v>636.82000000000005</v>
          </cell>
        </row>
        <row r="275">
          <cell r="A275" t="str">
            <v>165591-213</v>
          </cell>
          <cell r="B275" t="str">
            <v>Deskpro EP PIII 6550 10G 64MB Mill G200-SD/8+8Up CDS32x W95/W98 HUNG</v>
          </cell>
          <cell r="C275" t="str">
            <v>DTPC_UNITS</v>
          </cell>
          <cell r="D275">
            <v>990</v>
          </cell>
          <cell r="E275">
            <v>2086</v>
          </cell>
          <cell r="F275">
            <v>1020</v>
          </cell>
          <cell r="G275">
            <v>692.15</v>
          </cell>
        </row>
        <row r="276">
          <cell r="A276" t="str">
            <v>165591-214</v>
          </cell>
          <cell r="B276" t="str">
            <v>Deskpro EP PIII 6550 10G 128MB Mill G200-SD/8+8Up CDS32x W95/W98 HUNG</v>
          </cell>
          <cell r="C276" t="str">
            <v>DTPC_UNITS</v>
          </cell>
          <cell r="D276">
            <v>985</v>
          </cell>
          <cell r="E276">
            <v>2174</v>
          </cell>
          <cell r="F276">
            <v>1015</v>
          </cell>
          <cell r="G276">
            <v>755.15</v>
          </cell>
        </row>
        <row r="277">
          <cell r="A277" t="str">
            <v>165591-232</v>
          </cell>
          <cell r="B277" t="str">
            <v>Deskpro EP PIII 6550 6.4 64 Mill G200-SD/8+8Up W95/W98 SLOV</v>
          </cell>
          <cell r="C277" t="str">
            <v>DTPC_UNITS</v>
          </cell>
          <cell r="D277">
            <v>830</v>
          </cell>
          <cell r="E277">
            <v>1833</v>
          </cell>
          <cell r="F277">
            <v>855</v>
          </cell>
          <cell r="G277">
            <v>636.82000000000005</v>
          </cell>
        </row>
        <row r="278">
          <cell r="A278" t="str">
            <v>165591-233</v>
          </cell>
          <cell r="B278" t="str">
            <v>Deskpro EP PIII 6550 10G 64MB Mill G200-SD/8+8Up CDS32x W95/W98 SLOV</v>
          </cell>
          <cell r="C278" t="str">
            <v>DTPC_UNITS</v>
          </cell>
          <cell r="D278">
            <v>990</v>
          </cell>
          <cell r="E278">
            <v>2086</v>
          </cell>
          <cell r="F278">
            <v>1020</v>
          </cell>
          <cell r="G278">
            <v>692.15</v>
          </cell>
        </row>
        <row r="279">
          <cell r="A279" t="str">
            <v>165591-234</v>
          </cell>
          <cell r="B279" t="str">
            <v>Deskpro EP PIII 6550 10G 128MB Mill G200-SD/8+8Up CDS32x W95/W98 SLOV</v>
          </cell>
          <cell r="C279" t="str">
            <v>DTPC_UNITS</v>
          </cell>
          <cell r="D279">
            <v>985</v>
          </cell>
          <cell r="E279">
            <v>2174</v>
          </cell>
          <cell r="F279">
            <v>1015</v>
          </cell>
          <cell r="G279">
            <v>755.15</v>
          </cell>
        </row>
        <row r="280">
          <cell r="A280" t="str">
            <v>165591-242</v>
          </cell>
          <cell r="B280" t="str">
            <v>Deskpro EP PIII 6550 6.4 64 Mill G200-SD/8+8Up W95/W98 POL</v>
          </cell>
          <cell r="C280" t="str">
            <v>DTPC_UNITS</v>
          </cell>
          <cell r="D280">
            <v>830</v>
          </cell>
          <cell r="E280">
            <v>1833</v>
          </cell>
          <cell r="F280">
            <v>855</v>
          </cell>
          <cell r="G280">
            <v>636.82000000000005</v>
          </cell>
        </row>
        <row r="281">
          <cell r="A281" t="str">
            <v>165591-243</v>
          </cell>
          <cell r="B281" t="str">
            <v>Deskpro EP PIII 6550 10G 64MB Mill G200-SD/8+8Up CDS32x W95/W98 POL</v>
          </cell>
          <cell r="C281" t="str">
            <v>DTPC_UNITS</v>
          </cell>
          <cell r="D281">
            <v>990</v>
          </cell>
          <cell r="E281">
            <v>2086</v>
          </cell>
          <cell r="F281">
            <v>1020</v>
          </cell>
          <cell r="G281">
            <v>692.15</v>
          </cell>
        </row>
        <row r="282">
          <cell r="A282" t="str">
            <v>165591-244</v>
          </cell>
          <cell r="B282" t="str">
            <v>Deskpro EP PIII 6550 10G 128MB Mill G200-SD/8+8Up CDS32x W95/W98 POL</v>
          </cell>
          <cell r="C282" t="str">
            <v>DTPC_UNITS</v>
          </cell>
          <cell r="D282">
            <v>985</v>
          </cell>
          <cell r="E282">
            <v>2174</v>
          </cell>
          <cell r="F282">
            <v>1015</v>
          </cell>
          <cell r="G282">
            <v>755.15</v>
          </cell>
        </row>
        <row r="283">
          <cell r="A283" t="str">
            <v>165591-252</v>
          </cell>
          <cell r="B283" t="str">
            <v>Deskpro EP PIII 6550 6.4 64 Mill G200-SD/8+8Up W95/W98 RUSS</v>
          </cell>
          <cell r="C283" t="str">
            <v>DTPC_UNITS</v>
          </cell>
          <cell r="D283">
            <v>830</v>
          </cell>
          <cell r="E283">
            <v>1833</v>
          </cell>
          <cell r="F283">
            <v>855</v>
          </cell>
          <cell r="G283">
            <v>636.82000000000005</v>
          </cell>
        </row>
        <row r="284">
          <cell r="A284" t="str">
            <v>165591-253</v>
          </cell>
          <cell r="B284" t="str">
            <v>Deskpro EP PIII 6550 10G 64MB Mill G200-SD/8+8Up CDS32x W95/W98 RUSS</v>
          </cell>
          <cell r="C284" t="str">
            <v>DTPC_UNITS</v>
          </cell>
          <cell r="D284">
            <v>990</v>
          </cell>
          <cell r="E284">
            <v>2086</v>
          </cell>
          <cell r="F284">
            <v>1020</v>
          </cell>
          <cell r="G284">
            <v>692.15</v>
          </cell>
        </row>
        <row r="285">
          <cell r="A285" t="str">
            <v>165591-254</v>
          </cell>
          <cell r="B285" t="str">
            <v>Deskpro EP PIII 6550 10G 128MB Mill G200-SD/8+8Up CDS32x W95/W98 RUSS</v>
          </cell>
          <cell r="C285" t="str">
            <v>DTPC_UNITS</v>
          </cell>
          <cell r="D285">
            <v>985</v>
          </cell>
          <cell r="E285">
            <v>2174</v>
          </cell>
          <cell r="F285">
            <v>1015</v>
          </cell>
          <cell r="G285">
            <v>755.15</v>
          </cell>
        </row>
        <row r="286">
          <cell r="A286" t="str">
            <v>165591-A82</v>
          </cell>
          <cell r="B286" t="str">
            <v>Deskpro EP PIII 6550 6.4 64 Mill G200-SD/8+8Up W95/W98 EEUROA8</v>
          </cell>
          <cell r="C286" t="str">
            <v>DTPC_UNITS</v>
          </cell>
          <cell r="D286">
            <v>830</v>
          </cell>
          <cell r="E286">
            <v>1833</v>
          </cell>
          <cell r="F286">
            <v>855</v>
          </cell>
          <cell r="G286">
            <v>617.29999999999995</v>
          </cell>
        </row>
        <row r="287">
          <cell r="A287" t="str">
            <v>165591-A83</v>
          </cell>
          <cell r="B287" t="str">
            <v>Deskpro EP PIII 6550 10G 64MB Mill G200-SD/8+8Up CDS32x W95/W98 EEUROA8</v>
          </cell>
          <cell r="C287" t="str">
            <v>DTPC_UNITS</v>
          </cell>
          <cell r="D287">
            <v>990</v>
          </cell>
          <cell r="E287">
            <v>2086</v>
          </cell>
          <cell r="F287">
            <v>1020</v>
          </cell>
          <cell r="G287">
            <v>672.63</v>
          </cell>
        </row>
        <row r="288">
          <cell r="A288" t="str">
            <v>165591-A84</v>
          </cell>
          <cell r="B288" t="str">
            <v>Deskpro EP PIII 6550 10G 128MB Mill G200-SD/8+8Up CDS32x W95/W98 EEUROA8</v>
          </cell>
          <cell r="C288" t="str">
            <v>DTPC_UNITS</v>
          </cell>
          <cell r="D288">
            <v>985</v>
          </cell>
          <cell r="E288">
            <v>2174</v>
          </cell>
          <cell r="F288">
            <v>1015</v>
          </cell>
          <cell r="G288">
            <v>735.63</v>
          </cell>
        </row>
        <row r="289">
          <cell r="A289" t="str">
            <v>165591-BA2</v>
          </cell>
          <cell r="B289" t="str">
            <v>Deskpro EP PIII 6550 6.4 64 Mill G200-SD/8+8Up W95/W98 SL</v>
          </cell>
          <cell r="C289" t="str">
            <v>DTPC_UNITS</v>
          </cell>
          <cell r="D289">
            <v>830</v>
          </cell>
          <cell r="E289">
            <v>1833</v>
          </cell>
          <cell r="F289">
            <v>855</v>
          </cell>
          <cell r="G289">
            <v>617.29999999999995</v>
          </cell>
        </row>
        <row r="290">
          <cell r="A290" t="str">
            <v>165591-BA3</v>
          </cell>
          <cell r="B290" t="str">
            <v>Deskpro EP PIII 6550 10G 64MB Mill G200-SD/8+8Up CDS32x W95/W98 SL</v>
          </cell>
          <cell r="C290" t="str">
            <v>DTPC_UNITS</v>
          </cell>
          <cell r="D290">
            <v>990</v>
          </cell>
          <cell r="E290">
            <v>2086</v>
          </cell>
          <cell r="F290">
            <v>1020</v>
          </cell>
          <cell r="G290">
            <v>672.63</v>
          </cell>
        </row>
        <row r="291">
          <cell r="A291" t="str">
            <v>165591-BA4</v>
          </cell>
          <cell r="B291" t="str">
            <v>Deskpro EP PIII 6550 10G 128MB Mill G200-SD/8+8Up CDS32x W95/W98 SL</v>
          </cell>
          <cell r="C291" t="str">
            <v>DTPC_UNITS</v>
          </cell>
          <cell r="D291">
            <v>985</v>
          </cell>
          <cell r="E291">
            <v>2174</v>
          </cell>
          <cell r="F291">
            <v>1015</v>
          </cell>
          <cell r="G291">
            <v>735.63</v>
          </cell>
        </row>
        <row r="292">
          <cell r="A292" t="str">
            <v>165591-BB2</v>
          </cell>
          <cell r="B292" t="str">
            <v>Deskpro EP PIII 6550 6.4 64 Mill G200-SD/8+8Up W95/W98 HE</v>
          </cell>
          <cell r="C292" t="str">
            <v>DTPC_UNITS</v>
          </cell>
          <cell r="D292">
            <v>830</v>
          </cell>
          <cell r="E292">
            <v>1833</v>
          </cell>
          <cell r="F292">
            <v>855</v>
          </cell>
          <cell r="G292">
            <v>617.29999999999995</v>
          </cell>
        </row>
        <row r="293">
          <cell r="A293" t="str">
            <v>165591-BB4</v>
          </cell>
          <cell r="B293" t="str">
            <v>Deskpro EP PIII 6550 10G 128MB Mill G200-SD/8+8Up CDS32x W95/W98 HE</v>
          </cell>
          <cell r="C293" t="str">
            <v>DTPC_UNITS</v>
          </cell>
          <cell r="D293">
            <v>985</v>
          </cell>
          <cell r="E293">
            <v>2174</v>
          </cell>
          <cell r="F293">
            <v>1015</v>
          </cell>
          <cell r="G293">
            <v>735.63</v>
          </cell>
        </row>
        <row r="294">
          <cell r="A294" t="str">
            <v>171452-214</v>
          </cell>
          <cell r="B294" t="str">
            <v>EPa/C466/6b/9/64 HUNG</v>
          </cell>
          <cell r="C294" t="str">
            <v>DTPC_UNITS</v>
          </cell>
          <cell r="D294">
            <v>600</v>
          </cell>
          <cell r="E294">
            <v>1296</v>
          </cell>
          <cell r="F294">
            <v>618</v>
          </cell>
          <cell r="G294">
            <v>484.36</v>
          </cell>
        </row>
        <row r="295">
          <cell r="A295" t="str">
            <v>171452-224</v>
          </cell>
          <cell r="B295" t="str">
            <v>EPa/C466/6b/9/64 CZECH</v>
          </cell>
          <cell r="C295" t="str">
            <v>DTPC_UNITS</v>
          </cell>
          <cell r="D295">
            <v>600</v>
          </cell>
          <cell r="E295">
            <v>1296</v>
          </cell>
          <cell r="F295">
            <v>618</v>
          </cell>
          <cell r="G295">
            <v>484</v>
          </cell>
        </row>
        <row r="296">
          <cell r="A296" t="str">
            <v>171452-244</v>
          </cell>
          <cell r="B296" t="str">
            <v>EPa/C466/6b/9/64 POL</v>
          </cell>
          <cell r="C296" t="str">
            <v>DTPC_UNITS</v>
          </cell>
          <cell r="D296">
            <v>600</v>
          </cell>
          <cell r="E296">
            <v>1296</v>
          </cell>
          <cell r="F296">
            <v>618</v>
          </cell>
          <cell r="G296">
            <v>484.36</v>
          </cell>
        </row>
        <row r="297">
          <cell r="A297" t="str">
            <v>171452-A44</v>
          </cell>
          <cell r="B297" t="str">
            <v>EPa/C466/6b/9/64 EUROA4</v>
          </cell>
          <cell r="C297" t="str">
            <v>DTPC_UNITS</v>
          </cell>
          <cell r="D297">
            <v>600</v>
          </cell>
          <cell r="E297">
            <v>1296</v>
          </cell>
          <cell r="F297">
            <v>618</v>
          </cell>
          <cell r="G297">
            <v>472</v>
          </cell>
        </row>
        <row r="298">
          <cell r="A298" t="str">
            <v>171452-A84</v>
          </cell>
          <cell r="B298" t="str">
            <v>EPa/C466/6b/9/64 EEUROA8</v>
          </cell>
          <cell r="C298" t="str">
            <v>DTPC_UNITS</v>
          </cell>
          <cell r="D298">
            <v>600</v>
          </cell>
          <cell r="E298">
            <v>1296</v>
          </cell>
          <cell r="F298">
            <v>618</v>
          </cell>
          <cell r="G298">
            <v>472.04</v>
          </cell>
        </row>
        <row r="299">
          <cell r="A299" t="str">
            <v>171452-BA2</v>
          </cell>
          <cell r="B299" t="str">
            <v>EPa/C466/6b/9/32</v>
          </cell>
          <cell r="C299" t="str">
            <v>DTPC_UNITS</v>
          </cell>
          <cell r="D299">
            <v>685</v>
          </cell>
          <cell r="E299">
            <v>1381</v>
          </cell>
          <cell r="F299">
            <v>706</v>
          </cell>
          <cell r="G299">
            <v>452.75</v>
          </cell>
        </row>
        <row r="300">
          <cell r="A300" t="str">
            <v>171452-BA4</v>
          </cell>
          <cell r="B300" t="str">
            <v>EPa/C466/6b/9/64 SL</v>
          </cell>
          <cell r="C300" t="str">
            <v>DTPC_UNITS</v>
          </cell>
          <cell r="D300">
            <v>600</v>
          </cell>
          <cell r="E300">
            <v>1296</v>
          </cell>
          <cell r="F300">
            <v>618</v>
          </cell>
          <cell r="G300">
            <v>472.04</v>
          </cell>
        </row>
        <row r="301">
          <cell r="A301" t="str">
            <v>171452-BB4</v>
          </cell>
          <cell r="B301" t="str">
            <v>EPa/C466/6b/9/64 HE</v>
          </cell>
          <cell r="C301" t="str">
            <v>DTPC_UNITS</v>
          </cell>
          <cell r="D301">
            <v>600</v>
          </cell>
          <cell r="E301">
            <v>1296</v>
          </cell>
          <cell r="F301">
            <v>618</v>
          </cell>
          <cell r="G301">
            <v>472.04</v>
          </cell>
        </row>
        <row r="302">
          <cell r="A302" t="str">
            <v>171453-154</v>
          </cell>
          <cell r="B302" t="str">
            <v>Deskpro EP Series C500/810e/10b/9/64 GRK</v>
          </cell>
          <cell r="C302" t="str">
            <v>DTPC_UNITS</v>
          </cell>
          <cell r="D302">
            <v>628</v>
          </cell>
          <cell r="E302">
            <v>1441</v>
          </cell>
          <cell r="F302">
            <v>647</v>
          </cell>
          <cell r="G302">
            <v>617</v>
          </cell>
        </row>
        <row r="303">
          <cell r="A303" t="str">
            <v>171453-155</v>
          </cell>
          <cell r="B303" t="str">
            <v>Deskpro EP Series C500/810e/10b/4/64 Arlo GRK</v>
          </cell>
          <cell r="C303" t="str">
            <v>DTPC_UNITS</v>
          </cell>
          <cell r="D303">
            <v>679</v>
          </cell>
          <cell r="E303">
            <v>1557</v>
          </cell>
          <cell r="F303">
            <v>658</v>
          </cell>
          <cell r="G303">
            <v>642.67999999999995</v>
          </cell>
        </row>
        <row r="304">
          <cell r="A304" t="str">
            <v>171453-214</v>
          </cell>
          <cell r="B304" t="str">
            <v>Deskpro EP Series C500/810e/10b/9/64 Arlo HUNG</v>
          </cell>
          <cell r="C304" t="str">
            <v>DTPC_UNITS</v>
          </cell>
          <cell r="D304">
            <v>628</v>
          </cell>
          <cell r="E304">
            <v>1441</v>
          </cell>
          <cell r="F304">
            <v>606</v>
          </cell>
          <cell r="G304">
            <v>597.73</v>
          </cell>
        </row>
        <row r="305">
          <cell r="A305" t="str">
            <v>171453-215</v>
          </cell>
          <cell r="B305" t="str">
            <v>Deskpro EP Series C500/810e/10b/4/64 Arlo HUNG</v>
          </cell>
          <cell r="C305" t="str">
            <v>DTPC_UNITS</v>
          </cell>
          <cell r="D305">
            <v>679</v>
          </cell>
          <cell r="E305">
            <v>1557</v>
          </cell>
          <cell r="F305">
            <v>658</v>
          </cell>
          <cell r="G305">
            <v>642.67999999999995</v>
          </cell>
        </row>
        <row r="306">
          <cell r="A306" t="str">
            <v>171453-234</v>
          </cell>
          <cell r="B306" t="str">
            <v>Deskpro EP Series C500/810e/10b/9/64 Arlo SLOV</v>
          </cell>
          <cell r="C306" t="str">
            <v>DTPC_UNITS</v>
          </cell>
          <cell r="D306">
            <v>628</v>
          </cell>
          <cell r="E306">
            <v>1441</v>
          </cell>
          <cell r="F306">
            <v>606</v>
          </cell>
          <cell r="G306">
            <v>597.73</v>
          </cell>
        </row>
        <row r="307">
          <cell r="A307" t="str">
            <v>171453-235</v>
          </cell>
          <cell r="B307" t="str">
            <v>Deskpro EP Series C500/810e/10b/4/64 Arlo SLOV</v>
          </cell>
          <cell r="C307" t="str">
            <v>DTPC_UNITS</v>
          </cell>
          <cell r="D307">
            <v>679</v>
          </cell>
          <cell r="E307">
            <v>1557</v>
          </cell>
          <cell r="F307">
            <v>658</v>
          </cell>
          <cell r="G307">
            <v>642.67999999999995</v>
          </cell>
        </row>
        <row r="308">
          <cell r="A308" t="str">
            <v>171453-244</v>
          </cell>
          <cell r="B308" t="str">
            <v>Deskpro EP Series C500/810e/10b/9/64 Arlo POL</v>
          </cell>
          <cell r="C308" t="str">
            <v>DTPC_UNITS</v>
          </cell>
          <cell r="D308">
            <v>628</v>
          </cell>
          <cell r="E308">
            <v>1441</v>
          </cell>
          <cell r="F308">
            <v>606</v>
          </cell>
          <cell r="G308">
            <v>597.73</v>
          </cell>
        </row>
        <row r="309">
          <cell r="A309" t="str">
            <v>171453-245</v>
          </cell>
          <cell r="B309" t="str">
            <v>Deskpro EP Series C500/810e/10b/4/64 Arlo POL</v>
          </cell>
          <cell r="C309" t="str">
            <v>DTPC_UNITS</v>
          </cell>
          <cell r="D309">
            <v>679</v>
          </cell>
          <cell r="E309">
            <v>1557</v>
          </cell>
          <cell r="F309">
            <v>658</v>
          </cell>
          <cell r="G309">
            <v>642.67999999999995</v>
          </cell>
        </row>
        <row r="310">
          <cell r="A310" t="str">
            <v>171453-254</v>
          </cell>
          <cell r="B310" t="str">
            <v>Deskpro EP Series C500/810e/10b/9/64 Arlo RUSS</v>
          </cell>
          <cell r="C310" t="str">
            <v>DTPC_UNITS</v>
          </cell>
          <cell r="D310">
            <v>628</v>
          </cell>
          <cell r="E310">
            <v>1441</v>
          </cell>
          <cell r="F310">
            <v>606</v>
          </cell>
          <cell r="G310">
            <v>597.73</v>
          </cell>
        </row>
        <row r="311">
          <cell r="A311" t="str">
            <v>171453-255</v>
          </cell>
          <cell r="B311" t="str">
            <v>Deskpro EP Series C500/810e/10b/4/64 Arlo RUSS</v>
          </cell>
          <cell r="C311" t="str">
            <v>DTPC_UNITS</v>
          </cell>
          <cell r="D311">
            <v>679</v>
          </cell>
          <cell r="E311">
            <v>1557</v>
          </cell>
          <cell r="F311">
            <v>658</v>
          </cell>
          <cell r="G311">
            <v>642.67999999999995</v>
          </cell>
        </row>
        <row r="312">
          <cell r="A312" t="str">
            <v>171453-A84</v>
          </cell>
          <cell r="B312" t="str">
            <v>Deskpro EP Series C500/810e/10b/9/64 Arlo EEUROA8</v>
          </cell>
          <cell r="C312" t="str">
            <v>DTPC_UNITS</v>
          </cell>
          <cell r="D312">
            <v>628</v>
          </cell>
          <cell r="E312">
            <v>1441</v>
          </cell>
          <cell r="F312">
            <v>606</v>
          </cell>
          <cell r="G312">
            <v>597.73</v>
          </cell>
        </row>
        <row r="313">
          <cell r="A313" t="str">
            <v>171453-A85</v>
          </cell>
          <cell r="B313" t="str">
            <v>Deskpro EP Series C500/810e/10b/4/64 Arlo EEUROA8</v>
          </cell>
          <cell r="C313" t="str">
            <v>DTPC_UNITS</v>
          </cell>
          <cell r="D313">
            <v>679</v>
          </cell>
          <cell r="E313">
            <v>1557</v>
          </cell>
          <cell r="F313">
            <v>658</v>
          </cell>
          <cell r="G313">
            <v>642.67999999999995</v>
          </cell>
        </row>
        <row r="314">
          <cell r="A314" t="str">
            <v>171453-AH4</v>
          </cell>
          <cell r="B314" t="str">
            <v>Deskpro EP Series C500/810e/10b/9/64 Arlo SWI/EI</v>
          </cell>
          <cell r="C314" t="str">
            <v>DTPC_UNITS</v>
          </cell>
          <cell r="D314">
            <v>628</v>
          </cell>
          <cell r="E314">
            <v>1441</v>
          </cell>
          <cell r="F314">
            <v>606</v>
          </cell>
          <cell r="G314" t="str">
            <v>N/A</v>
          </cell>
        </row>
        <row r="315">
          <cell r="A315" t="str">
            <v>171453-AH5</v>
          </cell>
          <cell r="B315" t="str">
            <v>Deskpro EP Series C500/810e/10b/4/64 Arlo SWI/EI</v>
          </cell>
          <cell r="C315" t="str">
            <v>DTPC_UNITS</v>
          </cell>
          <cell r="D315">
            <v>679</v>
          </cell>
          <cell r="E315">
            <v>1557</v>
          </cell>
          <cell r="F315">
            <v>658</v>
          </cell>
          <cell r="G315" t="str">
            <v>N/A</v>
          </cell>
        </row>
        <row r="316">
          <cell r="A316" t="str">
            <v>171453-BB4</v>
          </cell>
          <cell r="B316" t="str">
            <v>Deskpro EP Series C500/810e/10b/9/64 Arlo HE</v>
          </cell>
          <cell r="C316" t="str">
            <v>DTPC_UNITS</v>
          </cell>
          <cell r="D316">
            <v>628</v>
          </cell>
          <cell r="E316">
            <v>1441</v>
          </cell>
          <cell r="F316">
            <v>606</v>
          </cell>
          <cell r="G316">
            <v>597.73</v>
          </cell>
        </row>
        <row r="317">
          <cell r="A317" t="str">
            <v>171453-BB5</v>
          </cell>
          <cell r="B317" t="str">
            <v>Deskpro EP Series C500/810e/10b/4/64 Arlo HE</v>
          </cell>
          <cell r="C317" t="str">
            <v>DTPC_UNITS</v>
          </cell>
          <cell r="D317">
            <v>679</v>
          </cell>
          <cell r="E317">
            <v>1557</v>
          </cell>
          <cell r="F317">
            <v>658</v>
          </cell>
          <cell r="G317">
            <v>642.67999999999995</v>
          </cell>
        </row>
        <row r="318">
          <cell r="A318" t="str">
            <v>174380-AH2</v>
          </cell>
          <cell r="B318" t="str">
            <v>ENS/P600/10/2/128c SWI/EI</v>
          </cell>
          <cell r="C318" t="str">
            <v>DTPC_UNITS</v>
          </cell>
          <cell r="D318">
            <v>1134</v>
          </cell>
          <cell r="E318">
            <v>2504</v>
          </cell>
          <cell r="F318">
            <v>1168</v>
          </cell>
          <cell r="G318">
            <v>826.52</v>
          </cell>
        </row>
        <row r="319">
          <cell r="A319" t="str">
            <v>174381-AH2</v>
          </cell>
          <cell r="B319" t="str">
            <v>END/P600/10/2/128c SWI/EI</v>
          </cell>
          <cell r="C319" t="str">
            <v>DTPC_UNITS</v>
          </cell>
          <cell r="D319">
            <v>1165</v>
          </cell>
          <cell r="E319">
            <v>2572</v>
          </cell>
          <cell r="F319">
            <v>1200</v>
          </cell>
          <cell r="G319">
            <v>848.98</v>
          </cell>
        </row>
        <row r="320">
          <cell r="A320" t="str">
            <v>199385-152</v>
          </cell>
          <cell r="B320" t="str">
            <v>EPa/P667E/10b/9/64c GRK</v>
          </cell>
          <cell r="C320" t="str">
            <v>DTPC_UNITS</v>
          </cell>
          <cell r="D320">
            <v>888</v>
          </cell>
          <cell r="E320">
            <v>1960</v>
          </cell>
          <cell r="F320">
            <v>914</v>
          </cell>
          <cell r="G320">
            <v>647.41</v>
          </cell>
        </row>
        <row r="321">
          <cell r="A321" t="str">
            <v>199385-153</v>
          </cell>
          <cell r="B321" t="str">
            <v>EPa/P667E/10b/4/64c GRK</v>
          </cell>
          <cell r="C321" t="str">
            <v>DTPC_UNITS</v>
          </cell>
          <cell r="D321">
            <v>950</v>
          </cell>
          <cell r="E321">
            <v>2098</v>
          </cell>
          <cell r="F321">
            <v>979</v>
          </cell>
          <cell r="G321">
            <v>693.15</v>
          </cell>
        </row>
        <row r="322">
          <cell r="A322" t="str">
            <v>199385-154</v>
          </cell>
          <cell r="B322" t="str">
            <v>EPa/P667E/10b/9/64 GRK</v>
          </cell>
          <cell r="C322" t="str">
            <v>DTPC_UNITS</v>
          </cell>
          <cell r="D322">
            <v>846</v>
          </cell>
          <cell r="E322">
            <v>1868</v>
          </cell>
          <cell r="F322">
            <v>872</v>
          </cell>
          <cell r="G322">
            <v>617.13</v>
          </cell>
        </row>
        <row r="323">
          <cell r="A323" t="str">
            <v>199385-155</v>
          </cell>
          <cell r="B323" t="str">
            <v>EPa/P667E/10b/4/64 GRK</v>
          </cell>
          <cell r="C323" t="str">
            <v>DTPC_UNITS</v>
          </cell>
          <cell r="D323">
            <v>909</v>
          </cell>
          <cell r="E323">
            <v>2007</v>
          </cell>
          <cell r="F323">
            <v>936</v>
          </cell>
          <cell r="G323">
            <v>662.87</v>
          </cell>
        </row>
        <row r="324">
          <cell r="A324" t="str">
            <v>199385-212</v>
          </cell>
          <cell r="B324" t="str">
            <v>EPa/P667E/10b/9/64c HUNG</v>
          </cell>
          <cell r="C324" t="str">
            <v>DTPC_UNITS</v>
          </cell>
          <cell r="D324">
            <v>888</v>
          </cell>
          <cell r="E324">
            <v>1960</v>
          </cell>
          <cell r="F324">
            <v>914</v>
          </cell>
          <cell r="G324">
            <v>647.41</v>
          </cell>
        </row>
        <row r="325">
          <cell r="A325" t="str">
            <v>199385-213</v>
          </cell>
          <cell r="B325" t="str">
            <v>EPa/P667E/10b/4/64c HUNG</v>
          </cell>
          <cell r="C325" t="str">
            <v>DTPC_UNITS</v>
          </cell>
          <cell r="D325">
            <v>950</v>
          </cell>
          <cell r="E325">
            <v>2098</v>
          </cell>
          <cell r="F325">
            <v>979</v>
          </cell>
          <cell r="G325">
            <v>693.15</v>
          </cell>
        </row>
        <row r="326">
          <cell r="A326" t="str">
            <v>199385-214</v>
          </cell>
          <cell r="B326" t="str">
            <v>EPa/P667E/10b/9/64 HUNG</v>
          </cell>
          <cell r="C326" t="str">
            <v>DTPC_UNITS</v>
          </cell>
          <cell r="D326">
            <v>846</v>
          </cell>
          <cell r="E326">
            <v>1868</v>
          </cell>
          <cell r="F326">
            <v>872</v>
          </cell>
          <cell r="G326">
            <v>617.13</v>
          </cell>
        </row>
        <row r="327">
          <cell r="A327" t="str">
            <v>199385-215</v>
          </cell>
          <cell r="B327" t="str">
            <v>EPa/P667E/10b/4/64 HUNG</v>
          </cell>
          <cell r="C327" t="str">
            <v>DTPC_UNITS</v>
          </cell>
          <cell r="D327">
            <v>909</v>
          </cell>
          <cell r="E327">
            <v>2007</v>
          </cell>
          <cell r="F327">
            <v>936</v>
          </cell>
          <cell r="G327">
            <v>662.87</v>
          </cell>
        </row>
        <row r="328">
          <cell r="A328" t="str">
            <v>199385-232</v>
          </cell>
          <cell r="B328" t="str">
            <v>EPa/P667E/10b/9/64c SLOV</v>
          </cell>
          <cell r="C328" t="str">
            <v>DTPC_UNITS</v>
          </cell>
          <cell r="D328">
            <v>888</v>
          </cell>
          <cell r="E328">
            <v>1960</v>
          </cell>
          <cell r="F328">
            <v>914</v>
          </cell>
          <cell r="G328">
            <v>647.41</v>
          </cell>
        </row>
        <row r="329">
          <cell r="A329" t="str">
            <v>199385-233</v>
          </cell>
          <cell r="B329" t="str">
            <v>EPa/P667E/10b/4/64c SLOV</v>
          </cell>
          <cell r="C329" t="str">
            <v>DTPC_UNITS</v>
          </cell>
          <cell r="D329">
            <v>950</v>
          </cell>
          <cell r="E329">
            <v>2098</v>
          </cell>
          <cell r="F329">
            <v>979</v>
          </cell>
          <cell r="G329">
            <v>693.15</v>
          </cell>
        </row>
        <row r="330">
          <cell r="A330" t="str">
            <v>199385-234</v>
          </cell>
          <cell r="B330" t="str">
            <v>EPa/P667E/10b/9/64 SLOV</v>
          </cell>
          <cell r="C330" t="str">
            <v>DTPC_UNITS</v>
          </cell>
          <cell r="D330">
            <v>846</v>
          </cell>
          <cell r="E330">
            <v>1868</v>
          </cell>
          <cell r="F330">
            <v>872</v>
          </cell>
          <cell r="G330">
            <v>617.13</v>
          </cell>
        </row>
        <row r="331">
          <cell r="A331" t="str">
            <v>199385-235</v>
          </cell>
          <cell r="B331" t="str">
            <v>EPa/P667E/10b/4/64 SLOV</v>
          </cell>
          <cell r="C331" t="str">
            <v>DTPC_UNITS</v>
          </cell>
          <cell r="D331">
            <v>909</v>
          </cell>
          <cell r="E331">
            <v>2007</v>
          </cell>
          <cell r="F331">
            <v>936</v>
          </cell>
          <cell r="G331">
            <v>662.87</v>
          </cell>
        </row>
        <row r="332">
          <cell r="A332" t="str">
            <v>199385-242</v>
          </cell>
          <cell r="B332" t="str">
            <v>EPa/P667E/10b/9/64c POL</v>
          </cell>
          <cell r="C332" t="str">
            <v>DTPC_UNITS</v>
          </cell>
          <cell r="D332">
            <v>888</v>
          </cell>
          <cell r="E332">
            <v>1960</v>
          </cell>
          <cell r="F332">
            <v>914</v>
          </cell>
          <cell r="G332">
            <v>647.41</v>
          </cell>
        </row>
        <row r="333">
          <cell r="A333" t="str">
            <v>199385-243</v>
          </cell>
          <cell r="B333" t="str">
            <v>EPa/P667E/10b/4/64c POL</v>
          </cell>
          <cell r="C333" t="str">
            <v>DTPC_UNITS</v>
          </cell>
          <cell r="D333">
            <v>950</v>
          </cell>
          <cell r="E333">
            <v>2098</v>
          </cell>
          <cell r="F333">
            <v>979</v>
          </cell>
          <cell r="G333">
            <v>693.15</v>
          </cell>
        </row>
        <row r="334">
          <cell r="A334" t="str">
            <v>199385-244</v>
          </cell>
          <cell r="B334" t="str">
            <v>EPa/P667E/10b/9/64 POL</v>
          </cell>
          <cell r="C334" t="str">
            <v>DTPC_UNITS</v>
          </cell>
          <cell r="D334">
            <v>846</v>
          </cell>
          <cell r="E334">
            <v>1868</v>
          </cell>
          <cell r="F334">
            <v>872</v>
          </cell>
          <cell r="G334">
            <v>617.13</v>
          </cell>
        </row>
        <row r="335">
          <cell r="A335" t="str">
            <v>199385-245</v>
          </cell>
          <cell r="B335" t="str">
            <v>EPa/P667E/10b/4/64 POL</v>
          </cell>
          <cell r="C335" t="str">
            <v>DTPC_UNITS</v>
          </cell>
          <cell r="D335">
            <v>909</v>
          </cell>
          <cell r="E335">
            <v>2007</v>
          </cell>
          <cell r="F335">
            <v>936</v>
          </cell>
          <cell r="G335">
            <v>662.87</v>
          </cell>
        </row>
        <row r="336">
          <cell r="A336" t="str">
            <v>199385-253</v>
          </cell>
          <cell r="B336" t="str">
            <v>EPa/P667E/10b/4/64c RUSS</v>
          </cell>
          <cell r="C336" t="str">
            <v>DTPC_UNITS</v>
          </cell>
          <cell r="D336">
            <v>950</v>
          </cell>
          <cell r="E336">
            <v>2098</v>
          </cell>
          <cell r="F336">
            <v>979</v>
          </cell>
          <cell r="G336">
            <v>693.15</v>
          </cell>
        </row>
        <row r="337">
          <cell r="A337" t="str">
            <v>199385-254</v>
          </cell>
          <cell r="B337" t="str">
            <v>EPa/P667E/10b/9/64 RUSS</v>
          </cell>
          <cell r="C337" t="str">
            <v>DTPC_UNITS</v>
          </cell>
          <cell r="D337">
            <v>846</v>
          </cell>
          <cell r="E337">
            <v>1868</v>
          </cell>
          <cell r="F337">
            <v>872</v>
          </cell>
          <cell r="G337">
            <v>617.13</v>
          </cell>
        </row>
        <row r="338">
          <cell r="A338" t="str">
            <v>199385-255</v>
          </cell>
          <cell r="B338" t="str">
            <v>EPa/P667E/10b/4/64 RUSS</v>
          </cell>
          <cell r="C338" t="str">
            <v>DTPC_UNITS</v>
          </cell>
          <cell r="D338">
            <v>909</v>
          </cell>
          <cell r="E338">
            <v>2007</v>
          </cell>
          <cell r="F338">
            <v>936</v>
          </cell>
          <cell r="G338">
            <v>662.87</v>
          </cell>
        </row>
        <row r="339">
          <cell r="A339" t="str">
            <v>199385-A82</v>
          </cell>
          <cell r="B339" t="str">
            <v>EPa/P667E/10b/9/64c EEUROA8</v>
          </cell>
          <cell r="C339" t="str">
            <v>DTPC_UNITS</v>
          </cell>
          <cell r="D339">
            <v>888</v>
          </cell>
          <cell r="E339">
            <v>1960</v>
          </cell>
          <cell r="F339">
            <v>914</v>
          </cell>
          <cell r="G339">
            <v>634.88</v>
          </cell>
        </row>
        <row r="340">
          <cell r="A340" t="str">
            <v>199385-A83</v>
          </cell>
          <cell r="B340" t="str">
            <v>EPa/P667E/10b/4/64c EEUROA8</v>
          </cell>
          <cell r="C340" t="str">
            <v>DTPC_UNITS</v>
          </cell>
          <cell r="D340">
            <v>950</v>
          </cell>
          <cell r="E340">
            <v>2098</v>
          </cell>
          <cell r="F340">
            <v>979</v>
          </cell>
          <cell r="G340">
            <v>681.88</v>
          </cell>
        </row>
        <row r="341">
          <cell r="A341" t="str">
            <v>199385-A84</v>
          </cell>
          <cell r="B341" t="str">
            <v>EPa/P667E/10b/9/64 EEUROA8</v>
          </cell>
          <cell r="C341" t="str">
            <v>DTPC_UNITS</v>
          </cell>
          <cell r="D341">
            <v>846</v>
          </cell>
          <cell r="E341">
            <v>1868</v>
          </cell>
          <cell r="F341">
            <v>872</v>
          </cell>
          <cell r="G341">
            <v>604.6</v>
          </cell>
        </row>
        <row r="342">
          <cell r="A342" t="str">
            <v>199385-A85</v>
          </cell>
          <cell r="B342" t="str">
            <v>EPa/P667E/10b/4/64 EEUROA8</v>
          </cell>
          <cell r="C342" t="str">
            <v>DTPC_UNITS</v>
          </cell>
          <cell r="D342">
            <v>909</v>
          </cell>
          <cell r="E342">
            <v>2007</v>
          </cell>
          <cell r="F342">
            <v>936</v>
          </cell>
          <cell r="G342">
            <v>651.6</v>
          </cell>
        </row>
        <row r="343">
          <cell r="A343" t="str">
            <v>199385-BA2</v>
          </cell>
          <cell r="B343" t="str">
            <v>EPa/P667E/10b/9/64c SL</v>
          </cell>
          <cell r="C343" t="str">
            <v>DTPC_UNITS</v>
          </cell>
          <cell r="D343">
            <v>888</v>
          </cell>
          <cell r="E343">
            <v>1960</v>
          </cell>
          <cell r="F343">
            <v>914</v>
          </cell>
          <cell r="G343">
            <v>634.88</v>
          </cell>
        </row>
        <row r="344">
          <cell r="A344" t="str">
            <v>199385-BA3</v>
          </cell>
          <cell r="B344" t="str">
            <v>EPa/P667E/10b/4/64c SL</v>
          </cell>
          <cell r="C344" t="str">
            <v>DTPC_UNITS</v>
          </cell>
          <cell r="D344">
            <v>950</v>
          </cell>
          <cell r="E344">
            <v>2098</v>
          </cell>
          <cell r="F344">
            <v>979</v>
          </cell>
          <cell r="G344">
            <v>681.88</v>
          </cell>
        </row>
        <row r="345">
          <cell r="A345" t="str">
            <v>199385-BA4</v>
          </cell>
          <cell r="B345" t="str">
            <v>EPa/P667E/10b/9/64 SL</v>
          </cell>
          <cell r="C345" t="str">
            <v>DTPC_UNITS</v>
          </cell>
          <cell r="D345">
            <v>846</v>
          </cell>
          <cell r="E345">
            <v>1868</v>
          </cell>
          <cell r="F345">
            <v>872</v>
          </cell>
          <cell r="G345">
            <v>604.6</v>
          </cell>
        </row>
        <row r="346">
          <cell r="A346" t="str">
            <v>199385-BA5</v>
          </cell>
          <cell r="B346" t="str">
            <v>EPa/P667E/10b/4/64 SL</v>
          </cell>
          <cell r="C346" t="str">
            <v>DTPC_UNITS</v>
          </cell>
          <cell r="D346">
            <v>909</v>
          </cell>
          <cell r="E346">
            <v>2007</v>
          </cell>
          <cell r="F346">
            <v>936</v>
          </cell>
          <cell r="G346">
            <v>651.6</v>
          </cell>
        </row>
        <row r="347">
          <cell r="A347" t="str">
            <v>199385-BB2</v>
          </cell>
          <cell r="B347" t="str">
            <v>EPa/P667E/10b/9/64c HE</v>
          </cell>
          <cell r="C347" t="str">
            <v>DTPC_UNITS</v>
          </cell>
          <cell r="D347">
            <v>888</v>
          </cell>
          <cell r="E347">
            <v>1960</v>
          </cell>
          <cell r="F347">
            <v>914</v>
          </cell>
          <cell r="G347">
            <v>634.88</v>
          </cell>
        </row>
        <row r="348">
          <cell r="A348" t="str">
            <v>199385-BB3</v>
          </cell>
          <cell r="B348" t="str">
            <v>EPa/P667E/10b/4/64c HE</v>
          </cell>
          <cell r="C348" t="str">
            <v>DTPC_UNITS</v>
          </cell>
          <cell r="D348">
            <v>950</v>
          </cell>
          <cell r="E348">
            <v>2098</v>
          </cell>
          <cell r="F348">
            <v>979</v>
          </cell>
          <cell r="G348">
            <v>681.88</v>
          </cell>
        </row>
        <row r="349">
          <cell r="A349" t="str">
            <v>199385-BB4</v>
          </cell>
          <cell r="B349" t="str">
            <v>EPa/P667E/10b/9/64 HE</v>
          </cell>
          <cell r="C349" t="str">
            <v>DTPC_UNITS</v>
          </cell>
          <cell r="D349">
            <v>846</v>
          </cell>
          <cell r="E349">
            <v>1868</v>
          </cell>
          <cell r="F349">
            <v>872</v>
          </cell>
          <cell r="G349">
            <v>604.6</v>
          </cell>
        </row>
        <row r="350">
          <cell r="A350" t="str">
            <v>199385-BB5</v>
          </cell>
          <cell r="B350" t="str">
            <v>EPa/P667E/10b/4/64 HE</v>
          </cell>
          <cell r="C350" t="str">
            <v>DTPC_UNITS</v>
          </cell>
          <cell r="D350">
            <v>909</v>
          </cell>
          <cell r="E350">
            <v>2007</v>
          </cell>
          <cell r="F350">
            <v>936</v>
          </cell>
          <cell r="G350">
            <v>651.6</v>
          </cell>
        </row>
        <row r="351">
          <cell r="A351" t="str">
            <v>200533-AH5</v>
          </cell>
          <cell r="B351" t="str">
            <v>EPa/P667E/10b/Win2000/128c English/Italian</v>
          </cell>
          <cell r="C351" t="str">
            <v>DTPC_UNITS</v>
          </cell>
          <cell r="D351">
            <v>1073</v>
          </cell>
          <cell r="E351">
            <v>2370</v>
          </cell>
          <cell r="F351">
            <v>1105</v>
          </cell>
          <cell r="G351">
            <v>624</v>
          </cell>
        </row>
        <row r="352">
          <cell r="A352" t="str">
            <v>470000-333</v>
          </cell>
          <cell r="B352" t="str">
            <v>Deskpro EN Series SDT P866/15e/9/128c TURK</v>
          </cell>
          <cell r="C352" t="str">
            <v>DTPC_UNITS</v>
          </cell>
          <cell r="D352">
            <v>1570</v>
          </cell>
          <cell r="E352">
            <v>3466</v>
          </cell>
          <cell r="F352">
            <v>1617</v>
          </cell>
          <cell r="G352" t="e">
            <v>#N/A</v>
          </cell>
        </row>
        <row r="353">
          <cell r="A353" t="str">
            <v>470000-336</v>
          </cell>
          <cell r="B353" t="str">
            <v>Deskpro EN Series SDT P866/15e/9/128c GRK</v>
          </cell>
          <cell r="C353" t="str">
            <v>DTPC_UNITS</v>
          </cell>
          <cell r="D353">
            <v>1570</v>
          </cell>
          <cell r="E353">
            <v>3466</v>
          </cell>
          <cell r="F353">
            <v>1617</v>
          </cell>
          <cell r="G353">
            <v>1119</v>
          </cell>
        </row>
        <row r="354">
          <cell r="A354" t="str">
            <v>470000-406</v>
          </cell>
          <cell r="B354" t="str">
            <v>Deskpro EN Series SDT P866/15e/9/128c ARAB</v>
          </cell>
          <cell r="C354" t="str">
            <v>DTPC_UNITS</v>
          </cell>
          <cell r="D354">
            <v>1570</v>
          </cell>
          <cell r="E354">
            <v>3466</v>
          </cell>
          <cell r="F354">
            <v>1617</v>
          </cell>
          <cell r="G354">
            <v>1119</v>
          </cell>
        </row>
        <row r="355">
          <cell r="A355" t="str">
            <v>470000-434</v>
          </cell>
          <cell r="B355" t="str">
            <v>Deskpro EN Series SDT P866/15e/9/128c HUNG</v>
          </cell>
          <cell r="C355" t="str">
            <v>DTPC_UNITS</v>
          </cell>
          <cell r="D355">
            <v>1570</v>
          </cell>
          <cell r="E355">
            <v>3466</v>
          </cell>
          <cell r="F355">
            <v>1617</v>
          </cell>
          <cell r="G355">
            <v>1119</v>
          </cell>
        </row>
        <row r="356">
          <cell r="A356" t="str">
            <v>470000-438</v>
          </cell>
          <cell r="B356" t="str">
            <v>Deskpro EN Series SDT P866/15e/9/128c CZECH</v>
          </cell>
          <cell r="C356" t="str">
            <v>DTPC_UNITS</v>
          </cell>
          <cell r="D356">
            <v>1570</v>
          </cell>
          <cell r="E356">
            <v>3466</v>
          </cell>
          <cell r="F356">
            <v>1617</v>
          </cell>
          <cell r="G356">
            <v>1119</v>
          </cell>
        </row>
        <row r="357">
          <cell r="A357" t="str">
            <v>470000-443</v>
          </cell>
          <cell r="B357" t="str">
            <v>Deskpro EN Series SDT P866/15e/9/128c SLOV</v>
          </cell>
          <cell r="C357" t="str">
            <v>DTPC_UNITS</v>
          </cell>
          <cell r="D357">
            <v>1570</v>
          </cell>
          <cell r="E357">
            <v>3466</v>
          </cell>
          <cell r="F357">
            <v>1617</v>
          </cell>
          <cell r="G357">
            <v>1119</v>
          </cell>
        </row>
        <row r="358">
          <cell r="A358" t="str">
            <v>470000-447</v>
          </cell>
          <cell r="B358" t="str">
            <v>Deskpro EN Series SDT P866/15e/9/128c POL</v>
          </cell>
          <cell r="C358" t="str">
            <v>DTPC_UNITS</v>
          </cell>
          <cell r="D358">
            <v>1570</v>
          </cell>
          <cell r="E358">
            <v>3466</v>
          </cell>
          <cell r="F358">
            <v>1617</v>
          </cell>
          <cell r="G358">
            <v>1085.43</v>
          </cell>
        </row>
        <row r="359">
          <cell r="A359" t="str">
            <v>470000-451</v>
          </cell>
          <cell r="B359" t="str">
            <v>Deskpro EN Series SDT P866/15e/9/128c RUSS</v>
          </cell>
          <cell r="C359" t="str">
            <v>DTPC_UNITS</v>
          </cell>
          <cell r="D359">
            <v>1570</v>
          </cell>
          <cell r="E359">
            <v>3466</v>
          </cell>
          <cell r="F359">
            <v>1617</v>
          </cell>
          <cell r="G359">
            <v>1085.43</v>
          </cell>
        </row>
        <row r="360">
          <cell r="A360" t="str">
            <v>470000-478</v>
          </cell>
          <cell r="B360" t="str">
            <v>Deskpro EN Series SDT P866/15e/9/128c EUROA4</v>
          </cell>
          <cell r="C360" t="str">
            <v>DTPC_UNITS</v>
          </cell>
          <cell r="D360">
            <v>1570</v>
          </cell>
          <cell r="E360">
            <v>3466</v>
          </cell>
          <cell r="F360">
            <v>1617</v>
          </cell>
          <cell r="G360">
            <v>1127.3699999999999</v>
          </cell>
        </row>
        <row r="361">
          <cell r="A361" t="str">
            <v>470000-533</v>
          </cell>
          <cell r="B361" t="str">
            <v>Deskpro EN Series SDT P866/15e/9/128c SL</v>
          </cell>
          <cell r="C361" t="str">
            <v>DTPC_UNITS</v>
          </cell>
          <cell r="D361">
            <v>1570</v>
          </cell>
          <cell r="E361">
            <v>3466</v>
          </cell>
          <cell r="F361">
            <v>1617</v>
          </cell>
          <cell r="G361">
            <v>1119.1300000000001</v>
          </cell>
        </row>
        <row r="362">
          <cell r="A362" t="str">
            <v>470000-537</v>
          </cell>
          <cell r="B362" t="str">
            <v>Deskpro EN Series SDT P866/15e/9/128c HE</v>
          </cell>
          <cell r="C362" t="str">
            <v>DTPC_UNITS</v>
          </cell>
          <cell r="D362">
            <v>1570</v>
          </cell>
          <cell r="E362">
            <v>3466</v>
          </cell>
          <cell r="F362">
            <v>1617</v>
          </cell>
          <cell r="G362">
            <v>1106.3900000000001</v>
          </cell>
        </row>
        <row r="363">
          <cell r="A363" t="str">
            <v>470000-686</v>
          </cell>
          <cell r="B363" t="str">
            <v>Deskpro EN Series SDT P866/15e/6/128c MEASTA9</v>
          </cell>
          <cell r="C363" t="str">
            <v>DTPC_UNITS</v>
          </cell>
          <cell r="D363">
            <v>1720</v>
          </cell>
          <cell r="E363">
            <v>3945</v>
          </cell>
          <cell r="F363">
            <v>1772</v>
          </cell>
          <cell r="G363">
            <v>1085.43</v>
          </cell>
        </row>
        <row r="364">
          <cell r="A364" t="str">
            <v>470000-713</v>
          </cell>
          <cell r="B364" t="str">
            <v>Deskpro EN Series SDT P866/15e/6/128c HUNG</v>
          </cell>
          <cell r="C364" t="str">
            <v>DTPC_UNITS</v>
          </cell>
          <cell r="D364">
            <v>1635</v>
          </cell>
          <cell r="E364">
            <v>3610</v>
          </cell>
          <cell r="F364">
            <v>1684</v>
          </cell>
          <cell r="G364">
            <v>1085.43</v>
          </cell>
        </row>
        <row r="365">
          <cell r="A365" t="str">
            <v>470000-719</v>
          </cell>
          <cell r="B365" t="str">
            <v>Deskpro EN Series SDT P866/15e/6/128c CZECH</v>
          </cell>
          <cell r="C365" t="str">
            <v>DTPC_UNITS</v>
          </cell>
          <cell r="D365">
            <v>1635</v>
          </cell>
          <cell r="E365">
            <v>3610</v>
          </cell>
          <cell r="F365">
            <v>1684</v>
          </cell>
          <cell r="G365" t="e">
            <v>#N/A</v>
          </cell>
        </row>
        <row r="366">
          <cell r="A366" t="str">
            <v>470000-725</v>
          </cell>
          <cell r="B366" t="str">
            <v>Deskpro EN Series SDT P866/15e/6/128c SLOV</v>
          </cell>
          <cell r="C366" t="str">
            <v>DTPC_UNITS</v>
          </cell>
          <cell r="D366">
            <v>1635</v>
          </cell>
          <cell r="E366">
            <v>3610</v>
          </cell>
          <cell r="F366">
            <v>1684</v>
          </cell>
          <cell r="G366">
            <v>1157.48</v>
          </cell>
        </row>
        <row r="367">
          <cell r="A367" t="str">
            <v>470000-731</v>
          </cell>
          <cell r="B367" t="str">
            <v>Deskpro EN Series SDT P866/15e/6/128c POL</v>
          </cell>
          <cell r="C367" t="str">
            <v>DTPC_UNITS</v>
          </cell>
          <cell r="D367">
            <v>1635</v>
          </cell>
          <cell r="E367">
            <v>3610</v>
          </cell>
          <cell r="F367">
            <v>1684</v>
          </cell>
          <cell r="G367">
            <v>1085.43</v>
          </cell>
        </row>
        <row r="368">
          <cell r="A368" t="str">
            <v>470000-737</v>
          </cell>
          <cell r="B368" t="str">
            <v>Deskpro EN Series SDT P866/15e/6/128c RUSS</v>
          </cell>
          <cell r="C368" t="str">
            <v>DTPC_UNITS</v>
          </cell>
          <cell r="D368">
            <v>1635</v>
          </cell>
          <cell r="E368">
            <v>3610</v>
          </cell>
          <cell r="F368">
            <v>1684</v>
          </cell>
          <cell r="G368">
            <v>1085.43</v>
          </cell>
        </row>
        <row r="369">
          <cell r="A369" t="str">
            <v>470000-771</v>
          </cell>
          <cell r="B369" t="str">
            <v>Deskpro EN Series SDT P866/15e/6/128c EUROA4</v>
          </cell>
          <cell r="C369" t="str">
            <v>DTPC_UNITS</v>
          </cell>
          <cell r="D369">
            <v>1635</v>
          </cell>
          <cell r="E369">
            <v>3610</v>
          </cell>
          <cell r="F369">
            <v>1684</v>
          </cell>
          <cell r="G369">
            <v>1127.3699999999999</v>
          </cell>
        </row>
        <row r="370">
          <cell r="A370" t="str">
            <v>470000-839</v>
          </cell>
          <cell r="B370" t="str">
            <v>Deskpro EN Series SDT P866/15e/6/128c SL</v>
          </cell>
          <cell r="C370" t="str">
            <v>DTPC_UNITS</v>
          </cell>
          <cell r="D370">
            <v>1635</v>
          </cell>
          <cell r="E370">
            <v>3610</v>
          </cell>
          <cell r="F370">
            <v>1684</v>
          </cell>
          <cell r="G370">
            <v>1157.48</v>
          </cell>
        </row>
        <row r="371">
          <cell r="A371" t="str">
            <v>470000-845</v>
          </cell>
          <cell r="B371" t="str">
            <v>Deskpro EN Series SDT P866/15e/6/128c HE</v>
          </cell>
          <cell r="C371" t="str">
            <v>DTPC_UNITS</v>
          </cell>
          <cell r="D371">
            <v>1635</v>
          </cell>
          <cell r="E371">
            <v>3610</v>
          </cell>
          <cell r="F371">
            <v>1684</v>
          </cell>
          <cell r="G371">
            <v>1085.43</v>
          </cell>
        </row>
        <row r="372">
          <cell r="A372" t="str">
            <v>470000-873</v>
          </cell>
          <cell r="B372" t="str">
            <v>Deskpro EN Series SFF P733/10e/9/128c TURK</v>
          </cell>
          <cell r="C372" t="str">
            <v>DTPC_UNITS</v>
          </cell>
          <cell r="D372">
            <v>1180</v>
          </cell>
          <cell r="E372">
            <v>2605</v>
          </cell>
          <cell r="F372">
            <v>1215</v>
          </cell>
          <cell r="G372" t="e">
            <v>#N/A</v>
          </cell>
        </row>
        <row r="373">
          <cell r="A373" t="str">
            <v>470000-875</v>
          </cell>
          <cell r="B373" t="str">
            <v>Deskpro EN Series SFF P733/10e/9/128c GRK</v>
          </cell>
          <cell r="C373" t="str">
            <v>DTPC_UNITS</v>
          </cell>
          <cell r="D373">
            <v>1180</v>
          </cell>
          <cell r="E373">
            <v>2605</v>
          </cell>
          <cell r="F373">
            <v>1215</v>
          </cell>
          <cell r="G373">
            <v>785.52</v>
          </cell>
        </row>
        <row r="374">
          <cell r="A374" t="str">
            <v>470000-877</v>
          </cell>
          <cell r="B374" t="str">
            <v>Deskpro EN Series SFF P733/10e/9/128c ARAB</v>
          </cell>
          <cell r="C374" t="str">
            <v>DTPC_UNITS</v>
          </cell>
          <cell r="D374">
            <v>1180</v>
          </cell>
          <cell r="E374">
            <v>2605</v>
          </cell>
          <cell r="F374">
            <v>1215</v>
          </cell>
          <cell r="G374" t="e">
            <v>#N/A</v>
          </cell>
        </row>
        <row r="375">
          <cell r="A375" t="str">
            <v>470000-882</v>
          </cell>
          <cell r="B375" t="str">
            <v>Deskpro EN Series SFF P733/10e/9/128c HUNG</v>
          </cell>
          <cell r="C375" t="str">
            <v>DTPC_UNITS</v>
          </cell>
          <cell r="D375">
            <v>1180</v>
          </cell>
          <cell r="E375">
            <v>2605</v>
          </cell>
          <cell r="F375">
            <v>1215</v>
          </cell>
          <cell r="G375">
            <v>785.52</v>
          </cell>
        </row>
        <row r="376">
          <cell r="A376" t="str">
            <v>470000-885</v>
          </cell>
          <cell r="B376" t="str">
            <v>Deskpro EN Series SFF P733/10e/9/128c CZECH</v>
          </cell>
          <cell r="C376" t="str">
            <v>DTPC_UNITS</v>
          </cell>
          <cell r="D376">
            <v>1180</v>
          </cell>
          <cell r="E376">
            <v>2605</v>
          </cell>
          <cell r="F376">
            <v>1215</v>
          </cell>
          <cell r="G376" t="e">
            <v>#N/A</v>
          </cell>
        </row>
        <row r="377">
          <cell r="A377" t="str">
            <v>470000-888</v>
          </cell>
          <cell r="B377" t="str">
            <v>Deskpro EN Series SFF P733/10e/9/128c SLOV</v>
          </cell>
          <cell r="C377" t="str">
            <v>DTPC_UNITS</v>
          </cell>
          <cell r="D377">
            <v>1180</v>
          </cell>
          <cell r="E377">
            <v>2605</v>
          </cell>
          <cell r="F377">
            <v>1215</v>
          </cell>
          <cell r="G377">
            <v>785.52</v>
          </cell>
        </row>
        <row r="378">
          <cell r="A378" t="str">
            <v>470000-889</v>
          </cell>
          <cell r="B378" t="str">
            <v>Deskpro EN Series SFF P733/10e/9/128c POL</v>
          </cell>
          <cell r="C378" t="str">
            <v>DTPC_UNITS</v>
          </cell>
          <cell r="D378">
            <v>1180</v>
          </cell>
          <cell r="E378">
            <v>2605</v>
          </cell>
          <cell r="F378">
            <v>1215</v>
          </cell>
          <cell r="G378">
            <v>785.25</v>
          </cell>
        </row>
        <row r="379">
          <cell r="A379" t="str">
            <v>470000-891</v>
          </cell>
          <cell r="B379" t="str">
            <v>Deskpro EN Series SFF P733/10e/9/128c RUSS</v>
          </cell>
          <cell r="C379" t="str">
            <v>DTPC_UNITS</v>
          </cell>
          <cell r="D379">
            <v>1180</v>
          </cell>
          <cell r="E379">
            <v>2605</v>
          </cell>
          <cell r="F379">
            <v>1215</v>
          </cell>
          <cell r="G379">
            <v>785.52</v>
          </cell>
        </row>
        <row r="380">
          <cell r="A380" t="str">
            <v>470000-917</v>
          </cell>
          <cell r="B380" t="str">
            <v>Deskpro EN Series SFF P733/10e/9/128c EUROA4</v>
          </cell>
          <cell r="C380" t="str">
            <v>DTPC_UNITS</v>
          </cell>
          <cell r="D380">
            <v>1180</v>
          </cell>
          <cell r="E380">
            <v>2605</v>
          </cell>
          <cell r="F380">
            <v>1215</v>
          </cell>
          <cell r="G380">
            <v>793.74</v>
          </cell>
        </row>
        <row r="381">
          <cell r="A381" t="str">
            <v>470000-947</v>
          </cell>
          <cell r="B381" t="str">
            <v>Deskpro EN Series SFF P733/10e/9/128c SL</v>
          </cell>
          <cell r="C381" t="str">
            <v>DTPC_UNITS</v>
          </cell>
          <cell r="D381">
            <v>1180</v>
          </cell>
          <cell r="E381">
            <v>2605</v>
          </cell>
          <cell r="F381">
            <v>1215</v>
          </cell>
          <cell r="G381">
            <v>829.18</v>
          </cell>
        </row>
        <row r="382">
          <cell r="A382" t="str">
            <v>470000-951</v>
          </cell>
          <cell r="B382" t="str">
            <v>Deskpro EN Series SFF P733/10e/9/128c HE</v>
          </cell>
          <cell r="C382" t="str">
            <v>DTPC_UNITS</v>
          </cell>
          <cell r="D382">
            <v>1180</v>
          </cell>
          <cell r="E382">
            <v>2605</v>
          </cell>
          <cell r="F382">
            <v>1215</v>
          </cell>
          <cell r="G382">
            <v>785.52</v>
          </cell>
        </row>
        <row r="383">
          <cell r="A383" t="str">
            <v>470000-991</v>
          </cell>
          <cell r="B383" t="str">
            <v>Deskpro EN Series SDT P733/10e/9/128c TURK</v>
          </cell>
          <cell r="C383" t="str">
            <v>DTPC_UNITS</v>
          </cell>
          <cell r="D383">
            <v>1230</v>
          </cell>
          <cell r="E383">
            <v>2715</v>
          </cell>
          <cell r="F383">
            <v>1267</v>
          </cell>
          <cell r="G383" t="e">
            <v>#N/A</v>
          </cell>
        </row>
        <row r="384">
          <cell r="A384" t="str">
            <v>470000-993</v>
          </cell>
          <cell r="B384" t="str">
            <v>Deskpro EN Series SDT P733/10e/9/128c GRK</v>
          </cell>
          <cell r="C384" t="str">
            <v>DTPC_UNITS</v>
          </cell>
          <cell r="D384">
            <v>1230</v>
          </cell>
          <cell r="E384">
            <v>2715</v>
          </cell>
          <cell r="F384">
            <v>1267</v>
          </cell>
          <cell r="G384">
            <v>775.27</v>
          </cell>
        </row>
        <row r="385">
          <cell r="A385" t="str">
            <v>470000-996</v>
          </cell>
          <cell r="B385" t="str">
            <v>Deskpro EN Series SDT P733/10e/9/128c ARAB</v>
          </cell>
          <cell r="C385" t="str">
            <v>DTPC_UNITS</v>
          </cell>
          <cell r="D385">
            <v>1290</v>
          </cell>
          <cell r="E385">
            <v>2959</v>
          </cell>
          <cell r="F385">
            <v>1329</v>
          </cell>
          <cell r="G385" t="e">
            <v>#N/A</v>
          </cell>
        </row>
        <row r="386">
          <cell r="A386" t="str">
            <v>470001-000</v>
          </cell>
          <cell r="B386" t="str">
            <v>Deskpro EN Series SDT P733/10e/9/128c HUNG</v>
          </cell>
          <cell r="C386" t="str">
            <v>DTPC_UNITS</v>
          </cell>
          <cell r="D386">
            <v>1230</v>
          </cell>
          <cell r="E386">
            <v>2715</v>
          </cell>
          <cell r="F386">
            <v>1267</v>
          </cell>
          <cell r="G386">
            <v>800.23</v>
          </cell>
        </row>
        <row r="387">
          <cell r="A387" t="str">
            <v>470001-003</v>
          </cell>
          <cell r="B387" t="str">
            <v>Deskpro EN Series SDT P733/10e/9/128c CZECH</v>
          </cell>
          <cell r="C387" t="str">
            <v>DTPC_UNITS</v>
          </cell>
          <cell r="D387">
            <v>1230</v>
          </cell>
          <cell r="E387">
            <v>2715</v>
          </cell>
          <cell r="F387">
            <v>1267</v>
          </cell>
          <cell r="G387" t="e">
            <v>#N/A</v>
          </cell>
        </row>
        <row r="388">
          <cell r="A388" t="str">
            <v>470001-006</v>
          </cell>
          <cell r="B388" t="str">
            <v>Deskpro EN Series SDT P733/10e/9/128c SLOV</v>
          </cell>
          <cell r="C388" t="str">
            <v>DTPC_UNITS</v>
          </cell>
          <cell r="D388">
            <v>1230</v>
          </cell>
          <cell r="E388">
            <v>2715</v>
          </cell>
          <cell r="F388">
            <v>1267</v>
          </cell>
          <cell r="G388">
            <v>796.23</v>
          </cell>
        </row>
        <row r="389">
          <cell r="A389" t="str">
            <v>470001-010</v>
          </cell>
          <cell r="B389" t="str">
            <v>Deskpro EN Series SDT P733/10e/9/128c POL</v>
          </cell>
          <cell r="C389" t="str">
            <v>DTPC_UNITS</v>
          </cell>
          <cell r="D389">
            <v>1230</v>
          </cell>
          <cell r="E389">
            <v>2715</v>
          </cell>
          <cell r="F389">
            <v>1267</v>
          </cell>
          <cell r="G389">
            <v>775.27</v>
          </cell>
        </row>
        <row r="390">
          <cell r="A390" t="str">
            <v>470001-013</v>
          </cell>
          <cell r="B390" t="str">
            <v>Deskpro EN Series SDT P733/10e/9/128c RUSS</v>
          </cell>
          <cell r="C390" t="str">
            <v>DTPC_UNITS</v>
          </cell>
          <cell r="D390">
            <v>1230</v>
          </cell>
          <cell r="E390">
            <v>2715</v>
          </cell>
          <cell r="F390">
            <v>1267</v>
          </cell>
          <cell r="G390">
            <v>775.27</v>
          </cell>
        </row>
        <row r="391">
          <cell r="A391" t="str">
            <v>470001-031</v>
          </cell>
          <cell r="B391" t="str">
            <v>Deskpro EN Series SDT P733/10e/9/128c EUROA4</v>
          </cell>
          <cell r="C391" t="str">
            <v>DTPC_UNITS</v>
          </cell>
          <cell r="D391">
            <v>1230</v>
          </cell>
          <cell r="E391">
            <v>2715</v>
          </cell>
          <cell r="F391">
            <v>1267</v>
          </cell>
          <cell r="G391">
            <v>808.47</v>
          </cell>
        </row>
        <row r="392">
          <cell r="A392" t="str">
            <v>470001-051</v>
          </cell>
          <cell r="B392" t="str">
            <v>Deskpro EN Series SDT P733/10e/9/128c SL</v>
          </cell>
          <cell r="C392" t="str">
            <v>DTPC_UNITS</v>
          </cell>
          <cell r="D392">
            <v>1230</v>
          </cell>
          <cell r="E392">
            <v>2715</v>
          </cell>
          <cell r="F392">
            <v>1267</v>
          </cell>
          <cell r="G392">
            <v>796.23</v>
          </cell>
        </row>
        <row r="393">
          <cell r="A393" t="str">
            <v>470001-053</v>
          </cell>
          <cell r="B393" t="str">
            <v>Deskpro EN Series SDT P733/10e/9/128c HE</v>
          </cell>
          <cell r="C393" t="str">
            <v>DTPC_UNITS</v>
          </cell>
          <cell r="D393">
            <v>1230</v>
          </cell>
          <cell r="E393">
            <v>2715</v>
          </cell>
          <cell r="F393">
            <v>1267</v>
          </cell>
          <cell r="G393">
            <v>800.23</v>
          </cell>
        </row>
        <row r="394">
          <cell r="A394" t="str">
            <v>470001-099</v>
          </cell>
          <cell r="B394" t="str">
            <v>Deskpro EN Series SDT P733/10e/6/128c TURK</v>
          </cell>
          <cell r="C394" t="str">
            <v>DTPC_UNITS</v>
          </cell>
          <cell r="D394">
            <v>1290</v>
          </cell>
          <cell r="E394">
            <v>2848</v>
          </cell>
          <cell r="F394">
            <v>1329</v>
          </cell>
          <cell r="G394" t="e">
            <v>#N/A</v>
          </cell>
        </row>
        <row r="395">
          <cell r="A395" t="str">
            <v>470001-100</v>
          </cell>
          <cell r="B395" t="str">
            <v>Deskpro EN Series SDT P733/10e/6/128c GRK</v>
          </cell>
          <cell r="C395" t="str">
            <v>DTPC_UNITS</v>
          </cell>
          <cell r="D395">
            <v>1290</v>
          </cell>
          <cell r="E395">
            <v>2848</v>
          </cell>
          <cell r="F395">
            <v>1329</v>
          </cell>
          <cell r="G395">
            <v>775.27</v>
          </cell>
        </row>
        <row r="396">
          <cell r="A396" t="str">
            <v>470001-105</v>
          </cell>
          <cell r="B396" t="str">
            <v>Deskpro EN Series SDT P733/10e/6/128c ARAB</v>
          </cell>
          <cell r="C396" t="str">
            <v>DTPC_UNITS</v>
          </cell>
          <cell r="D396">
            <v>1290</v>
          </cell>
          <cell r="E396">
            <v>2848</v>
          </cell>
          <cell r="F396">
            <v>1329</v>
          </cell>
          <cell r="G396" t="e">
            <v>#N/A</v>
          </cell>
        </row>
        <row r="397">
          <cell r="A397" t="str">
            <v>470001-111</v>
          </cell>
          <cell r="B397" t="str">
            <v>Deskpro EN Series SDT P733/10e/6/128c HUNG</v>
          </cell>
          <cell r="C397" t="str">
            <v>DTPC_UNITS</v>
          </cell>
          <cell r="D397">
            <v>1290</v>
          </cell>
          <cell r="E397">
            <v>2848</v>
          </cell>
          <cell r="F397">
            <v>1329</v>
          </cell>
          <cell r="G397">
            <v>775.27</v>
          </cell>
        </row>
        <row r="398">
          <cell r="A398" t="str">
            <v>470001-112</v>
          </cell>
          <cell r="B398" t="str">
            <v>Deskpro EN Series SDT P733/10e/6/128c CZECH</v>
          </cell>
          <cell r="C398" t="str">
            <v>DTPC_UNITS</v>
          </cell>
          <cell r="D398">
            <v>1290</v>
          </cell>
          <cell r="E398">
            <v>2848</v>
          </cell>
          <cell r="F398">
            <v>1329</v>
          </cell>
          <cell r="G398" t="e">
            <v>#N/A</v>
          </cell>
        </row>
        <row r="399">
          <cell r="A399" t="str">
            <v>470001-114</v>
          </cell>
          <cell r="B399" t="str">
            <v>Deskpro EN Series SDT P733/10e/6/128c SLOV</v>
          </cell>
          <cell r="C399" t="str">
            <v>DTPC_UNITS</v>
          </cell>
          <cell r="D399">
            <v>1290</v>
          </cell>
          <cell r="E399">
            <v>2848</v>
          </cell>
          <cell r="F399">
            <v>1329</v>
          </cell>
          <cell r="G399">
            <v>838.57</v>
          </cell>
        </row>
        <row r="400">
          <cell r="A400" t="str">
            <v>470001-116</v>
          </cell>
          <cell r="B400" t="str">
            <v>Deskpro EN Series SDT P733/10e/6/128c POL</v>
          </cell>
          <cell r="C400" t="str">
            <v>DTPC_UNITS</v>
          </cell>
          <cell r="D400">
            <v>1290</v>
          </cell>
          <cell r="E400">
            <v>2848</v>
          </cell>
          <cell r="F400">
            <v>1329</v>
          </cell>
          <cell r="G400">
            <v>775.27</v>
          </cell>
        </row>
        <row r="401">
          <cell r="A401" t="str">
            <v>470001-117</v>
          </cell>
          <cell r="B401" t="str">
            <v>Deskpro EN Series SDT P733/10e/6/128c RUSS</v>
          </cell>
          <cell r="C401" t="str">
            <v>DTPC_UNITS</v>
          </cell>
          <cell r="D401">
            <v>1290</v>
          </cell>
          <cell r="E401">
            <v>2848</v>
          </cell>
          <cell r="F401">
            <v>1329</v>
          </cell>
          <cell r="G401">
            <v>775.27</v>
          </cell>
        </row>
        <row r="402">
          <cell r="A402" t="str">
            <v>470001-131</v>
          </cell>
          <cell r="B402" t="str">
            <v>Deskpro EN Series SDT P733/10e/6/128c EUROA4</v>
          </cell>
          <cell r="C402" t="str">
            <v>DTPC_UNITS</v>
          </cell>
          <cell r="D402">
            <v>1290</v>
          </cell>
          <cell r="E402">
            <v>2848</v>
          </cell>
          <cell r="F402">
            <v>1329</v>
          </cell>
          <cell r="G402">
            <v>796.47</v>
          </cell>
        </row>
        <row r="403">
          <cell r="A403" t="str">
            <v>470001-143</v>
          </cell>
          <cell r="B403" t="str">
            <v>Deskpro EN Series SDT P733/10e/6/128c SL</v>
          </cell>
          <cell r="C403" t="str">
            <v>DTPC_UNITS</v>
          </cell>
          <cell r="D403">
            <v>1290</v>
          </cell>
          <cell r="E403">
            <v>2848</v>
          </cell>
          <cell r="F403">
            <v>1329</v>
          </cell>
          <cell r="G403">
            <v>838.57</v>
          </cell>
        </row>
        <row r="404">
          <cell r="A404" t="str">
            <v>470001-144</v>
          </cell>
          <cell r="B404" t="str">
            <v>Deskpro EN Series SDT P733/10e/6/128c HE</v>
          </cell>
          <cell r="C404" t="str">
            <v>DTPC_UNITS</v>
          </cell>
          <cell r="D404">
            <v>1290</v>
          </cell>
          <cell r="E404">
            <v>2848</v>
          </cell>
          <cell r="F404">
            <v>1329</v>
          </cell>
          <cell r="G404">
            <v>775.27</v>
          </cell>
        </row>
        <row r="405">
          <cell r="A405" t="str">
            <v>470001-276</v>
          </cell>
          <cell r="B405" t="str">
            <v>Deskpro EN Series SDT P866/20e/6/128cv TURK</v>
          </cell>
          <cell r="C405" t="str">
            <v>DTPC_UNITS</v>
          </cell>
          <cell r="D405">
            <v>1740</v>
          </cell>
          <cell r="E405">
            <v>3841</v>
          </cell>
          <cell r="F405">
            <v>1792</v>
          </cell>
          <cell r="G405" t="e">
            <v>#N/A</v>
          </cell>
        </row>
        <row r="406">
          <cell r="A406" t="str">
            <v>470001-277</v>
          </cell>
          <cell r="B406" t="str">
            <v>Deskpro EN Series SDT P866/20e/6/128cv GRK</v>
          </cell>
          <cell r="C406" t="str">
            <v>DTPC_UNITS</v>
          </cell>
          <cell r="D406">
            <v>1740</v>
          </cell>
          <cell r="E406">
            <v>3841</v>
          </cell>
          <cell r="F406">
            <v>1792</v>
          </cell>
          <cell r="G406">
            <v>1139.0899999999999</v>
          </cell>
        </row>
        <row r="407">
          <cell r="A407" t="str">
            <v>470001-279</v>
          </cell>
          <cell r="B407" t="str">
            <v>Deskpro EN Series SDT P866/20e/6/128cv ARAB</v>
          </cell>
          <cell r="C407" t="str">
            <v>DTPC_UNITS</v>
          </cell>
          <cell r="D407">
            <v>1740</v>
          </cell>
          <cell r="E407">
            <v>3841</v>
          </cell>
          <cell r="F407">
            <v>1792</v>
          </cell>
          <cell r="G407" t="e">
            <v>#N/A</v>
          </cell>
        </row>
        <row r="408">
          <cell r="A408" t="str">
            <v>470001-281</v>
          </cell>
          <cell r="B408" t="str">
            <v>Deskpro EN Series SDT P866/20e/6/128cv GR</v>
          </cell>
          <cell r="C408" t="str">
            <v>DTPC_UNITS</v>
          </cell>
          <cell r="D408">
            <v>1740</v>
          </cell>
          <cell r="E408">
            <v>3841</v>
          </cell>
          <cell r="F408">
            <v>1792</v>
          </cell>
          <cell r="G408">
            <v>1139.0899999999999</v>
          </cell>
        </row>
        <row r="409">
          <cell r="A409" t="str">
            <v>470001-282</v>
          </cell>
          <cell r="B409" t="str">
            <v>Deskpro EN Series SDT P866/20e/6/128cv CZECH</v>
          </cell>
          <cell r="C409" t="str">
            <v>DTPC_UNITS</v>
          </cell>
          <cell r="D409">
            <v>1740</v>
          </cell>
          <cell r="E409">
            <v>3841</v>
          </cell>
          <cell r="F409">
            <v>1792</v>
          </cell>
          <cell r="G409" t="e">
            <v>#N/A</v>
          </cell>
        </row>
        <row r="410">
          <cell r="A410" t="str">
            <v>470001-283</v>
          </cell>
          <cell r="B410" t="str">
            <v>Deskpro EN Series SDT P866/20e/6/128cv SLOV</v>
          </cell>
          <cell r="C410" t="str">
            <v>DTPC_UNITS</v>
          </cell>
          <cell r="D410">
            <v>1740</v>
          </cell>
          <cell r="E410">
            <v>3841</v>
          </cell>
          <cell r="F410">
            <v>1792</v>
          </cell>
          <cell r="G410">
            <v>1213.31</v>
          </cell>
        </row>
        <row r="411">
          <cell r="A411" t="str">
            <v>470001-284</v>
          </cell>
          <cell r="B411" t="str">
            <v>Deskpro EN Series SDT P866/20e/6/128cv POL</v>
          </cell>
          <cell r="C411" t="str">
            <v>DTPC_UNITS</v>
          </cell>
          <cell r="D411">
            <v>1740</v>
          </cell>
          <cell r="E411">
            <v>3841</v>
          </cell>
          <cell r="F411">
            <v>1792</v>
          </cell>
          <cell r="G411">
            <v>1139.0899999999999</v>
          </cell>
        </row>
        <row r="412">
          <cell r="A412" t="str">
            <v>470001-285</v>
          </cell>
          <cell r="B412" t="str">
            <v>Deskpro EN Series SDT P866/20e/6/128cv RUSS</v>
          </cell>
          <cell r="C412" t="str">
            <v>DTPC_UNITS</v>
          </cell>
          <cell r="D412">
            <v>1740</v>
          </cell>
          <cell r="E412">
            <v>3841</v>
          </cell>
          <cell r="F412">
            <v>1792</v>
          </cell>
          <cell r="G412">
            <v>1139.0899999999999</v>
          </cell>
        </row>
        <row r="413">
          <cell r="A413" t="str">
            <v>470001-292</v>
          </cell>
          <cell r="B413" t="str">
            <v>Deskpro EN Series SDT P866/20e/6/128cv EUROA4</v>
          </cell>
          <cell r="C413" t="str">
            <v>DTPC_UNITS</v>
          </cell>
          <cell r="D413">
            <v>1740</v>
          </cell>
          <cell r="E413">
            <v>3841</v>
          </cell>
          <cell r="F413">
            <v>1792</v>
          </cell>
          <cell r="G413">
            <v>1183.19</v>
          </cell>
        </row>
        <row r="414">
          <cell r="A414" t="str">
            <v>470001-300</v>
          </cell>
          <cell r="B414" t="str">
            <v>Deskpro EN Series SDT P866/20e/6/128cv SL</v>
          </cell>
          <cell r="C414" t="str">
            <v>DTPC_UNITS</v>
          </cell>
          <cell r="D414">
            <v>1740</v>
          </cell>
          <cell r="E414">
            <v>3841</v>
          </cell>
          <cell r="F414">
            <v>1792</v>
          </cell>
          <cell r="G414">
            <v>1213.31</v>
          </cell>
        </row>
        <row r="415">
          <cell r="A415" t="str">
            <v>470001-301</v>
          </cell>
          <cell r="B415" t="str">
            <v>Deskpro EN Series SDT P866/20e/6/128cv HE</v>
          </cell>
          <cell r="C415" t="str">
            <v>DTPC_UNITS</v>
          </cell>
          <cell r="D415">
            <v>1740</v>
          </cell>
          <cell r="E415">
            <v>3841</v>
          </cell>
          <cell r="F415">
            <v>1792</v>
          </cell>
          <cell r="G415">
            <v>1176.1600000000001</v>
          </cell>
        </row>
        <row r="416">
          <cell r="A416" t="str">
            <v>470001-424</v>
          </cell>
          <cell r="B416" t="str">
            <v>Deskpro EN Series SFF P866/15e/6/128c TURK</v>
          </cell>
          <cell r="C416" t="str">
            <v>DTPC_UNITS</v>
          </cell>
          <cell r="D416">
            <v>1590</v>
          </cell>
          <cell r="E416">
            <v>3510</v>
          </cell>
          <cell r="F416">
            <v>1638</v>
          </cell>
          <cell r="G416" t="e">
            <v>#N/A</v>
          </cell>
        </row>
        <row r="417">
          <cell r="A417" t="str">
            <v>470001-425</v>
          </cell>
          <cell r="B417" t="str">
            <v>Deskpro EN Series SFF P866/15e/6/128c GRK</v>
          </cell>
          <cell r="C417" t="str">
            <v>DTPC_UNITS</v>
          </cell>
          <cell r="D417">
            <v>1590</v>
          </cell>
          <cell r="E417">
            <v>3510</v>
          </cell>
          <cell r="F417">
            <v>1638</v>
          </cell>
          <cell r="G417">
            <v>2193.1</v>
          </cell>
        </row>
        <row r="418">
          <cell r="A418" t="str">
            <v>470001-426</v>
          </cell>
          <cell r="B418" t="str">
            <v>Deskpro EN Series SFF P866/15e/6/128c ARAB</v>
          </cell>
          <cell r="C418" t="str">
            <v>DTPC_UNITS</v>
          </cell>
          <cell r="D418">
            <v>1590</v>
          </cell>
          <cell r="E418">
            <v>3510</v>
          </cell>
          <cell r="F418">
            <v>1638</v>
          </cell>
          <cell r="G418" t="e">
            <v>#N/A</v>
          </cell>
        </row>
        <row r="419">
          <cell r="A419" t="str">
            <v>470001-432</v>
          </cell>
          <cell r="B419" t="str">
            <v>Deskpro EN Series SFF P866/15e/6/128c HUNG</v>
          </cell>
          <cell r="C419" t="str">
            <v>DTPC_UNITS</v>
          </cell>
          <cell r="D419">
            <v>1590</v>
          </cell>
          <cell r="E419">
            <v>3510</v>
          </cell>
          <cell r="F419">
            <v>1638</v>
          </cell>
          <cell r="G419">
            <v>2186.69</v>
          </cell>
        </row>
        <row r="420">
          <cell r="A420" t="str">
            <v>470001-436</v>
          </cell>
          <cell r="B420" t="str">
            <v>Deskpro EN Series SFF P866/15e/6/128c CZECH</v>
          </cell>
          <cell r="C420" t="str">
            <v>DTPC_UNITS</v>
          </cell>
          <cell r="D420">
            <v>1590</v>
          </cell>
          <cell r="E420">
            <v>3510</v>
          </cell>
          <cell r="F420">
            <v>1638</v>
          </cell>
          <cell r="G420" t="e">
            <v>#N/A</v>
          </cell>
        </row>
        <row r="421">
          <cell r="A421" t="str">
            <v>470001-439</v>
          </cell>
          <cell r="B421" t="str">
            <v>Deskpro EN Series SFF P866/15e/6/128c SLOV</v>
          </cell>
          <cell r="C421" t="str">
            <v>DTPC_UNITS</v>
          </cell>
          <cell r="D421">
            <v>1590</v>
          </cell>
          <cell r="E421">
            <v>3510</v>
          </cell>
          <cell r="F421">
            <v>1638</v>
          </cell>
          <cell r="G421">
            <v>1186.7</v>
          </cell>
        </row>
        <row r="422">
          <cell r="A422" t="str">
            <v>470001-441</v>
          </cell>
          <cell r="B422" t="str">
            <v>Deskpro EN Series SFF P866/15e/6/128c POL</v>
          </cell>
          <cell r="C422" t="str">
            <v>DTPC_UNITS</v>
          </cell>
          <cell r="D422">
            <v>1590</v>
          </cell>
          <cell r="E422">
            <v>3510</v>
          </cell>
          <cell r="F422">
            <v>1638</v>
          </cell>
          <cell r="G422">
            <v>2193.1</v>
          </cell>
        </row>
        <row r="423">
          <cell r="A423" t="str">
            <v>470001-443</v>
          </cell>
          <cell r="B423" t="str">
            <v>Deskpro EN Series SFF P866/15e/6/128c RUSS</v>
          </cell>
          <cell r="C423" t="str">
            <v>DTPC_UNITS</v>
          </cell>
          <cell r="D423">
            <v>1590</v>
          </cell>
          <cell r="E423">
            <v>3510</v>
          </cell>
          <cell r="F423">
            <v>1638</v>
          </cell>
          <cell r="G423">
            <v>2193.1</v>
          </cell>
        </row>
        <row r="424">
          <cell r="A424" t="str">
            <v>470001-459</v>
          </cell>
          <cell r="B424" t="str">
            <v>Deskpro EN Series SFF P866/15e/6/128c EUROA4</v>
          </cell>
          <cell r="C424" t="str">
            <v>DTPC_UNITS</v>
          </cell>
          <cell r="D424">
            <v>1590</v>
          </cell>
          <cell r="E424">
            <v>3510</v>
          </cell>
          <cell r="F424">
            <v>1638</v>
          </cell>
          <cell r="G424">
            <v>1112.92</v>
          </cell>
        </row>
        <row r="425">
          <cell r="A425" t="str">
            <v>470001-477</v>
          </cell>
          <cell r="B425" t="str">
            <v>Deskpro EN Series SFF P866/15e/6/128c SL</v>
          </cell>
          <cell r="C425" t="str">
            <v>DTPC_UNITS</v>
          </cell>
          <cell r="D425">
            <v>1590</v>
          </cell>
          <cell r="E425">
            <v>3510</v>
          </cell>
          <cell r="F425">
            <v>1638</v>
          </cell>
          <cell r="G425">
            <v>1143.04</v>
          </cell>
        </row>
        <row r="426">
          <cell r="A426" t="str">
            <v>470001-479</v>
          </cell>
          <cell r="B426" t="str">
            <v>Deskpro EN Series SFF P866/15e/6/128c HE</v>
          </cell>
          <cell r="C426" t="str">
            <v>DTPC_UNITS</v>
          </cell>
          <cell r="D426">
            <v>1590</v>
          </cell>
          <cell r="E426">
            <v>3510</v>
          </cell>
          <cell r="F426">
            <v>1638</v>
          </cell>
          <cell r="G426">
            <v>2181.2800000000002</v>
          </cell>
        </row>
        <row r="427">
          <cell r="A427" t="str">
            <v>470001-536</v>
          </cell>
          <cell r="B427" t="str">
            <v>Deskpro EN Series SFF P866/20e/6/128cv TURK</v>
          </cell>
          <cell r="C427" t="str">
            <v>DTPC_UNITS</v>
          </cell>
          <cell r="D427">
            <v>1680</v>
          </cell>
          <cell r="E427">
            <v>3709</v>
          </cell>
          <cell r="F427">
            <v>1730</v>
          </cell>
          <cell r="G427" t="e">
            <v>#N/A</v>
          </cell>
        </row>
        <row r="428">
          <cell r="A428" t="str">
            <v>470001-540</v>
          </cell>
          <cell r="B428" t="str">
            <v>Deskpro EN Series SFF P866/20e/6/128cv GRK</v>
          </cell>
          <cell r="C428" t="str">
            <v>DTPC_UNITS</v>
          </cell>
          <cell r="D428">
            <v>1680</v>
          </cell>
          <cell r="E428">
            <v>3709</v>
          </cell>
          <cell r="F428">
            <v>1730</v>
          </cell>
          <cell r="G428">
            <v>2236.77</v>
          </cell>
        </row>
        <row r="429">
          <cell r="A429" t="str">
            <v>470001-545</v>
          </cell>
          <cell r="B429" t="str">
            <v>Deskpro EN Series SFF P866/20e/6/128cv ARAB</v>
          </cell>
          <cell r="C429" t="str">
            <v>DTPC_UNITS</v>
          </cell>
          <cell r="D429">
            <v>1680</v>
          </cell>
          <cell r="E429">
            <v>3709</v>
          </cell>
          <cell r="F429">
            <v>1730</v>
          </cell>
          <cell r="G429" t="e">
            <v>#N/A</v>
          </cell>
        </row>
        <row r="430">
          <cell r="A430" t="str">
            <v>470001-552</v>
          </cell>
          <cell r="B430" t="str">
            <v>Deskpro EN Series SFF P866/20e/6/128cv HUNG</v>
          </cell>
          <cell r="C430" t="str">
            <v>DTPC_UNITS</v>
          </cell>
          <cell r="D430">
            <v>1680</v>
          </cell>
          <cell r="E430">
            <v>3709</v>
          </cell>
          <cell r="F430">
            <v>1730</v>
          </cell>
          <cell r="G430">
            <v>2230.36</v>
          </cell>
        </row>
        <row r="431">
          <cell r="A431" t="str">
            <v>470001-597</v>
          </cell>
          <cell r="B431" t="str">
            <v>Deskpro EN Series SFF P866/20e/6/128cv CZECH</v>
          </cell>
          <cell r="C431" t="str">
            <v>DTPC_UNITS</v>
          </cell>
          <cell r="D431">
            <v>1680</v>
          </cell>
          <cell r="E431">
            <v>3709</v>
          </cell>
          <cell r="F431">
            <v>1730</v>
          </cell>
          <cell r="G431" t="e">
            <v>#N/A</v>
          </cell>
        </row>
        <row r="432">
          <cell r="A432" t="str">
            <v>470001-606</v>
          </cell>
          <cell r="B432" t="str">
            <v>Deskpro EN Series SFF P866/20e/6/128cv SLOV</v>
          </cell>
          <cell r="C432" t="str">
            <v>DTPC_UNITS</v>
          </cell>
          <cell r="D432">
            <v>1680</v>
          </cell>
          <cell r="E432">
            <v>3709</v>
          </cell>
          <cell r="F432">
            <v>1730</v>
          </cell>
          <cell r="G432">
            <v>1200.8699999999999</v>
          </cell>
        </row>
        <row r="433">
          <cell r="A433" t="str">
            <v>470001-608</v>
          </cell>
          <cell r="B433" t="str">
            <v>Deskpro EN Series SFF P866/20e/6/128cv POL</v>
          </cell>
          <cell r="C433" t="str">
            <v>DTPC_UNITS</v>
          </cell>
          <cell r="D433">
            <v>1680</v>
          </cell>
          <cell r="E433">
            <v>3709</v>
          </cell>
          <cell r="F433">
            <v>1730</v>
          </cell>
          <cell r="G433">
            <v>2236.77</v>
          </cell>
        </row>
        <row r="434">
          <cell r="A434" t="str">
            <v>470001-614</v>
          </cell>
          <cell r="B434" t="str">
            <v>Deskpro EN Series SFF P866/20e/6/128cv RUSS</v>
          </cell>
          <cell r="C434" t="str">
            <v>DTPC_UNITS</v>
          </cell>
          <cell r="D434">
            <v>1680</v>
          </cell>
          <cell r="E434">
            <v>3709</v>
          </cell>
          <cell r="F434">
            <v>1730</v>
          </cell>
          <cell r="G434">
            <v>2236.77</v>
          </cell>
        </row>
        <row r="435">
          <cell r="A435" t="str">
            <v>470001-634</v>
          </cell>
          <cell r="B435" t="str">
            <v>Deskpro EN Series SFF P866/20e/6/128cv EUROA4</v>
          </cell>
          <cell r="C435" t="str">
            <v>DTPC_UNITS</v>
          </cell>
          <cell r="D435">
            <v>1680</v>
          </cell>
          <cell r="E435">
            <v>3709</v>
          </cell>
          <cell r="F435">
            <v>1730</v>
          </cell>
          <cell r="G435">
            <v>1170.76</v>
          </cell>
        </row>
        <row r="436">
          <cell r="A436" t="str">
            <v>470001-649</v>
          </cell>
          <cell r="B436" t="str">
            <v>Deskpro EN Series SFF P866/20e/6/128cv SL</v>
          </cell>
          <cell r="C436" t="str">
            <v>DTPC_UNITS</v>
          </cell>
          <cell r="D436">
            <v>1680</v>
          </cell>
          <cell r="E436">
            <v>3709</v>
          </cell>
          <cell r="F436">
            <v>1730</v>
          </cell>
          <cell r="G436">
            <v>1200.8699999999999</v>
          </cell>
        </row>
        <row r="437">
          <cell r="A437" t="str">
            <v>470001-651</v>
          </cell>
          <cell r="B437" t="str">
            <v>Deskpro EN Series SFF P866/20e/6/128cv HE</v>
          </cell>
          <cell r="C437" t="str">
            <v>DTPC_UNITS</v>
          </cell>
          <cell r="D437">
            <v>1680</v>
          </cell>
          <cell r="E437">
            <v>3709</v>
          </cell>
          <cell r="F437">
            <v>1730</v>
          </cell>
          <cell r="G437">
            <v>2224.9499999999998</v>
          </cell>
        </row>
        <row r="438">
          <cell r="A438" t="str">
            <v>470001-786</v>
          </cell>
          <cell r="B438" t="str">
            <v>Deskpro EN Series SFF P733/10e/6/128c TURK</v>
          </cell>
          <cell r="C438" t="str">
            <v>DTPC_UNITS</v>
          </cell>
          <cell r="D438">
            <v>1245</v>
          </cell>
          <cell r="E438">
            <v>2747</v>
          </cell>
          <cell r="F438">
            <v>1282</v>
          </cell>
          <cell r="G438" t="e">
            <v>#N/A</v>
          </cell>
        </row>
        <row r="439">
          <cell r="A439" t="str">
            <v>470001-789</v>
          </cell>
          <cell r="B439" t="str">
            <v>Deskpro EN Series SFF P733/10e/6/128c GRK</v>
          </cell>
          <cell r="C439" t="str">
            <v>DTPC_UNITS</v>
          </cell>
          <cell r="D439">
            <v>1245</v>
          </cell>
          <cell r="E439">
            <v>2747</v>
          </cell>
          <cell r="F439">
            <v>1282</v>
          </cell>
          <cell r="G439">
            <v>769.82</v>
          </cell>
        </row>
        <row r="440">
          <cell r="A440" t="str">
            <v>470001-796</v>
          </cell>
          <cell r="B440" t="str">
            <v>Deskpro EN Series SFF P733/10e/6/128c ARAB</v>
          </cell>
          <cell r="C440" t="str">
            <v>DTPC_UNITS</v>
          </cell>
          <cell r="D440">
            <v>1245</v>
          </cell>
          <cell r="E440">
            <v>2747</v>
          </cell>
          <cell r="F440">
            <v>1282</v>
          </cell>
          <cell r="G440">
            <v>767.49</v>
          </cell>
        </row>
        <row r="441">
          <cell r="A441" t="str">
            <v>470001-803</v>
          </cell>
          <cell r="B441" t="str">
            <v>Deskpro EN Series SFF P733/10e/6/128c HUNG</v>
          </cell>
          <cell r="C441" t="str">
            <v>DTPC_UNITS</v>
          </cell>
          <cell r="D441">
            <v>1245</v>
          </cell>
          <cell r="E441">
            <v>2747</v>
          </cell>
          <cell r="F441">
            <v>1282</v>
          </cell>
          <cell r="G441">
            <v>1869.4</v>
          </cell>
        </row>
        <row r="442">
          <cell r="A442" t="str">
            <v>470001-805</v>
          </cell>
          <cell r="B442" t="str">
            <v>Deskpro EN Series SFF P733/10e/6/128c CZECH</v>
          </cell>
          <cell r="C442" t="str">
            <v>DTPC_UNITS</v>
          </cell>
          <cell r="D442">
            <v>1245</v>
          </cell>
          <cell r="E442">
            <v>2747</v>
          </cell>
          <cell r="F442">
            <v>1282</v>
          </cell>
          <cell r="G442" t="e">
            <v>#N/A</v>
          </cell>
        </row>
        <row r="443">
          <cell r="A443" t="str">
            <v>470001-807</v>
          </cell>
          <cell r="B443" t="str">
            <v>Deskpro EN Series SFF P733/10e/6/128c SLOV</v>
          </cell>
          <cell r="C443" t="str">
            <v>DTPC_UNITS</v>
          </cell>
          <cell r="D443">
            <v>1245</v>
          </cell>
          <cell r="E443">
            <v>2747</v>
          </cell>
          <cell r="F443">
            <v>1282</v>
          </cell>
          <cell r="G443">
            <v>819.86</v>
          </cell>
        </row>
        <row r="444">
          <cell r="A444" t="str">
            <v>470001-809</v>
          </cell>
          <cell r="B444" t="str">
            <v>Deskpro EN Series SFF P733/10e/6/128c POL</v>
          </cell>
          <cell r="C444" t="str">
            <v>DTPC_UNITS</v>
          </cell>
          <cell r="D444">
            <v>1245</v>
          </cell>
          <cell r="E444">
            <v>2747</v>
          </cell>
          <cell r="F444">
            <v>1282</v>
          </cell>
          <cell r="G444">
            <v>1875.81</v>
          </cell>
        </row>
        <row r="445">
          <cell r="A445" t="str">
            <v>470001-811</v>
          </cell>
          <cell r="B445" t="str">
            <v>Deskpro EN Series SFF P733/10e/6/128c RUSS</v>
          </cell>
          <cell r="C445" t="str">
            <v>DTPC_UNITS</v>
          </cell>
          <cell r="D445">
            <v>1245</v>
          </cell>
          <cell r="E445">
            <v>2747</v>
          </cell>
          <cell r="F445">
            <v>1282</v>
          </cell>
          <cell r="G445">
            <v>1875.81</v>
          </cell>
        </row>
        <row r="446">
          <cell r="A446" t="str">
            <v>470001-851</v>
          </cell>
          <cell r="B446" t="str">
            <v>Deskpro EN Series SFF P733/10e/6/128c EUROA4</v>
          </cell>
          <cell r="C446" t="str">
            <v>DTPC_UNITS</v>
          </cell>
          <cell r="D446">
            <v>1245</v>
          </cell>
          <cell r="E446">
            <v>2747</v>
          </cell>
          <cell r="F446">
            <v>1282</v>
          </cell>
          <cell r="G446">
            <v>793.74</v>
          </cell>
        </row>
        <row r="447">
          <cell r="A447" t="str">
            <v>470001-925</v>
          </cell>
          <cell r="B447" t="str">
            <v>Deskpro EN Series SFF P733/10e/6/128c SL</v>
          </cell>
          <cell r="C447" t="str">
            <v>DTPC_UNITS</v>
          </cell>
          <cell r="D447">
            <v>1245</v>
          </cell>
          <cell r="E447">
            <v>2747</v>
          </cell>
          <cell r="F447">
            <v>1282</v>
          </cell>
          <cell r="G447">
            <v>823.86</v>
          </cell>
        </row>
        <row r="448">
          <cell r="A448" t="str">
            <v>470001-928</v>
          </cell>
          <cell r="B448" t="str">
            <v>Deskpro EN Series SFF P733/10e/6/128c HE</v>
          </cell>
          <cell r="C448" t="str">
            <v>DTPC_UNITS</v>
          </cell>
          <cell r="D448">
            <v>1245</v>
          </cell>
          <cell r="E448">
            <v>2747</v>
          </cell>
          <cell r="F448">
            <v>1282</v>
          </cell>
          <cell r="G448">
            <v>1869.4</v>
          </cell>
        </row>
        <row r="449">
          <cell r="A449" t="str">
            <v>470001-998</v>
          </cell>
          <cell r="B449" t="str">
            <v>Deskpro EN Series SFF P866/15e/9/128c TURK</v>
          </cell>
          <cell r="C449" t="str">
            <v>DTPC_UNITS</v>
          </cell>
          <cell r="D449">
            <v>1520</v>
          </cell>
          <cell r="E449">
            <v>3356</v>
          </cell>
          <cell r="F449">
            <v>1566</v>
          </cell>
          <cell r="G449" t="e">
            <v>#N/A</v>
          </cell>
        </row>
        <row r="450">
          <cell r="A450" t="str">
            <v>470002-000</v>
          </cell>
          <cell r="B450" t="str">
            <v>Deskpro EN Series SFF P866/15e/9/128c GRK</v>
          </cell>
          <cell r="C450" t="str">
            <v>DTPC_UNITS</v>
          </cell>
          <cell r="D450">
            <v>1520</v>
          </cell>
          <cell r="E450">
            <v>3356</v>
          </cell>
          <cell r="F450">
            <v>1566</v>
          </cell>
          <cell r="G450">
            <v>1104.7</v>
          </cell>
        </row>
        <row r="451">
          <cell r="A451" t="str">
            <v>470002-005</v>
          </cell>
          <cell r="B451" t="str">
            <v>Deskpro EN Series SFF P866/15e/9/128c ARAB</v>
          </cell>
          <cell r="C451" t="str">
            <v>DTPC_UNITS</v>
          </cell>
          <cell r="D451">
            <v>1520</v>
          </cell>
          <cell r="E451">
            <v>3356</v>
          </cell>
          <cell r="F451">
            <v>1566</v>
          </cell>
          <cell r="G451">
            <v>1104.7</v>
          </cell>
        </row>
        <row r="452">
          <cell r="A452" t="str">
            <v>470002-011</v>
          </cell>
          <cell r="B452" t="str">
            <v>Deskpro EN Series SFF P866/15e/9/128c HUNG</v>
          </cell>
          <cell r="C452" t="str">
            <v>DTPC_UNITS</v>
          </cell>
          <cell r="D452">
            <v>1520</v>
          </cell>
          <cell r="E452">
            <v>3356</v>
          </cell>
          <cell r="F452">
            <v>1566</v>
          </cell>
          <cell r="G452">
            <v>1104.7</v>
          </cell>
        </row>
        <row r="453">
          <cell r="A453" t="str">
            <v>470002-078</v>
          </cell>
          <cell r="B453" t="str">
            <v>Deskpro EN Series SFF P866/15e/9/128c CZECH</v>
          </cell>
          <cell r="C453" t="str">
            <v>DTPC_UNITS</v>
          </cell>
          <cell r="D453">
            <v>1520</v>
          </cell>
          <cell r="E453">
            <v>3356</v>
          </cell>
          <cell r="F453">
            <v>1566</v>
          </cell>
          <cell r="G453" t="e">
            <v>#N/A</v>
          </cell>
        </row>
        <row r="454">
          <cell r="A454" t="str">
            <v>470002-082</v>
          </cell>
          <cell r="B454" t="str">
            <v>Deskpro EN Series SFF P866/15e/9/128c SLOV</v>
          </cell>
          <cell r="C454" t="str">
            <v>DTPC_UNITS</v>
          </cell>
          <cell r="D454">
            <v>1520</v>
          </cell>
          <cell r="E454">
            <v>3356</v>
          </cell>
          <cell r="F454">
            <v>1566</v>
          </cell>
          <cell r="G454">
            <v>1104.7</v>
          </cell>
        </row>
        <row r="455">
          <cell r="A455" t="str">
            <v>470002-086</v>
          </cell>
          <cell r="B455" t="str">
            <v>Deskpro EN Series SFF P866/15e/9/128c POL</v>
          </cell>
          <cell r="C455" t="str">
            <v>DTPC_UNITS</v>
          </cell>
          <cell r="D455">
            <v>1520</v>
          </cell>
          <cell r="E455">
            <v>3356</v>
          </cell>
          <cell r="F455">
            <v>1566</v>
          </cell>
          <cell r="G455">
            <v>1084.43</v>
          </cell>
        </row>
        <row r="456">
          <cell r="A456" t="str">
            <v>470002-090</v>
          </cell>
          <cell r="B456" t="str">
            <v>Deskpro EN Series SFF P866/15e/9/128c RUSS</v>
          </cell>
          <cell r="C456" t="str">
            <v>DTPC_UNITS</v>
          </cell>
          <cell r="D456">
            <v>1520</v>
          </cell>
          <cell r="E456">
            <v>3356</v>
          </cell>
          <cell r="F456">
            <v>1566</v>
          </cell>
          <cell r="G456">
            <v>1104.7</v>
          </cell>
        </row>
        <row r="457">
          <cell r="A457" t="str">
            <v>470002-113</v>
          </cell>
          <cell r="B457" t="str">
            <v>Deskpro EN Series SFF P866/15e/9/128c EUROA4</v>
          </cell>
          <cell r="C457" t="str">
            <v>DTPC_UNITS</v>
          </cell>
          <cell r="D457">
            <v>1520</v>
          </cell>
          <cell r="E457">
            <v>3356</v>
          </cell>
          <cell r="F457">
            <v>1566</v>
          </cell>
          <cell r="G457">
            <v>1112.92</v>
          </cell>
        </row>
        <row r="458">
          <cell r="A458" t="str">
            <v>470002-138</v>
          </cell>
          <cell r="B458" t="str">
            <v>Deskpro EN Series SFF P866/15e/9/128c SL</v>
          </cell>
          <cell r="C458" t="str">
            <v>DTPC_UNITS</v>
          </cell>
          <cell r="D458">
            <v>1520</v>
          </cell>
          <cell r="E458">
            <v>3356</v>
          </cell>
          <cell r="F458">
            <v>1566</v>
          </cell>
          <cell r="G458">
            <v>1104.7</v>
          </cell>
        </row>
        <row r="459">
          <cell r="A459" t="str">
            <v>470002-142</v>
          </cell>
          <cell r="B459" t="str">
            <v>Deskpro EN Series SFF P866/15e/9/128c HE</v>
          </cell>
          <cell r="C459" t="str">
            <v>DTPC_UNITS</v>
          </cell>
          <cell r="D459">
            <v>1520</v>
          </cell>
          <cell r="E459">
            <v>3356</v>
          </cell>
          <cell r="F459">
            <v>1566</v>
          </cell>
          <cell r="G459">
            <v>1104.7</v>
          </cell>
        </row>
        <row r="460">
          <cell r="A460" t="str">
            <v>470002-221</v>
          </cell>
          <cell r="B460" t="str">
            <v>Deskpro EN Series SFF P733/10e/9/64 TURK</v>
          </cell>
          <cell r="C460" t="str">
            <v>DTPC_UNITS</v>
          </cell>
          <cell r="D460">
            <v>1060</v>
          </cell>
          <cell r="E460">
            <v>2340</v>
          </cell>
          <cell r="F460">
            <v>1092</v>
          </cell>
          <cell r="G460" t="e">
            <v>#N/A</v>
          </cell>
        </row>
        <row r="461">
          <cell r="A461" t="str">
            <v>470002-222</v>
          </cell>
          <cell r="B461" t="str">
            <v>Deskpro EN Series SFF P733/10e/9/64 GRK</v>
          </cell>
          <cell r="C461" t="str">
            <v>DTPC_UNITS</v>
          </cell>
          <cell r="D461">
            <v>1060</v>
          </cell>
          <cell r="E461">
            <v>2340</v>
          </cell>
          <cell r="F461">
            <v>1092</v>
          </cell>
          <cell r="G461">
            <v>690.14</v>
          </cell>
        </row>
        <row r="462">
          <cell r="A462" t="str">
            <v>470002-226</v>
          </cell>
          <cell r="B462" t="str">
            <v>Deskpro EN Series SFF P733/10e/9/64 ARAB</v>
          </cell>
          <cell r="C462" t="str">
            <v>DTPC_UNITS</v>
          </cell>
          <cell r="D462">
            <v>1060</v>
          </cell>
          <cell r="E462">
            <v>2340</v>
          </cell>
          <cell r="F462">
            <v>1092</v>
          </cell>
          <cell r="G462">
            <v>690.14</v>
          </cell>
        </row>
        <row r="463">
          <cell r="A463" t="str">
            <v>470002-238</v>
          </cell>
          <cell r="B463" t="str">
            <v>Deskpro EN Series SFF P733/10e/9/64 HUNG</v>
          </cell>
          <cell r="C463" t="str">
            <v>DTPC_UNITS</v>
          </cell>
          <cell r="D463">
            <v>1060</v>
          </cell>
          <cell r="E463">
            <v>2340</v>
          </cell>
          <cell r="F463">
            <v>1092</v>
          </cell>
          <cell r="G463">
            <v>690.14</v>
          </cell>
        </row>
        <row r="464">
          <cell r="A464" t="str">
            <v>470002-239</v>
          </cell>
          <cell r="B464" t="str">
            <v>Deskpro EN Series SFF P733/10e/9/64 CZECH</v>
          </cell>
          <cell r="C464" t="str">
            <v>DTPC_UNITS</v>
          </cell>
          <cell r="D464">
            <v>1060</v>
          </cell>
          <cell r="E464">
            <v>2340</v>
          </cell>
          <cell r="F464">
            <v>1092</v>
          </cell>
          <cell r="G464" t="e">
            <v>#N/A</v>
          </cell>
        </row>
        <row r="465">
          <cell r="A465" t="str">
            <v>470002-245</v>
          </cell>
          <cell r="B465" t="str">
            <v>Deskpro EN Series SFF P733/10e/9/64 SLOV</v>
          </cell>
          <cell r="C465" t="str">
            <v>DTPC_UNITS</v>
          </cell>
          <cell r="D465">
            <v>1060</v>
          </cell>
          <cell r="E465">
            <v>2340</v>
          </cell>
          <cell r="F465">
            <v>1092</v>
          </cell>
          <cell r="G465">
            <v>690.14</v>
          </cell>
        </row>
        <row r="466">
          <cell r="A466" t="str">
            <v>470002-248</v>
          </cell>
          <cell r="B466" t="str">
            <v>Deskpro EN Series SFF P733/10e/9/64 POL</v>
          </cell>
          <cell r="C466" t="str">
            <v>DTPC_UNITS</v>
          </cell>
          <cell r="D466">
            <v>1060</v>
          </cell>
          <cell r="E466">
            <v>2340</v>
          </cell>
          <cell r="F466">
            <v>1092</v>
          </cell>
          <cell r="G466">
            <v>689.87</v>
          </cell>
        </row>
        <row r="467">
          <cell r="A467" t="str">
            <v>470002-250</v>
          </cell>
          <cell r="B467" t="str">
            <v>Deskpro EN Series SFF P733/10e/9/64 RUSS</v>
          </cell>
          <cell r="C467" t="str">
            <v>DTPC_UNITS</v>
          </cell>
          <cell r="D467">
            <v>1060</v>
          </cell>
          <cell r="E467">
            <v>2340</v>
          </cell>
          <cell r="F467">
            <v>1092</v>
          </cell>
          <cell r="G467">
            <v>690.14</v>
          </cell>
        </row>
        <row r="468">
          <cell r="A468" t="str">
            <v>470002-276</v>
          </cell>
          <cell r="B468" t="str">
            <v>Deskpro EN Series SFF P733/10e/9/64 EUROA4</v>
          </cell>
          <cell r="C468" t="str">
            <v>DTPC_UNITS</v>
          </cell>
          <cell r="D468">
            <v>1060</v>
          </cell>
          <cell r="E468">
            <v>2340</v>
          </cell>
          <cell r="F468">
            <v>1092</v>
          </cell>
          <cell r="G468">
            <v>698.36</v>
          </cell>
        </row>
        <row r="469">
          <cell r="A469" t="str">
            <v>470002-310</v>
          </cell>
          <cell r="B469" t="str">
            <v>Deskpro EN Series SFF P733/10e/9/64 SL</v>
          </cell>
          <cell r="C469" t="str">
            <v>DTPC_UNITS</v>
          </cell>
          <cell r="D469">
            <v>1060</v>
          </cell>
          <cell r="E469">
            <v>2340</v>
          </cell>
          <cell r="F469">
            <v>1092</v>
          </cell>
          <cell r="G469">
            <v>690.14</v>
          </cell>
        </row>
        <row r="470">
          <cell r="A470" t="str">
            <v>470002-312</v>
          </cell>
          <cell r="B470" t="str">
            <v>Deskpro EN Series SFF P733/10e/9/64 HE</v>
          </cell>
          <cell r="C470" t="str">
            <v>DTPC_UNITS</v>
          </cell>
          <cell r="D470">
            <v>1060</v>
          </cell>
          <cell r="E470">
            <v>2340</v>
          </cell>
          <cell r="F470">
            <v>1092</v>
          </cell>
          <cell r="G470">
            <v>690.14</v>
          </cell>
        </row>
        <row r="471">
          <cell r="A471" t="str">
            <v>470002-436</v>
          </cell>
          <cell r="B471" t="str">
            <v>Deskpro EN Series SDT P733/10e/6/128cv TURK</v>
          </cell>
          <cell r="C471" t="str">
            <v>DTPC_UNITS</v>
          </cell>
          <cell r="D471">
            <v>1365</v>
          </cell>
          <cell r="E471">
            <v>3014</v>
          </cell>
          <cell r="F471">
            <v>1406</v>
          </cell>
          <cell r="G471" t="e">
            <v>#N/A</v>
          </cell>
        </row>
        <row r="472">
          <cell r="A472" t="str">
            <v>470002-448</v>
          </cell>
          <cell r="B472" t="str">
            <v>Deskpro EN Series SDT P733/10e/6/128cv GRK</v>
          </cell>
          <cell r="C472" t="str">
            <v>DTPC_UNITS</v>
          </cell>
          <cell r="D472">
            <v>1365</v>
          </cell>
          <cell r="E472">
            <v>3014</v>
          </cell>
          <cell r="F472">
            <v>1406</v>
          </cell>
          <cell r="G472">
            <v>828.93</v>
          </cell>
        </row>
        <row r="473">
          <cell r="A473" t="str">
            <v>470002-450</v>
          </cell>
          <cell r="B473" t="str">
            <v>Deskpro EN Series SFF C600/10e/9/64 TURK</v>
          </cell>
          <cell r="C473" t="str">
            <v>DTPC_UNITS</v>
          </cell>
          <cell r="D473">
            <v>850</v>
          </cell>
          <cell r="E473">
            <v>1877</v>
          </cell>
          <cell r="F473">
            <v>876</v>
          </cell>
          <cell r="G473" t="e">
            <v>#N/A</v>
          </cell>
        </row>
        <row r="474">
          <cell r="A474" t="str">
            <v>470002-459</v>
          </cell>
          <cell r="B474" t="str">
            <v>Deskpro EN Series SFF C600/10e/9/64 GRK</v>
          </cell>
          <cell r="C474" t="str">
            <v>DTPC_UNITS</v>
          </cell>
          <cell r="D474">
            <v>850</v>
          </cell>
          <cell r="E474">
            <v>1877</v>
          </cell>
          <cell r="F474">
            <v>876</v>
          </cell>
          <cell r="G474">
            <v>647</v>
          </cell>
        </row>
        <row r="475">
          <cell r="A475" t="str">
            <v>470002-462</v>
          </cell>
          <cell r="B475" t="str">
            <v>Deskpro EN Series SDT P733/10e/6/128cv ARAB</v>
          </cell>
          <cell r="C475" t="str">
            <v>DTPC_UNITS</v>
          </cell>
          <cell r="D475">
            <v>1365</v>
          </cell>
          <cell r="E475">
            <v>3014</v>
          </cell>
          <cell r="F475">
            <v>1406</v>
          </cell>
          <cell r="G475">
            <v>828.93</v>
          </cell>
        </row>
        <row r="476">
          <cell r="A476" t="str">
            <v>470002-481</v>
          </cell>
          <cell r="B476" t="str">
            <v>Deskpro EN Series SFF C600/10e/9/64 ARAB</v>
          </cell>
          <cell r="C476" t="str">
            <v>DTPC_UNITS</v>
          </cell>
          <cell r="D476">
            <v>850</v>
          </cell>
          <cell r="E476">
            <v>1877</v>
          </cell>
          <cell r="F476">
            <v>876</v>
          </cell>
          <cell r="G476">
            <v>540.54</v>
          </cell>
        </row>
        <row r="477">
          <cell r="A477" t="str">
            <v>470002-485</v>
          </cell>
          <cell r="B477" t="str">
            <v>Deskpro EN Series SDT P733/10e/6/128cv HUNG</v>
          </cell>
          <cell r="C477" t="str">
            <v>DTPC_UNITS</v>
          </cell>
          <cell r="D477">
            <v>1365</v>
          </cell>
          <cell r="E477">
            <v>3014</v>
          </cell>
          <cell r="F477">
            <v>1406</v>
          </cell>
          <cell r="G477" t="e">
            <v>#N/A</v>
          </cell>
        </row>
        <row r="478">
          <cell r="A478" t="str">
            <v>470002-490</v>
          </cell>
          <cell r="B478" t="str">
            <v>Deskpro EN Series SDT P733/10e/6/128cv CZECH</v>
          </cell>
          <cell r="C478" t="str">
            <v>DTPC_UNITS</v>
          </cell>
          <cell r="D478">
            <v>1365</v>
          </cell>
          <cell r="E478">
            <v>3014</v>
          </cell>
          <cell r="F478">
            <v>1406</v>
          </cell>
          <cell r="G478" t="e">
            <v>#N/A</v>
          </cell>
        </row>
        <row r="479">
          <cell r="A479" t="str">
            <v>470002-496</v>
          </cell>
          <cell r="B479" t="str">
            <v>Deskpro EN Series SDT P733/10e/6/128cv SLOV</v>
          </cell>
          <cell r="C479" t="str">
            <v>DTPC_UNITS</v>
          </cell>
          <cell r="D479">
            <v>1365</v>
          </cell>
          <cell r="E479">
            <v>3014</v>
          </cell>
          <cell r="F479">
            <v>1406</v>
          </cell>
          <cell r="G479">
            <v>880.23</v>
          </cell>
        </row>
        <row r="480">
          <cell r="A480" t="str">
            <v>470002-501</v>
          </cell>
          <cell r="B480" t="str">
            <v>Deskpro EN Series SDT P733/10e/6/128cv POL</v>
          </cell>
          <cell r="C480" t="str">
            <v>DTPC_UNITS</v>
          </cell>
          <cell r="D480">
            <v>1365</v>
          </cell>
          <cell r="E480">
            <v>3014</v>
          </cell>
          <cell r="F480">
            <v>1406</v>
          </cell>
          <cell r="G480">
            <v>828.93</v>
          </cell>
        </row>
        <row r="481">
          <cell r="A481" t="str">
            <v>470002-505</v>
          </cell>
          <cell r="B481" t="str">
            <v>Deskpro EN Series SDT P733/10e/6/128cv RUSS</v>
          </cell>
          <cell r="C481" t="str">
            <v>DTPC_UNITS</v>
          </cell>
          <cell r="D481">
            <v>1365</v>
          </cell>
          <cell r="E481">
            <v>3014</v>
          </cell>
          <cell r="F481">
            <v>1406</v>
          </cell>
          <cell r="G481">
            <v>828.93</v>
          </cell>
        </row>
        <row r="482">
          <cell r="A482" t="str">
            <v>470002-509</v>
          </cell>
          <cell r="B482" t="str">
            <v>Deskpro EN Series SFF C600/10e/9/64 HUNG</v>
          </cell>
          <cell r="C482" t="str">
            <v>DTPC_UNITS</v>
          </cell>
          <cell r="D482">
            <v>850</v>
          </cell>
          <cell r="E482">
            <v>1877</v>
          </cell>
          <cell r="F482">
            <v>876</v>
          </cell>
          <cell r="G482">
            <v>558.12</v>
          </cell>
        </row>
        <row r="483">
          <cell r="A483" t="str">
            <v>470002-515</v>
          </cell>
          <cell r="B483" t="str">
            <v>Deskpro EN Series SFF C600/10e/9/64 CZECH</v>
          </cell>
          <cell r="C483" t="str">
            <v>DTPC_UNITS</v>
          </cell>
          <cell r="D483">
            <v>850</v>
          </cell>
          <cell r="E483">
            <v>1877</v>
          </cell>
          <cell r="F483">
            <v>876</v>
          </cell>
          <cell r="G483" t="e">
            <v>#N/A</v>
          </cell>
        </row>
        <row r="484">
          <cell r="A484" t="str">
            <v>470002-541</v>
          </cell>
          <cell r="B484" t="str">
            <v>Deskpro EN Series SDT P733/10e/6/128cv EUROA4</v>
          </cell>
          <cell r="C484" t="str">
            <v>DTPC_UNITS</v>
          </cell>
          <cell r="D484">
            <v>1365</v>
          </cell>
          <cell r="E484">
            <v>3014</v>
          </cell>
          <cell r="F484">
            <v>1406</v>
          </cell>
          <cell r="G484">
            <v>850.13</v>
          </cell>
        </row>
        <row r="485">
          <cell r="A485" t="str">
            <v>470002-548</v>
          </cell>
          <cell r="B485" t="str">
            <v>Deskpro EN Series SFF C600/10e/9/64 SLOV</v>
          </cell>
          <cell r="C485" t="str">
            <v>DTPC_UNITS</v>
          </cell>
          <cell r="D485">
            <v>850</v>
          </cell>
          <cell r="E485">
            <v>1877</v>
          </cell>
          <cell r="F485">
            <v>876</v>
          </cell>
          <cell r="G485">
            <v>647</v>
          </cell>
        </row>
        <row r="486">
          <cell r="A486" t="str">
            <v>470002-572</v>
          </cell>
          <cell r="B486" t="str">
            <v>Deskpro EN Series SFF C600/10e/9/64 POL</v>
          </cell>
          <cell r="C486" t="str">
            <v>DTPC_UNITS</v>
          </cell>
          <cell r="D486">
            <v>850</v>
          </cell>
          <cell r="E486">
            <v>1877</v>
          </cell>
          <cell r="F486">
            <v>876</v>
          </cell>
          <cell r="G486">
            <v>647</v>
          </cell>
        </row>
        <row r="487">
          <cell r="A487" t="str">
            <v>470002-579</v>
          </cell>
          <cell r="B487" t="str">
            <v>Deskpro EN Series SFF C600/10e/9/64 RUSS</v>
          </cell>
          <cell r="C487" t="str">
            <v>DTPC_UNITS</v>
          </cell>
          <cell r="D487">
            <v>850</v>
          </cell>
          <cell r="E487">
            <v>1877</v>
          </cell>
          <cell r="F487">
            <v>876</v>
          </cell>
          <cell r="G487">
            <v>647</v>
          </cell>
        </row>
        <row r="488">
          <cell r="A488" t="str">
            <v>470002-586</v>
          </cell>
          <cell r="B488" t="str">
            <v>Deskpro EN Series SFF P733/10e/6/128cv TURK</v>
          </cell>
          <cell r="C488" t="str">
            <v>DTPC_UNITS</v>
          </cell>
          <cell r="D488">
            <v>1310</v>
          </cell>
          <cell r="E488">
            <v>2892</v>
          </cell>
          <cell r="F488">
            <v>1349</v>
          </cell>
          <cell r="G488" t="e">
            <v>#N/A</v>
          </cell>
        </row>
        <row r="489">
          <cell r="A489" t="str">
            <v>470002-590</v>
          </cell>
          <cell r="B489" t="str">
            <v>Deskpro EN Series SFF P733/10e/6/128cv GRK</v>
          </cell>
          <cell r="C489" t="str">
            <v>DTPC_UNITS</v>
          </cell>
          <cell r="D489">
            <v>1310</v>
          </cell>
          <cell r="E489">
            <v>2892</v>
          </cell>
          <cell r="F489">
            <v>1349</v>
          </cell>
          <cell r="G489">
            <v>1924.89</v>
          </cell>
        </row>
        <row r="490">
          <cell r="A490" t="str">
            <v>470002-605</v>
          </cell>
          <cell r="B490" t="str">
            <v>Deskpro EN Series SFF P733/10e/6/128cv ARAB</v>
          </cell>
          <cell r="C490" t="str">
            <v>DTPC_UNITS</v>
          </cell>
          <cell r="D490">
            <v>1310</v>
          </cell>
          <cell r="E490">
            <v>2892</v>
          </cell>
          <cell r="F490">
            <v>1349</v>
          </cell>
          <cell r="G490">
            <v>1922.56</v>
          </cell>
        </row>
        <row r="491">
          <cell r="A491" t="str">
            <v>470002-607</v>
          </cell>
          <cell r="B491" t="str">
            <v>Deskpro EN Series SDT P733/10e/6/128cv SL</v>
          </cell>
          <cell r="C491" t="str">
            <v>DTPC_UNITS</v>
          </cell>
          <cell r="D491">
            <v>1365</v>
          </cell>
          <cell r="E491">
            <v>3014</v>
          </cell>
          <cell r="F491">
            <v>1406</v>
          </cell>
          <cell r="G491">
            <v>880.23</v>
          </cell>
        </row>
        <row r="492">
          <cell r="A492" t="str">
            <v>470002-612</v>
          </cell>
          <cell r="B492" t="str">
            <v>Deskpro EN Series SDT P733/10e/6/128cv HE</v>
          </cell>
          <cell r="C492" t="str">
            <v>DTPC_UNITS</v>
          </cell>
          <cell r="D492">
            <v>1365</v>
          </cell>
          <cell r="E492">
            <v>3014</v>
          </cell>
          <cell r="F492">
            <v>1406</v>
          </cell>
          <cell r="G492">
            <v>828.93</v>
          </cell>
        </row>
        <row r="493">
          <cell r="A493" t="str">
            <v>470002-629</v>
          </cell>
          <cell r="B493" t="str">
            <v>Deskpro EN Series SFF P733/10e/6/128cv CZECH</v>
          </cell>
          <cell r="C493" t="str">
            <v>DTPC_UNITS</v>
          </cell>
          <cell r="D493">
            <v>1310</v>
          </cell>
          <cell r="E493">
            <v>2892</v>
          </cell>
          <cell r="F493">
            <v>1349</v>
          </cell>
          <cell r="G493" t="e">
            <v>#N/A</v>
          </cell>
        </row>
        <row r="494">
          <cell r="A494" t="str">
            <v>470002-631</v>
          </cell>
          <cell r="B494" t="str">
            <v>Deskpro EN Series SFF P733/10e/6/128cv SLOV</v>
          </cell>
          <cell r="C494" t="str">
            <v>DTPC_UNITS</v>
          </cell>
          <cell r="D494">
            <v>1310</v>
          </cell>
          <cell r="E494">
            <v>2892</v>
          </cell>
          <cell r="F494">
            <v>1349</v>
          </cell>
          <cell r="G494">
            <v>867.52</v>
          </cell>
        </row>
        <row r="495">
          <cell r="A495" t="str">
            <v>470002-636</v>
          </cell>
          <cell r="B495" t="str">
            <v>Deskpro EN Series SFF P733/10e/6/128cv POL</v>
          </cell>
          <cell r="C495" t="str">
            <v>DTPC_UNITS</v>
          </cell>
          <cell r="D495">
            <v>1310</v>
          </cell>
          <cell r="E495">
            <v>2892</v>
          </cell>
          <cell r="F495">
            <v>1349</v>
          </cell>
          <cell r="G495">
            <v>1924.89</v>
          </cell>
        </row>
        <row r="496">
          <cell r="A496" t="str">
            <v>470002-641</v>
          </cell>
          <cell r="B496" t="str">
            <v>Deskpro EN Series SFF P733/10e/6/128cv RUSS</v>
          </cell>
          <cell r="C496" t="str">
            <v>DTPC_UNITS</v>
          </cell>
          <cell r="D496">
            <v>1310</v>
          </cell>
          <cell r="E496">
            <v>2892</v>
          </cell>
          <cell r="F496">
            <v>1349</v>
          </cell>
          <cell r="G496">
            <v>1924.89</v>
          </cell>
        </row>
        <row r="497">
          <cell r="A497" t="str">
            <v>470002-654</v>
          </cell>
          <cell r="B497" t="str">
            <v>Deskpro EN Series SFF C600/10e/9/64 EUROA4</v>
          </cell>
          <cell r="C497" t="str">
            <v>DTPC_UNITS</v>
          </cell>
          <cell r="D497">
            <v>850</v>
          </cell>
          <cell r="E497">
            <v>1877</v>
          </cell>
          <cell r="F497">
            <v>876</v>
          </cell>
          <cell r="G497">
            <v>566.36</v>
          </cell>
        </row>
        <row r="498">
          <cell r="A498" t="str">
            <v>470002-691</v>
          </cell>
          <cell r="B498" t="str">
            <v>Deskpro EN Series SFF P733/10e/6/128cv EUROA4</v>
          </cell>
          <cell r="C498" t="str">
            <v>DTPC_UNITS</v>
          </cell>
          <cell r="D498">
            <v>1310</v>
          </cell>
          <cell r="E498">
            <v>2892</v>
          </cell>
          <cell r="F498">
            <v>1349</v>
          </cell>
          <cell r="G498">
            <v>837.42</v>
          </cell>
        </row>
        <row r="499">
          <cell r="A499" t="str">
            <v>470002-718</v>
          </cell>
          <cell r="B499" t="str">
            <v>Deskpro EN Series SFF C600/10e/9/64 SL</v>
          </cell>
          <cell r="C499" t="str">
            <v>DTPC_UNITS</v>
          </cell>
          <cell r="D499">
            <v>850</v>
          </cell>
          <cell r="E499">
            <v>1877</v>
          </cell>
          <cell r="F499">
            <v>876</v>
          </cell>
          <cell r="G499">
            <v>647</v>
          </cell>
        </row>
        <row r="500">
          <cell r="A500" t="str">
            <v>470002-724</v>
          </cell>
          <cell r="B500" t="str">
            <v>Deskpro EN Series SFF C600/10e/9/64 HE</v>
          </cell>
          <cell r="C500" t="str">
            <v>DTPC_UNITS</v>
          </cell>
          <cell r="D500">
            <v>850</v>
          </cell>
          <cell r="E500">
            <v>1877</v>
          </cell>
          <cell r="F500">
            <v>876</v>
          </cell>
          <cell r="G500">
            <v>647</v>
          </cell>
        </row>
        <row r="501">
          <cell r="A501" t="str">
            <v>470002-742</v>
          </cell>
          <cell r="B501" t="str">
            <v>Deskpro EN Series SFF P733/10e/6/128cv SL</v>
          </cell>
          <cell r="C501" t="str">
            <v>DTPC_UNITS</v>
          </cell>
          <cell r="D501">
            <v>1310</v>
          </cell>
          <cell r="E501">
            <v>2892</v>
          </cell>
          <cell r="F501">
            <v>1349</v>
          </cell>
          <cell r="G501">
            <v>867.52</v>
          </cell>
        </row>
        <row r="502">
          <cell r="A502" t="str">
            <v>470002-747</v>
          </cell>
          <cell r="B502" t="str">
            <v>Deskpro EN Series SFF P733/10e/6/128cv HE</v>
          </cell>
          <cell r="C502" t="str">
            <v>DTPC_UNITS</v>
          </cell>
          <cell r="D502">
            <v>1310</v>
          </cell>
          <cell r="E502">
            <v>2892</v>
          </cell>
          <cell r="F502">
            <v>1349</v>
          </cell>
          <cell r="G502">
            <v>1913.07</v>
          </cell>
        </row>
        <row r="503">
          <cell r="A503" t="str">
            <v>470003-051</v>
          </cell>
          <cell r="B503" t="str">
            <v>Deskpro EN Series SFF P733/10e/6/128cv HUNG</v>
          </cell>
          <cell r="C503" t="str">
            <v>DTPC_UNITS</v>
          </cell>
          <cell r="D503">
            <v>1370</v>
          </cell>
          <cell r="E503">
            <v>3143</v>
          </cell>
          <cell r="F503">
            <v>1452</v>
          </cell>
          <cell r="G503">
            <v>1923.07</v>
          </cell>
        </row>
        <row r="504">
          <cell r="A504" t="str">
            <v>470003-551</v>
          </cell>
          <cell r="B504" t="str">
            <v>Deskpro EN Series SFF P800/10e/9/64 TURK</v>
          </cell>
          <cell r="C504" t="str">
            <v>DTPC_UNITS</v>
          </cell>
          <cell r="D504">
            <v>1090</v>
          </cell>
          <cell r="E504">
            <v>2406</v>
          </cell>
          <cell r="F504">
            <v>1123</v>
          </cell>
          <cell r="G504" t="e">
            <v>#N/A</v>
          </cell>
        </row>
        <row r="505">
          <cell r="A505" t="str">
            <v>470003-552</v>
          </cell>
          <cell r="B505" t="str">
            <v>Deskpro EN Series SFF P800/10e/9/64 GRK</v>
          </cell>
          <cell r="C505" t="str">
            <v>DTPC_UNITS</v>
          </cell>
          <cell r="D505">
            <v>1090</v>
          </cell>
          <cell r="E505">
            <v>2406</v>
          </cell>
          <cell r="F505">
            <v>1123</v>
          </cell>
          <cell r="G505">
            <v>829.08</v>
          </cell>
        </row>
        <row r="506">
          <cell r="A506" t="str">
            <v>470003-553</v>
          </cell>
          <cell r="B506" t="str">
            <v>Deskpro EN Series SFF P800/10e/9/64 ARAB</v>
          </cell>
          <cell r="C506" t="str">
            <v>DTPC_UNITS</v>
          </cell>
          <cell r="D506">
            <v>1090</v>
          </cell>
          <cell r="E506">
            <v>2406</v>
          </cell>
          <cell r="F506">
            <v>1123</v>
          </cell>
          <cell r="G506">
            <v>829.08</v>
          </cell>
        </row>
        <row r="507">
          <cell r="A507" t="str">
            <v>470003-554</v>
          </cell>
          <cell r="B507" t="str">
            <v>Deskpro EN Series SFF P800/10e/9/64 HUNG</v>
          </cell>
          <cell r="C507" t="str">
            <v>DTPC_UNITS</v>
          </cell>
          <cell r="D507">
            <v>1090</v>
          </cell>
          <cell r="E507">
            <v>2406</v>
          </cell>
          <cell r="F507">
            <v>1123</v>
          </cell>
          <cell r="G507">
            <v>829.08</v>
          </cell>
        </row>
        <row r="508">
          <cell r="A508" t="str">
            <v>470003-555</v>
          </cell>
          <cell r="B508" t="str">
            <v>Deskpro EN Series SFF P800/10e/9/64 CZECH</v>
          </cell>
          <cell r="C508" t="str">
            <v>DTPC_UNITS</v>
          </cell>
          <cell r="D508">
            <v>1090</v>
          </cell>
          <cell r="E508">
            <v>2406</v>
          </cell>
          <cell r="F508">
            <v>1123</v>
          </cell>
          <cell r="G508" t="e">
            <v>#N/A</v>
          </cell>
        </row>
        <row r="509">
          <cell r="A509" t="str">
            <v>470003-556</v>
          </cell>
          <cell r="B509" t="str">
            <v>Deskpro EN Series SFF P800/10e/9/64 SLOV</v>
          </cell>
          <cell r="C509" t="str">
            <v>DTPC_UNITS</v>
          </cell>
          <cell r="D509">
            <v>1090</v>
          </cell>
          <cell r="E509">
            <v>2406</v>
          </cell>
          <cell r="F509">
            <v>1123</v>
          </cell>
          <cell r="G509">
            <v>829.08</v>
          </cell>
        </row>
        <row r="510">
          <cell r="A510" t="str">
            <v>470003-557</v>
          </cell>
          <cell r="B510" t="str">
            <v>Deskpro EN Series SFF P800/10e/9/64 POL</v>
          </cell>
          <cell r="C510" t="str">
            <v>DTPC_UNITS</v>
          </cell>
          <cell r="D510">
            <v>1090</v>
          </cell>
          <cell r="E510">
            <v>2406</v>
          </cell>
          <cell r="F510">
            <v>1123</v>
          </cell>
          <cell r="G510">
            <v>827.48</v>
          </cell>
        </row>
        <row r="511">
          <cell r="A511" t="str">
            <v>470003-558</v>
          </cell>
          <cell r="B511" t="str">
            <v>Deskpro EN Series SFF P800/10e/9/64 RUSS</v>
          </cell>
          <cell r="C511" t="str">
            <v>DTPC_UNITS</v>
          </cell>
          <cell r="D511">
            <v>1090</v>
          </cell>
          <cell r="E511">
            <v>2406</v>
          </cell>
          <cell r="F511">
            <v>1123</v>
          </cell>
          <cell r="G511">
            <v>829.08</v>
          </cell>
        </row>
        <row r="512">
          <cell r="A512" t="str">
            <v>470003-561</v>
          </cell>
          <cell r="B512" t="str">
            <v>Deskpro EN Series SFF P800/10e/9/64 EUROA4</v>
          </cell>
          <cell r="C512" t="str">
            <v>DTPC_UNITS</v>
          </cell>
          <cell r="D512">
            <v>1090</v>
          </cell>
          <cell r="E512">
            <v>2406</v>
          </cell>
          <cell r="F512">
            <v>1123</v>
          </cell>
          <cell r="G512">
            <v>837.31</v>
          </cell>
        </row>
        <row r="513">
          <cell r="A513" t="str">
            <v>470003-564</v>
          </cell>
          <cell r="B513" t="str">
            <v>Deskpro EN Series SFF P800/10e/9/64 SL</v>
          </cell>
          <cell r="C513" t="str">
            <v>DTPC_UNITS</v>
          </cell>
          <cell r="D513">
            <v>1090</v>
          </cell>
          <cell r="E513">
            <v>2406</v>
          </cell>
          <cell r="F513">
            <v>1123</v>
          </cell>
          <cell r="G513">
            <v>829.08</v>
          </cell>
        </row>
        <row r="514">
          <cell r="A514" t="str">
            <v>470003-565</v>
          </cell>
          <cell r="B514" t="str">
            <v>Deskpro EN Series SFF P800/10e/9/64 HE</v>
          </cell>
          <cell r="C514" t="str">
            <v>DTPC_UNITS</v>
          </cell>
          <cell r="D514">
            <v>1090</v>
          </cell>
          <cell r="E514">
            <v>2406</v>
          </cell>
          <cell r="F514">
            <v>1123</v>
          </cell>
          <cell r="G514">
            <v>829.08</v>
          </cell>
        </row>
        <row r="515">
          <cell r="A515" t="str">
            <v>470003-578</v>
          </cell>
          <cell r="B515" t="str">
            <v>Deskpro EN Series SFF P800/10e/6/128cv TURK</v>
          </cell>
          <cell r="C515" t="str">
            <v>DTPC_UNITS</v>
          </cell>
          <cell r="D515">
            <v>1355</v>
          </cell>
          <cell r="E515">
            <v>2991</v>
          </cell>
          <cell r="F515">
            <v>1396</v>
          </cell>
          <cell r="G515">
            <v>967.18</v>
          </cell>
        </row>
        <row r="516">
          <cell r="A516" t="str">
            <v>470003-581</v>
          </cell>
          <cell r="B516" t="str">
            <v>Deskpro EN Series SFF P800/10e/6/128cv GRK</v>
          </cell>
          <cell r="C516" t="str">
            <v>DTPC_UNITS</v>
          </cell>
          <cell r="D516">
            <v>1355</v>
          </cell>
          <cell r="E516">
            <v>2991</v>
          </cell>
          <cell r="F516">
            <v>1396</v>
          </cell>
          <cell r="G516">
            <v>967.18</v>
          </cell>
        </row>
        <row r="517">
          <cell r="A517" t="str">
            <v>470003-583</v>
          </cell>
          <cell r="B517" t="str">
            <v>Deskpro EN Series SFF P800/10e/6/128cv ARAB</v>
          </cell>
          <cell r="C517" t="str">
            <v>DTPC_UNITS</v>
          </cell>
          <cell r="D517">
            <v>1355</v>
          </cell>
          <cell r="E517">
            <v>2991</v>
          </cell>
          <cell r="F517">
            <v>1396</v>
          </cell>
          <cell r="G517">
            <v>967.18</v>
          </cell>
        </row>
        <row r="518">
          <cell r="A518" t="str">
            <v>470003-584</v>
          </cell>
          <cell r="B518" t="str">
            <v>Deskpro EN Series SFF P800/10e/6/128cv HUNG</v>
          </cell>
          <cell r="C518" t="str">
            <v>DTPC_UNITS</v>
          </cell>
          <cell r="D518">
            <v>1355</v>
          </cell>
          <cell r="E518">
            <v>2991</v>
          </cell>
          <cell r="F518">
            <v>1396</v>
          </cell>
          <cell r="G518">
            <v>967.18</v>
          </cell>
        </row>
        <row r="519">
          <cell r="A519" t="str">
            <v>470003-587</v>
          </cell>
          <cell r="B519" t="str">
            <v>Deskpro EN Series SFF P800/10e/6/128cv CZECH</v>
          </cell>
          <cell r="C519" t="str">
            <v>DTPC_UNITS</v>
          </cell>
          <cell r="D519">
            <v>1355</v>
          </cell>
          <cell r="E519">
            <v>2991</v>
          </cell>
          <cell r="F519">
            <v>1396</v>
          </cell>
          <cell r="G519" t="e">
            <v>#N/A</v>
          </cell>
        </row>
        <row r="520">
          <cell r="A520" t="str">
            <v>470003-589</v>
          </cell>
          <cell r="B520" t="str">
            <v>Deskpro EN Series SFF P800/10e/6/128cv SLOV</v>
          </cell>
          <cell r="C520" t="str">
            <v>DTPC_UNITS</v>
          </cell>
          <cell r="D520">
            <v>1355</v>
          </cell>
          <cell r="E520">
            <v>2991</v>
          </cell>
          <cell r="F520">
            <v>1396</v>
          </cell>
          <cell r="G520">
            <v>967.18</v>
          </cell>
        </row>
        <row r="521">
          <cell r="A521" t="str">
            <v>470003-590</v>
          </cell>
          <cell r="B521" t="str">
            <v>Deskpro EN Series SFF P800/10e/6/128cv POL</v>
          </cell>
          <cell r="C521" t="str">
            <v>DTPC_UNITS</v>
          </cell>
          <cell r="D521">
            <v>1355</v>
          </cell>
          <cell r="E521">
            <v>2991</v>
          </cell>
          <cell r="F521">
            <v>1396</v>
          </cell>
          <cell r="G521">
            <v>965.58</v>
          </cell>
        </row>
        <row r="522">
          <cell r="A522" t="str">
            <v>470003-592</v>
          </cell>
          <cell r="B522" t="str">
            <v>Deskpro EN Series SFF P800/10e/6/128cv RUSS</v>
          </cell>
          <cell r="C522" t="str">
            <v>DTPC_UNITS</v>
          </cell>
          <cell r="D522">
            <v>1355</v>
          </cell>
          <cell r="E522">
            <v>2991</v>
          </cell>
          <cell r="F522">
            <v>1396</v>
          </cell>
          <cell r="G522">
            <v>967.18</v>
          </cell>
        </row>
        <row r="523">
          <cell r="A523" t="str">
            <v>470003-595</v>
          </cell>
          <cell r="B523" t="str">
            <v>Deskpro EN Series SFF P800/10e/6/128cv EUROA4</v>
          </cell>
          <cell r="C523" t="str">
            <v>DTPC_UNITS</v>
          </cell>
          <cell r="D523">
            <v>1355</v>
          </cell>
          <cell r="E523">
            <v>2991</v>
          </cell>
          <cell r="F523">
            <v>1396</v>
          </cell>
          <cell r="G523">
            <v>975.42</v>
          </cell>
        </row>
        <row r="524">
          <cell r="A524" t="str">
            <v>470003-598</v>
          </cell>
          <cell r="B524" t="str">
            <v>Deskpro EN Series SDT P800/10e/9/128c TURK</v>
          </cell>
          <cell r="C524" t="str">
            <v>DTPC_UNITS</v>
          </cell>
          <cell r="D524">
            <v>1280</v>
          </cell>
          <cell r="E524">
            <v>2826</v>
          </cell>
          <cell r="F524">
            <v>1318</v>
          </cell>
          <cell r="G524">
            <v>938.23</v>
          </cell>
        </row>
        <row r="525">
          <cell r="A525" t="str">
            <v>470003-599</v>
          </cell>
          <cell r="B525" t="str">
            <v>Deskpro EN Series SFF P800/10e/6/128cv SL</v>
          </cell>
          <cell r="C525" t="str">
            <v>DTPC_UNITS</v>
          </cell>
          <cell r="D525">
            <v>1355</v>
          </cell>
          <cell r="E525">
            <v>2991</v>
          </cell>
          <cell r="F525">
            <v>1396</v>
          </cell>
          <cell r="G525">
            <v>967.18</v>
          </cell>
        </row>
        <row r="526">
          <cell r="A526" t="str">
            <v>470003-600</v>
          </cell>
          <cell r="B526" t="str">
            <v>Deskpro EN Series SFF P800/10e/6/128cv HE</v>
          </cell>
          <cell r="C526" t="str">
            <v>DTPC_UNITS</v>
          </cell>
          <cell r="D526">
            <v>1355</v>
          </cell>
          <cell r="E526">
            <v>2991</v>
          </cell>
          <cell r="F526">
            <v>1396</v>
          </cell>
          <cell r="G526">
            <v>967.18</v>
          </cell>
        </row>
        <row r="527">
          <cell r="A527" t="str">
            <v>470003-601</v>
          </cell>
          <cell r="B527" t="str">
            <v>Deskpro EN Series SDT P800/10e/9/128c GRK</v>
          </cell>
          <cell r="C527" t="str">
            <v>DTPC_UNITS</v>
          </cell>
          <cell r="D527">
            <v>1280</v>
          </cell>
          <cell r="E527">
            <v>2826</v>
          </cell>
          <cell r="F527">
            <v>1318</v>
          </cell>
          <cell r="G527">
            <v>938.23</v>
          </cell>
        </row>
        <row r="528">
          <cell r="A528" t="str">
            <v>470003-603</v>
          </cell>
          <cell r="B528" t="str">
            <v>Deskpro EN Series SDT P800/10e/9/128c ARAB</v>
          </cell>
          <cell r="C528" t="str">
            <v>DTPC_UNITS</v>
          </cell>
          <cell r="D528">
            <v>1280</v>
          </cell>
          <cell r="E528">
            <v>2826</v>
          </cell>
          <cell r="F528">
            <v>1318</v>
          </cell>
          <cell r="G528">
            <v>938.23</v>
          </cell>
        </row>
        <row r="529">
          <cell r="A529" t="str">
            <v>470003-604</v>
          </cell>
          <cell r="B529" t="str">
            <v>Deskpro EN Series SDT P800/10e/9/128c HUNG</v>
          </cell>
          <cell r="C529" t="str">
            <v>DTPC_UNITS</v>
          </cell>
          <cell r="D529">
            <v>1280</v>
          </cell>
          <cell r="E529">
            <v>2826</v>
          </cell>
          <cell r="F529">
            <v>1318</v>
          </cell>
          <cell r="G529">
            <v>938.23</v>
          </cell>
        </row>
        <row r="530">
          <cell r="A530" t="str">
            <v>470003-606</v>
          </cell>
          <cell r="B530" t="str">
            <v>Deskpro EN Series SDT P800/10e/9/128c CZECH</v>
          </cell>
          <cell r="C530" t="str">
            <v>DTPC_UNITS</v>
          </cell>
          <cell r="D530">
            <v>1280</v>
          </cell>
          <cell r="E530">
            <v>2826</v>
          </cell>
          <cell r="F530">
            <v>1318</v>
          </cell>
          <cell r="G530" t="e">
            <v>#N/A</v>
          </cell>
        </row>
        <row r="531">
          <cell r="A531" t="str">
            <v>470003-608</v>
          </cell>
          <cell r="B531" t="str">
            <v>Deskpro EN Series SDT P800/10e/9/128c SLOV</v>
          </cell>
          <cell r="C531" t="str">
            <v>DTPC_UNITS</v>
          </cell>
          <cell r="D531">
            <v>1280</v>
          </cell>
          <cell r="E531">
            <v>2826</v>
          </cell>
          <cell r="F531">
            <v>1318</v>
          </cell>
          <cell r="G531">
            <v>938.23</v>
          </cell>
        </row>
        <row r="532">
          <cell r="A532" t="str">
            <v>470003-611</v>
          </cell>
          <cell r="B532" t="str">
            <v>Deskpro EN Series SDT P800/10e/9/128c POL</v>
          </cell>
          <cell r="C532" t="str">
            <v>DTPC_UNITS</v>
          </cell>
          <cell r="D532">
            <v>1280</v>
          </cell>
          <cell r="E532">
            <v>2826</v>
          </cell>
          <cell r="F532">
            <v>1318</v>
          </cell>
          <cell r="G532">
            <v>936.63</v>
          </cell>
        </row>
        <row r="533">
          <cell r="A533" t="str">
            <v>470003-614</v>
          </cell>
          <cell r="B533" t="str">
            <v>Deskpro EN Series SDT P800/10e/9/128c RUSS</v>
          </cell>
          <cell r="C533" t="str">
            <v>DTPC_UNITS</v>
          </cell>
          <cell r="D533">
            <v>1280</v>
          </cell>
          <cell r="E533">
            <v>2826</v>
          </cell>
          <cell r="F533">
            <v>1318</v>
          </cell>
          <cell r="G533">
            <v>938.23</v>
          </cell>
        </row>
        <row r="534">
          <cell r="A534" t="str">
            <v>470003-626</v>
          </cell>
          <cell r="B534" t="str">
            <v>Deskpro EN Series SDT P800/10e/9/64 TURK</v>
          </cell>
          <cell r="C534" t="str">
            <v>DTPC_UNITS</v>
          </cell>
          <cell r="D534">
            <v>1135</v>
          </cell>
          <cell r="E534">
            <v>2506</v>
          </cell>
          <cell r="F534">
            <v>1169</v>
          </cell>
          <cell r="G534">
            <v>843.9</v>
          </cell>
        </row>
        <row r="535">
          <cell r="A535" t="str">
            <v>470003-628</v>
          </cell>
          <cell r="B535" t="str">
            <v>Deskpro EN Series SDT P800/10e/9/64 GRK</v>
          </cell>
          <cell r="C535" t="str">
            <v>DTPC_UNITS</v>
          </cell>
          <cell r="D535">
            <v>1135</v>
          </cell>
          <cell r="E535">
            <v>2506</v>
          </cell>
          <cell r="F535">
            <v>1169</v>
          </cell>
          <cell r="G535">
            <v>843.9</v>
          </cell>
        </row>
        <row r="536">
          <cell r="A536" t="str">
            <v>470003-630</v>
          </cell>
          <cell r="B536" t="str">
            <v>Deskpro EN Series SDT P800/10e/9/64 ARAB</v>
          </cell>
          <cell r="C536" t="str">
            <v>DTPC_UNITS</v>
          </cell>
          <cell r="D536">
            <v>1195</v>
          </cell>
          <cell r="E536">
            <v>2742</v>
          </cell>
          <cell r="F536">
            <v>1231</v>
          </cell>
          <cell r="G536">
            <v>843.9</v>
          </cell>
        </row>
        <row r="537">
          <cell r="A537" t="str">
            <v>470003-631</v>
          </cell>
          <cell r="B537" t="str">
            <v>Deskpro EN Series SDT P800/10e/9/128c EUROA4</v>
          </cell>
          <cell r="C537" t="str">
            <v>DTPC_UNITS</v>
          </cell>
          <cell r="D537">
            <v>1280</v>
          </cell>
          <cell r="E537">
            <v>2826</v>
          </cell>
          <cell r="F537">
            <v>1318</v>
          </cell>
          <cell r="G537">
            <v>946.47</v>
          </cell>
        </row>
        <row r="538">
          <cell r="A538" t="str">
            <v>470003-632</v>
          </cell>
          <cell r="B538" t="str">
            <v>Deskpro EN Series SDT P800/10e/9/64 HUNG</v>
          </cell>
          <cell r="C538" t="str">
            <v>DTPC_UNITS</v>
          </cell>
          <cell r="D538">
            <v>1135</v>
          </cell>
          <cell r="E538">
            <v>2506</v>
          </cell>
          <cell r="F538">
            <v>1169</v>
          </cell>
          <cell r="G538">
            <v>843.9</v>
          </cell>
        </row>
        <row r="539">
          <cell r="A539" t="str">
            <v>470003-633</v>
          </cell>
          <cell r="B539" t="str">
            <v>Deskpro EN Series SDT P800/10e/9/64 CZECH</v>
          </cell>
          <cell r="C539" t="str">
            <v>DTPC_UNITS</v>
          </cell>
          <cell r="D539">
            <v>1135</v>
          </cell>
          <cell r="E539">
            <v>2506</v>
          </cell>
          <cell r="F539">
            <v>1169</v>
          </cell>
          <cell r="G539" t="e">
            <v>#N/A</v>
          </cell>
        </row>
        <row r="540">
          <cell r="A540" t="str">
            <v>470003-635</v>
          </cell>
          <cell r="B540" t="str">
            <v>Deskpro EN Series SDT P800/10e/9/64 SLOV</v>
          </cell>
          <cell r="C540" t="str">
            <v>DTPC_UNITS</v>
          </cell>
          <cell r="D540">
            <v>1135</v>
          </cell>
          <cell r="E540">
            <v>2506</v>
          </cell>
          <cell r="F540">
            <v>1169</v>
          </cell>
          <cell r="G540">
            <v>843.9</v>
          </cell>
        </row>
        <row r="541">
          <cell r="A541" t="str">
            <v>470003-637</v>
          </cell>
          <cell r="B541" t="str">
            <v>Deskpro EN Series SDT P800/10e/9/64 POL</v>
          </cell>
          <cell r="C541" t="str">
            <v>DTPC_UNITS</v>
          </cell>
          <cell r="D541">
            <v>1135</v>
          </cell>
          <cell r="E541">
            <v>2506</v>
          </cell>
          <cell r="F541">
            <v>1169</v>
          </cell>
          <cell r="G541">
            <v>842.3</v>
          </cell>
        </row>
        <row r="542">
          <cell r="A542" t="str">
            <v>470003-638</v>
          </cell>
          <cell r="B542" t="str">
            <v>Deskpro EN Series SDT P800/10e/9/128c SL</v>
          </cell>
          <cell r="C542" t="str">
            <v>DTPC_UNITS</v>
          </cell>
          <cell r="D542">
            <v>1280</v>
          </cell>
          <cell r="E542">
            <v>2826</v>
          </cell>
          <cell r="F542">
            <v>1318</v>
          </cell>
          <cell r="G542">
            <v>938.23</v>
          </cell>
        </row>
        <row r="543">
          <cell r="A543" t="str">
            <v>470003-639</v>
          </cell>
          <cell r="B543" t="str">
            <v>Deskpro EN Series SDT P800/10e/9/64 RUSS</v>
          </cell>
          <cell r="C543" t="str">
            <v>DTPC_UNITS</v>
          </cell>
          <cell r="D543">
            <v>1135</v>
          </cell>
          <cell r="E543">
            <v>2506</v>
          </cell>
          <cell r="F543">
            <v>1169</v>
          </cell>
          <cell r="G543">
            <v>843.9</v>
          </cell>
        </row>
        <row r="544">
          <cell r="A544" t="str">
            <v>470003-640</v>
          </cell>
          <cell r="B544" t="str">
            <v>Deskpro EN Series SDT P800/10e/9/128c HE</v>
          </cell>
          <cell r="C544" t="str">
            <v>DTPC_UNITS</v>
          </cell>
          <cell r="D544">
            <v>1280</v>
          </cell>
          <cell r="E544">
            <v>2826</v>
          </cell>
          <cell r="F544">
            <v>1318</v>
          </cell>
          <cell r="G544">
            <v>938.23</v>
          </cell>
        </row>
        <row r="545">
          <cell r="A545" t="str">
            <v>470003-644</v>
          </cell>
          <cell r="B545" t="str">
            <v>Deskpro EN Series SDT P800/10e/9/64 EUROA4</v>
          </cell>
          <cell r="C545" t="str">
            <v>DTPC_UNITS</v>
          </cell>
          <cell r="D545">
            <v>1135</v>
          </cell>
          <cell r="E545">
            <v>2506</v>
          </cell>
          <cell r="F545">
            <v>1169</v>
          </cell>
          <cell r="G545">
            <v>852.13</v>
          </cell>
        </row>
        <row r="546">
          <cell r="A546" t="str">
            <v>470003-648</v>
          </cell>
          <cell r="B546" t="str">
            <v>Deskpro EN Series SDT P800/10e/9/64 SL</v>
          </cell>
          <cell r="C546" t="str">
            <v>DTPC_UNITS</v>
          </cell>
          <cell r="D546">
            <v>1135</v>
          </cell>
          <cell r="E546">
            <v>2506</v>
          </cell>
          <cell r="F546">
            <v>1169</v>
          </cell>
          <cell r="G546">
            <v>843.9</v>
          </cell>
        </row>
        <row r="547">
          <cell r="A547" t="str">
            <v>470003-650</v>
          </cell>
          <cell r="B547" t="str">
            <v>Deskpro EN Series SDT P800/10e/9/64 HE</v>
          </cell>
          <cell r="C547" t="str">
            <v>DTPC_UNITS</v>
          </cell>
          <cell r="D547">
            <v>1135</v>
          </cell>
          <cell r="E547">
            <v>2506</v>
          </cell>
          <cell r="F547">
            <v>1169</v>
          </cell>
          <cell r="G547">
            <v>843.9</v>
          </cell>
        </row>
        <row r="548">
          <cell r="A548" t="str">
            <v>470003-659</v>
          </cell>
          <cell r="B548" t="str">
            <v>Deskpro EN Series SFF P800/10e/6/128c SLOV</v>
          </cell>
          <cell r="C548" t="str">
            <v>DTPC_UNITS</v>
          </cell>
          <cell r="D548">
            <v>1300</v>
          </cell>
          <cell r="E548">
            <v>2870</v>
          </cell>
          <cell r="F548">
            <v>1339</v>
          </cell>
          <cell r="G548">
            <v>875.3</v>
          </cell>
        </row>
        <row r="549">
          <cell r="A549" t="str">
            <v>470003-667</v>
          </cell>
          <cell r="B549" t="str">
            <v>Deskpro EN Series SDT P800/10e/6/128c SLOV</v>
          </cell>
          <cell r="C549" t="str">
            <v>DTPC_UNITS</v>
          </cell>
          <cell r="D549">
            <v>1340</v>
          </cell>
          <cell r="E549">
            <v>2958</v>
          </cell>
          <cell r="F549">
            <v>1380</v>
          </cell>
          <cell r="G549">
            <v>976.57</v>
          </cell>
        </row>
        <row r="550">
          <cell r="A550" t="str">
            <v>470003-668</v>
          </cell>
          <cell r="B550" t="str">
            <v>Deskpro EN Series SFF P800/10e/6/128c TURK</v>
          </cell>
          <cell r="C550" t="str">
            <v>DTPC_UNITS</v>
          </cell>
          <cell r="D550">
            <v>1300</v>
          </cell>
          <cell r="E550">
            <v>2870</v>
          </cell>
          <cell r="F550">
            <v>1339</v>
          </cell>
          <cell r="G550">
            <v>832.74</v>
          </cell>
        </row>
        <row r="551">
          <cell r="A551" t="str">
            <v>470003-670</v>
          </cell>
          <cell r="B551" t="str">
            <v>Deskpro EN Series SFF P800/10e/6/128c GRK</v>
          </cell>
          <cell r="C551" t="str">
            <v>DTPC_UNITS</v>
          </cell>
          <cell r="D551">
            <v>1300</v>
          </cell>
          <cell r="E551">
            <v>2870</v>
          </cell>
          <cell r="F551">
            <v>1339</v>
          </cell>
          <cell r="G551">
            <v>832.74</v>
          </cell>
        </row>
        <row r="552">
          <cell r="A552" t="str">
            <v>470003-673</v>
          </cell>
          <cell r="B552" t="str">
            <v>Deskpro EN Series SFF P800/10e/6/128c ARAB</v>
          </cell>
          <cell r="C552" t="str">
            <v>DTPC_UNITS</v>
          </cell>
          <cell r="D552">
            <v>1300</v>
          </cell>
          <cell r="E552">
            <v>2870</v>
          </cell>
          <cell r="F552">
            <v>1339</v>
          </cell>
          <cell r="G552">
            <v>832.74</v>
          </cell>
        </row>
        <row r="553">
          <cell r="A553" t="str">
            <v>470003-674</v>
          </cell>
          <cell r="B553" t="str">
            <v>Deskpro EN Series SDT P800/10e/6/128c EUROA4</v>
          </cell>
          <cell r="C553" t="str">
            <v>DTPC_UNITS</v>
          </cell>
          <cell r="D553">
            <v>1340</v>
          </cell>
          <cell r="E553">
            <v>2958</v>
          </cell>
          <cell r="F553">
            <v>1380</v>
          </cell>
          <cell r="G553">
            <v>946.47</v>
          </cell>
        </row>
        <row r="554">
          <cell r="A554" t="str">
            <v>470003-676</v>
          </cell>
          <cell r="B554" t="str">
            <v>Deskpro EN Series SFF P800/10e/6/128c HUNG</v>
          </cell>
          <cell r="C554" t="str">
            <v>DTPC_UNITS</v>
          </cell>
          <cell r="D554">
            <v>1300</v>
          </cell>
          <cell r="E554">
            <v>2870</v>
          </cell>
          <cell r="F554">
            <v>1339</v>
          </cell>
          <cell r="G554">
            <v>832.74</v>
          </cell>
        </row>
        <row r="555">
          <cell r="A555" t="str">
            <v>470003-679</v>
          </cell>
          <cell r="B555" t="str">
            <v>Deskpro EN Series SFF P800/10e/6/128c CZECH</v>
          </cell>
          <cell r="C555" t="str">
            <v>DTPC_UNITS</v>
          </cell>
          <cell r="D555">
            <v>1300</v>
          </cell>
          <cell r="E555">
            <v>2870</v>
          </cell>
          <cell r="F555">
            <v>1339</v>
          </cell>
          <cell r="G555" t="e">
            <v>#N/A</v>
          </cell>
        </row>
        <row r="556">
          <cell r="A556" t="str">
            <v>470003-681</v>
          </cell>
          <cell r="B556" t="str">
            <v>Deskpro EN Series SFF P800/10e/6/128c POL</v>
          </cell>
          <cell r="C556" t="str">
            <v>DTPC_UNITS</v>
          </cell>
          <cell r="D556">
            <v>1300</v>
          </cell>
          <cell r="E556">
            <v>2870</v>
          </cell>
          <cell r="F556">
            <v>1339</v>
          </cell>
          <cell r="G556">
            <v>831.14</v>
          </cell>
        </row>
        <row r="557">
          <cell r="A557" t="str">
            <v>470003-682</v>
          </cell>
          <cell r="B557" t="str">
            <v>Deskpro EN Series SFF P800/10e/9/128c TURK</v>
          </cell>
          <cell r="C557" t="str">
            <v>DTPC_UNITS</v>
          </cell>
          <cell r="D557">
            <v>1235</v>
          </cell>
          <cell r="E557">
            <v>2727</v>
          </cell>
          <cell r="F557">
            <v>1272</v>
          </cell>
          <cell r="G557">
            <v>923.52</v>
          </cell>
        </row>
        <row r="558">
          <cell r="A558" t="str">
            <v>470003-683</v>
          </cell>
          <cell r="B558" t="str">
            <v>Deskpro EN Series SFF P800/10e/6/128c RUSS</v>
          </cell>
          <cell r="C558" t="str">
            <v>DTPC_UNITS</v>
          </cell>
          <cell r="D558">
            <v>1300</v>
          </cell>
          <cell r="E558">
            <v>2870</v>
          </cell>
          <cell r="F558">
            <v>1339</v>
          </cell>
          <cell r="G558">
            <v>832.74</v>
          </cell>
        </row>
        <row r="559">
          <cell r="A559" t="str">
            <v>470003-685</v>
          </cell>
          <cell r="B559" t="str">
            <v>Deskpro EN Series SFF P800/10e/9/128c GRK</v>
          </cell>
          <cell r="C559" t="str">
            <v>DTPC_UNITS</v>
          </cell>
          <cell r="D559">
            <v>1235</v>
          </cell>
          <cell r="E559">
            <v>2727</v>
          </cell>
          <cell r="F559">
            <v>1272</v>
          </cell>
          <cell r="G559">
            <v>923.52</v>
          </cell>
        </row>
        <row r="560">
          <cell r="A560" t="str">
            <v>470003-686</v>
          </cell>
          <cell r="B560" t="str">
            <v>Deskpro EN Series SFF P800/10e/9/128c ARAB</v>
          </cell>
          <cell r="C560" t="str">
            <v>DTPC_UNITS</v>
          </cell>
          <cell r="D560">
            <v>1235</v>
          </cell>
          <cell r="E560">
            <v>2727</v>
          </cell>
          <cell r="F560">
            <v>1272</v>
          </cell>
          <cell r="G560">
            <v>923.52</v>
          </cell>
        </row>
        <row r="561">
          <cell r="A561" t="str">
            <v>470003-687</v>
          </cell>
          <cell r="B561" t="str">
            <v>Deskpro EN Series SDT P800/10e/6/128c SL</v>
          </cell>
          <cell r="C561" t="str">
            <v>DTPC_UNITS</v>
          </cell>
          <cell r="D561">
            <v>1340</v>
          </cell>
          <cell r="E561">
            <v>2958</v>
          </cell>
          <cell r="F561">
            <v>1380</v>
          </cell>
          <cell r="G561">
            <v>976.57</v>
          </cell>
        </row>
        <row r="562">
          <cell r="A562" t="str">
            <v>470003-688</v>
          </cell>
          <cell r="B562" t="str">
            <v>Deskpro EN Series SFF P800/10e/6/128c EUROA4</v>
          </cell>
          <cell r="C562" t="str">
            <v>DTPC_UNITS</v>
          </cell>
          <cell r="D562">
            <v>1300</v>
          </cell>
          <cell r="E562">
            <v>2870</v>
          </cell>
          <cell r="F562">
            <v>1339</v>
          </cell>
          <cell r="G562">
            <v>845.18</v>
          </cell>
        </row>
        <row r="563">
          <cell r="A563" t="str">
            <v>470003-689</v>
          </cell>
          <cell r="B563" t="str">
            <v>Deskpro EN Series SFF P800/10e/9/128c HUNG</v>
          </cell>
          <cell r="C563" t="str">
            <v>DTPC_UNITS</v>
          </cell>
          <cell r="D563">
            <v>1235</v>
          </cell>
          <cell r="E563">
            <v>2727</v>
          </cell>
          <cell r="F563">
            <v>1272</v>
          </cell>
          <cell r="G563">
            <v>923.52</v>
          </cell>
        </row>
        <row r="564">
          <cell r="A564" t="str">
            <v>470003-691</v>
          </cell>
          <cell r="B564" t="str">
            <v>Deskpro EN Series SFF P800/10e/9/128c CZECH</v>
          </cell>
          <cell r="C564" t="str">
            <v>DTPC_UNITS</v>
          </cell>
          <cell r="D564">
            <v>1235</v>
          </cell>
          <cell r="E564">
            <v>2727</v>
          </cell>
          <cell r="F564">
            <v>1272</v>
          </cell>
          <cell r="G564" t="e">
            <v>#N/A</v>
          </cell>
        </row>
        <row r="565">
          <cell r="A565" t="str">
            <v>470003-692</v>
          </cell>
          <cell r="B565" t="str">
            <v>Deskpro EN Series SFF P800/10e/9/128c SLOV</v>
          </cell>
          <cell r="C565" t="str">
            <v>DTPC_UNITS</v>
          </cell>
          <cell r="D565">
            <v>1235</v>
          </cell>
          <cell r="E565">
            <v>2727</v>
          </cell>
          <cell r="F565">
            <v>1272</v>
          </cell>
          <cell r="G565">
            <v>923.52</v>
          </cell>
        </row>
        <row r="566">
          <cell r="A566" t="str">
            <v>470003-693</v>
          </cell>
          <cell r="B566" t="str">
            <v>Deskpro EN Series SFF P800/10e/9/128c POL</v>
          </cell>
          <cell r="C566" t="str">
            <v>DTPC_UNITS</v>
          </cell>
          <cell r="D566">
            <v>1235</v>
          </cell>
          <cell r="E566">
            <v>2727</v>
          </cell>
          <cell r="F566">
            <v>1272</v>
          </cell>
          <cell r="G566">
            <v>921.92</v>
          </cell>
        </row>
        <row r="567">
          <cell r="A567" t="str">
            <v>470003-695</v>
          </cell>
          <cell r="B567" t="str">
            <v>Deskpro EN Series SFF P800/10e/9/128c RUSS</v>
          </cell>
          <cell r="C567" t="str">
            <v>DTPC_UNITS</v>
          </cell>
          <cell r="D567">
            <v>1235</v>
          </cell>
          <cell r="E567">
            <v>2727</v>
          </cell>
          <cell r="F567">
            <v>1272</v>
          </cell>
          <cell r="G567">
            <v>923.52</v>
          </cell>
        </row>
        <row r="568">
          <cell r="A568" t="str">
            <v>470003-696</v>
          </cell>
          <cell r="B568" t="str">
            <v>Deskpro EN Series SDT P800/10e/6/128c TURK</v>
          </cell>
          <cell r="C568" t="str">
            <v>DTPC_UNITS</v>
          </cell>
          <cell r="D568">
            <v>1340</v>
          </cell>
          <cell r="E568">
            <v>2958</v>
          </cell>
          <cell r="F568">
            <v>1380</v>
          </cell>
          <cell r="G568">
            <v>934.03</v>
          </cell>
        </row>
        <row r="569">
          <cell r="A569" t="str">
            <v>470003-697</v>
          </cell>
          <cell r="B569" t="str">
            <v>Deskpro EN Series SDT P800/10e/6/128c GRK</v>
          </cell>
          <cell r="C569" t="str">
            <v>DTPC_UNITS</v>
          </cell>
          <cell r="D569">
            <v>1340</v>
          </cell>
          <cell r="E569">
            <v>2958</v>
          </cell>
          <cell r="F569">
            <v>1380</v>
          </cell>
          <cell r="G569">
            <v>934.03</v>
          </cell>
        </row>
        <row r="570">
          <cell r="A570" t="str">
            <v>470003-700</v>
          </cell>
          <cell r="B570" t="str">
            <v>Deskpro EN Series SDT P800/10e/6/128c ARAB</v>
          </cell>
          <cell r="C570" t="str">
            <v>DTPC_UNITS</v>
          </cell>
          <cell r="D570">
            <v>1340</v>
          </cell>
          <cell r="E570">
            <v>2958</v>
          </cell>
          <cell r="F570">
            <v>1380</v>
          </cell>
          <cell r="G570">
            <v>934.03</v>
          </cell>
        </row>
        <row r="571">
          <cell r="A571" t="str">
            <v>470003-702</v>
          </cell>
          <cell r="B571" t="str">
            <v>Deskpro EN Series SFF P800/10e/9/128c EUROA4</v>
          </cell>
          <cell r="C571" t="str">
            <v>DTPC_UNITS</v>
          </cell>
          <cell r="D571">
            <v>1235</v>
          </cell>
          <cell r="E571">
            <v>2727</v>
          </cell>
          <cell r="F571">
            <v>1272</v>
          </cell>
          <cell r="G571">
            <v>931.74</v>
          </cell>
        </row>
        <row r="572">
          <cell r="A572" t="str">
            <v>470003-703</v>
          </cell>
          <cell r="B572" t="str">
            <v>Deskpro EN Series SDT P800/10e/6/128c HUNG</v>
          </cell>
          <cell r="C572" t="str">
            <v>DTPC_UNITS</v>
          </cell>
          <cell r="D572">
            <v>1340</v>
          </cell>
          <cell r="E572">
            <v>2958</v>
          </cell>
          <cell r="F572">
            <v>1380</v>
          </cell>
          <cell r="G572">
            <v>934.03</v>
          </cell>
        </row>
        <row r="573">
          <cell r="A573" t="str">
            <v>470003-704</v>
          </cell>
          <cell r="B573" t="str">
            <v>Deskpro EN Series SDT P800/10e/6/128c CZECH</v>
          </cell>
          <cell r="C573" t="str">
            <v>DTPC_UNITS</v>
          </cell>
          <cell r="D573">
            <v>1340</v>
          </cell>
          <cell r="E573">
            <v>2958</v>
          </cell>
          <cell r="F573">
            <v>1380</v>
          </cell>
          <cell r="G573" t="e">
            <v>#N/A</v>
          </cell>
        </row>
        <row r="574">
          <cell r="A574" t="str">
            <v>470003-706</v>
          </cell>
          <cell r="B574" t="str">
            <v>Deskpro EN Series SDT P800/10e/6/128c HE</v>
          </cell>
          <cell r="C574" t="str">
            <v>DTPC_UNITS</v>
          </cell>
          <cell r="D574">
            <v>1340</v>
          </cell>
          <cell r="E574">
            <v>2958</v>
          </cell>
          <cell r="F574">
            <v>1380</v>
          </cell>
          <cell r="G574">
            <v>934.03</v>
          </cell>
        </row>
        <row r="575">
          <cell r="A575" t="str">
            <v>470003-708</v>
          </cell>
          <cell r="B575" t="str">
            <v>Deskpro EN Series SFF P800/10e/9/128c SL</v>
          </cell>
          <cell r="C575" t="str">
            <v>DTPC_UNITS</v>
          </cell>
          <cell r="D575">
            <v>1235</v>
          </cell>
          <cell r="E575">
            <v>2727</v>
          </cell>
          <cell r="F575">
            <v>1272</v>
          </cell>
          <cell r="G575">
            <v>923.52</v>
          </cell>
        </row>
        <row r="576">
          <cell r="A576" t="str">
            <v>470003-710</v>
          </cell>
          <cell r="B576" t="str">
            <v>Deskpro EN Series SFF P800/10e/9/128c HE</v>
          </cell>
          <cell r="C576" t="str">
            <v>DTPC_UNITS</v>
          </cell>
          <cell r="D576">
            <v>1235</v>
          </cell>
          <cell r="E576">
            <v>2727</v>
          </cell>
          <cell r="F576">
            <v>1272</v>
          </cell>
          <cell r="G576">
            <v>923.52</v>
          </cell>
        </row>
        <row r="577">
          <cell r="A577" t="str">
            <v>470003-711</v>
          </cell>
          <cell r="B577" t="str">
            <v>Deskpro EN Series SDT P800/10e/6/128c RUSS</v>
          </cell>
          <cell r="C577" t="str">
            <v>DTPC_UNITS</v>
          </cell>
          <cell r="D577">
            <v>1340</v>
          </cell>
          <cell r="E577">
            <v>2958</v>
          </cell>
          <cell r="F577">
            <v>1380</v>
          </cell>
          <cell r="G577">
            <v>906.9</v>
          </cell>
        </row>
        <row r="578">
          <cell r="A578" t="str">
            <v>470003-714</v>
          </cell>
          <cell r="B578" t="str">
            <v>Deskpro EN Series SDT P800/10e/6/128c POL</v>
          </cell>
          <cell r="C578" t="str">
            <v>DTPC_UNITS</v>
          </cell>
          <cell r="D578">
            <v>1340</v>
          </cell>
          <cell r="E578">
            <v>2958</v>
          </cell>
          <cell r="F578">
            <v>1380</v>
          </cell>
          <cell r="G578">
            <v>905.3</v>
          </cell>
        </row>
        <row r="579">
          <cell r="A579" t="str">
            <v>470003-715</v>
          </cell>
          <cell r="B579" t="str">
            <v>Deskpro EN Series SFF P800/10e/6/128c HE</v>
          </cell>
          <cell r="C579" t="str">
            <v>DTPC_UNITS</v>
          </cell>
          <cell r="D579">
            <v>1300</v>
          </cell>
          <cell r="E579">
            <v>2870</v>
          </cell>
          <cell r="F579">
            <v>1339</v>
          </cell>
          <cell r="G579">
            <v>832.74</v>
          </cell>
        </row>
        <row r="580">
          <cell r="A580" t="str">
            <v>470003-726</v>
          </cell>
          <cell r="B580" t="str">
            <v>Deskpro EN Series SDT P800/10e/6/128cv TURK</v>
          </cell>
          <cell r="C580" t="str">
            <v>DTPC_UNITS</v>
          </cell>
          <cell r="D580">
            <v>1415</v>
          </cell>
          <cell r="E580">
            <v>3124</v>
          </cell>
          <cell r="F580">
            <v>1457</v>
          </cell>
          <cell r="G580">
            <v>975.69</v>
          </cell>
        </row>
        <row r="581">
          <cell r="A581" t="str">
            <v>470003-727</v>
          </cell>
          <cell r="B581" t="str">
            <v>Deskpro EN Series SDT P800/10e/6/128cv GRK</v>
          </cell>
          <cell r="C581" t="str">
            <v>DTPC_UNITS</v>
          </cell>
          <cell r="D581">
            <v>1415</v>
          </cell>
          <cell r="E581">
            <v>3124</v>
          </cell>
          <cell r="F581">
            <v>1457</v>
          </cell>
          <cell r="G581">
            <v>975.69</v>
          </cell>
        </row>
        <row r="582">
          <cell r="A582" t="str">
            <v>470003-728</v>
          </cell>
          <cell r="B582" t="str">
            <v>Deskpro EN Series SDT P800/10e/6/128cv ARAB</v>
          </cell>
          <cell r="C582" t="str">
            <v>DTPC_UNITS</v>
          </cell>
          <cell r="D582">
            <v>1415</v>
          </cell>
          <cell r="E582">
            <v>3124</v>
          </cell>
          <cell r="F582">
            <v>1457</v>
          </cell>
          <cell r="G582">
            <v>975.69</v>
          </cell>
        </row>
        <row r="583">
          <cell r="A583" t="str">
            <v>470003-729</v>
          </cell>
          <cell r="B583" t="str">
            <v>Deskpro EN Series SDT P800/10e/6/128cv HUNG</v>
          </cell>
          <cell r="C583" t="str">
            <v>DTPC_UNITS</v>
          </cell>
          <cell r="D583">
            <v>1415</v>
          </cell>
          <cell r="E583">
            <v>3124</v>
          </cell>
          <cell r="F583">
            <v>1457</v>
          </cell>
          <cell r="G583">
            <v>975.69</v>
          </cell>
        </row>
        <row r="584">
          <cell r="A584" t="str">
            <v>470003-730</v>
          </cell>
          <cell r="B584" t="str">
            <v>Deskpro EN Series SDT P800/10e/6/128cv CZECH</v>
          </cell>
          <cell r="C584" t="str">
            <v>DTPC_UNITS</v>
          </cell>
          <cell r="D584">
            <v>1415</v>
          </cell>
          <cell r="E584">
            <v>3124</v>
          </cell>
          <cell r="F584">
            <v>1457</v>
          </cell>
          <cell r="G584" t="e">
            <v>#N/A</v>
          </cell>
        </row>
        <row r="585">
          <cell r="A585" t="str">
            <v>470003-731</v>
          </cell>
          <cell r="B585" t="str">
            <v>Deskpro EN Series SDT P800/10e/6/128cv SLOV</v>
          </cell>
          <cell r="C585" t="str">
            <v>DTPC_UNITS</v>
          </cell>
          <cell r="D585">
            <v>1415</v>
          </cell>
          <cell r="E585">
            <v>3124</v>
          </cell>
          <cell r="F585">
            <v>1457</v>
          </cell>
          <cell r="G585">
            <v>1018.23</v>
          </cell>
        </row>
        <row r="586">
          <cell r="A586" t="str">
            <v>470003-732</v>
          </cell>
          <cell r="B586" t="str">
            <v>Deskpro EN Series SDT P800/10e/6/128cv POL</v>
          </cell>
          <cell r="C586" t="str">
            <v>DTPC_UNITS</v>
          </cell>
          <cell r="D586">
            <v>1415</v>
          </cell>
          <cell r="E586">
            <v>3124</v>
          </cell>
          <cell r="F586">
            <v>1457</v>
          </cell>
          <cell r="G586">
            <v>978.29</v>
          </cell>
        </row>
        <row r="587">
          <cell r="A587" t="str">
            <v>470003-733</v>
          </cell>
          <cell r="B587" t="str">
            <v>Deskpro EN Series SDT P800/10e/6/128cv RUSS</v>
          </cell>
          <cell r="C587" t="str">
            <v>DTPC_UNITS</v>
          </cell>
          <cell r="D587">
            <v>1415</v>
          </cell>
          <cell r="E587">
            <v>3124</v>
          </cell>
          <cell r="F587">
            <v>1457</v>
          </cell>
          <cell r="G587">
            <v>979.89</v>
          </cell>
        </row>
        <row r="588">
          <cell r="A588" t="str">
            <v>470003-736</v>
          </cell>
          <cell r="B588" t="str">
            <v>Deskpro EN Series SDT P800/10e/6/128cv EUROA4</v>
          </cell>
          <cell r="C588" t="str">
            <v>DTPC_UNITS</v>
          </cell>
          <cell r="D588">
            <v>1415</v>
          </cell>
          <cell r="E588">
            <v>3124</v>
          </cell>
          <cell r="F588">
            <v>1457</v>
          </cell>
          <cell r="G588">
            <v>988.13</v>
          </cell>
        </row>
        <row r="589">
          <cell r="A589" t="str">
            <v>470003-739</v>
          </cell>
          <cell r="B589" t="str">
            <v>Deskpro EN Series SDT P800/10e/6/128cv SL</v>
          </cell>
          <cell r="C589" t="str">
            <v>DTPC_UNITS</v>
          </cell>
          <cell r="D589">
            <v>1415</v>
          </cell>
          <cell r="E589">
            <v>3124</v>
          </cell>
          <cell r="F589">
            <v>1457</v>
          </cell>
          <cell r="G589">
            <v>1018.23</v>
          </cell>
        </row>
        <row r="590">
          <cell r="A590" t="str">
            <v>470003-740</v>
          </cell>
          <cell r="B590" t="str">
            <v>Deskpro EN Series SDT P800/10e/6/128cv HE</v>
          </cell>
          <cell r="C590" t="str">
            <v>DTPC_UNITS</v>
          </cell>
          <cell r="D590">
            <v>1415</v>
          </cell>
          <cell r="E590">
            <v>3124</v>
          </cell>
          <cell r="F590">
            <v>1457</v>
          </cell>
          <cell r="G590">
            <v>975.69</v>
          </cell>
        </row>
        <row r="591">
          <cell r="A591" t="str">
            <v>101847-021</v>
          </cell>
          <cell r="B591" t="str">
            <v>Vertical Dock EURO</v>
          </cell>
          <cell r="C591" t="str">
            <v>IPS</v>
          </cell>
          <cell r="D591">
            <v>130</v>
          </cell>
          <cell r="E591">
            <v>262</v>
          </cell>
          <cell r="F591">
            <v>134</v>
          </cell>
          <cell r="G591">
            <v>70.31</v>
          </cell>
        </row>
        <row r="592">
          <cell r="A592" t="str">
            <v>101847-021</v>
          </cell>
          <cell r="B592" t="str">
            <v>Vertical Dock kit w/dock, btry,ac adptr, serial cable EURO</v>
          </cell>
          <cell r="C592" t="str">
            <v>IPS</v>
          </cell>
          <cell r="D592">
            <v>130</v>
          </cell>
          <cell r="E592">
            <v>262</v>
          </cell>
          <cell r="F592">
            <v>134</v>
          </cell>
          <cell r="G592">
            <v>70.31</v>
          </cell>
        </row>
        <row r="593">
          <cell r="A593" t="str">
            <v>101848-B21</v>
          </cell>
          <cell r="B593" t="str">
            <v>Standard LiIon Battery  (6-7 hours)</v>
          </cell>
          <cell r="C593" t="str">
            <v>IPS</v>
          </cell>
          <cell r="D593">
            <v>75</v>
          </cell>
          <cell r="E593">
            <v>151</v>
          </cell>
          <cell r="F593">
            <v>77</v>
          </cell>
          <cell r="G593">
            <v>29.31</v>
          </cell>
        </row>
        <row r="594">
          <cell r="A594" t="str">
            <v>101848-B21</v>
          </cell>
          <cell r="B594" t="str">
            <v>Standard LiIon battery (6-7 hours)</v>
          </cell>
          <cell r="C594" t="str">
            <v>IPS</v>
          </cell>
          <cell r="D594">
            <v>75</v>
          </cell>
          <cell r="E594">
            <v>151</v>
          </cell>
          <cell r="F594">
            <v>77</v>
          </cell>
          <cell r="G594">
            <v>29.31</v>
          </cell>
        </row>
        <row r="595">
          <cell r="A595" t="str">
            <v>101850-B21</v>
          </cell>
          <cell r="B595" t="str">
            <v>Extended LiIon Battery (10-12 hours)</v>
          </cell>
          <cell r="C595" t="str">
            <v>IPS</v>
          </cell>
          <cell r="D595">
            <v>120</v>
          </cell>
          <cell r="E595">
            <v>242</v>
          </cell>
          <cell r="F595">
            <v>124</v>
          </cell>
          <cell r="G595">
            <v>54.31</v>
          </cell>
        </row>
        <row r="596">
          <cell r="A596" t="str">
            <v>101850-B21</v>
          </cell>
          <cell r="B596" t="str">
            <v>Extended Lilon battery (10-12 hours)</v>
          </cell>
          <cell r="C596" t="str">
            <v>IPS</v>
          </cell>
          <cell r="D596">
            <v>120</v>
          </cell>
          <cell r="E596">
            <v>242</v>
          </cell>
          <cell r="F596">
            <v>124</v>
          </cell>
          <cell r="G596">
            <v>54.31</v>
          </cell>
        </row>
        <row r="597">
          <cell r="A597" t="str">
            <v>101852-B21</v>
          </cell>
          <cell r="B597" t="str">
            <v>Auto Adaptor</v>
          </cell>
          <cell r="C597" t="str">
            <v>IPS</v>
          </cell>
          <cell r="D597">
            <v>35</v>
          </cell>
          <cell r="E597">
            <v>71</v>
          </cell>
          <cell r="F597">
            <v>36</v>
          </cell>
          <cell r="G597">
            <v>18.309999999999999</v>
          </cell>
        </row>
        <row r="598">
          <cell r="A598" t="str">
            <v>101852-B21</v>
          </cell>
          <cell r="B598" t="str">
            <v>Auto Power Adapter</v>
          </cell>
          <cell r="C598" t="str">
            <v>IPS</v>
          </cell>
          <cell r="D598">
            <v>35</v>
          </cell>
          <cell r="E598">
            <v>71</v>
          </cell>
          <cell r="F598">
            <v>36</v>
          </cell>
          <cell r="G598">
            <v>18.309999999999999</v>
          </cell>
        </row>
        <row r="599">
          <cell r="A599" t="str">
            <v>101853-B21</v>
          </cell>
          <cell r="B599" t="str">
            <v>AutoSync Cable</v>
          </cell>
          <cell r="C599" t="str">
            <v>IPS</v>
          </cell>
          <cell r="D599">
            <v>20</v>
          </cell>
          <cell r="E599">
            <v>40</v>
          </cell>
          <cell r="F599">
            <v>21</v>
          </cell>
          <cell r="G599">
            <v>10.31</v>
          </cell>
        </row>
        <row r="600">
          <cell r="A600" t="str">
            <v>101853-B21</v>
          </cell>
          <cell r="B600" t="str">
            <v>Autosync Cable</v>
          </cell>
          <cell r="C600" t="str">
            <v>IPS</v>
          </cell>
          <cell r="D600">
            <v>20</v>
          </cell>
          <cell r="E600">
            <v>40</v>
          </cell>
          <cell r="F600">
            <v>21</v>
          </cell>
          <cell r="G600">
            <v>10.31</v>
          </cell>
        </row>
        <row r="601">
          <cell r="A601" t="str">
            <v>101855-B21</v>
          </cell>
          <cell r="B601" t="str">
            <v>Flash ROM Card 40MB</v>
          </cell>
          <cell r="C601" t="str">
            <v>IPS</v>
          </cell>
          <cell r="D601">
            <v>145</v>
          </cell>
          <cell r="E601">
            <v>292</v>
          </cell>
          <cell r="F601">
            <v>149</v>
          </cell>
          <cell r="G601">
            <v>79.31</v>
          </cell>
        </row>
        <row r="602">
          <cell r="A602" t="str">
            <v>101855-B21</v>
          </cell>
          <cell r="B602" t="str">
            <v>Internal Flash Rom Card 40MB</v>
          </cell>
          <cell r="C602" t="str">
            <v>IPS</v>
          </cell>
          <cell r="D602">
            <v>145</v>
          </cell>
          <cell r="E602">
            <v>292</v>
          </cell>
          <cell r="F602">
            <v>149</v>
          </cell>
          <cell r="G602">
            <v>79.31</v>
          </cell>
        </row>
        <row r="603">
          <cell r="A603" t="str">
            <v>101856-B21</v>
          </cell>
          <cell r="B603" t="str">
            <v>Flash ROM Card 64MB</v>
          </cell>
          <cell r="C603" t="str">
            <v>IPS</v>
          </cell>
          <cell r="D603">
            <v>220</v>
          </cell>
          <cell r="E603">
            <v>443</v>
          </cell>
          <cell r="F603">
            <v>227</v>
          </cell>
          <cell r="G603">
            <v>99.31</v>
          </cell>
        </row>
        <row r="604">
          <cell r="A604" t="str">
            <v>101856-B21</v>
          </cell>
          <cell r="B604" t="str">
            <v>Internal Flash Rom Card 64MB</v>
          </cell>
          <cell r="C604" t="str">
            <v>IPS</v>
          </cell>
          <cell r="D604">
            <v>220</v>
          </cell>
          <cell r="E604">
            <v>443</v>
          </cell>
          <cell r="F604">
            <v>227</v>
          </cell>
          <cell r="G604">
            <v>99.31</v>
          </cell>
        </row>
        <row r="605">
          <cell r="A605" t="str">
            <v>101858-B21</v>
          </cell>
          <cell r="B605" t="str">
            <v>Memory Upgrade module 64MB</v>
          </cell>
          <cell r="C605" t="str">
            <v>IPS</v>
          </cell>
          <cell r="D605">
            <v>180</v>
          </cell>
          <cell r="E605">
            <v>363</v>
          </cell>
          <cell r="F605">
            <v>185</v>
          </cell>
          <cell r="G605">
            <v>99.31</v>
          </cell>
        </row>
        <row r="606">
          <cell r="A606" t="str">
            <v>101859-B21</v>
          </cell>
          <cell r="B606" t="str">
            <v>Memory Upgrade  Module 32MB</v>
          </cell>
          <cell r="C606" t="str">
            <v>IPS</v>
          </cell>
          <cell r="D606">
            <v>130</v>
          </cell>
          <cell r="E606">
            <v>262</v>
          </cell>
          <cell r="F606">
            <v>134</v>
          </cell>
          <cell r="G606">
            <v>55.31</v>
          </cell>
        </row>
        <row r="607">
          <cell r="A607" t="str">
            <v>101860-B21</v>
          </cell>
          <cell r="B607" t="str">
            <v>Mouse/Keyboard Y cable</v>
          </cell>
          <cell r="C607" t="str">
            <v>IPS</v>
          </cell>
          <cell r="D607">
            <v>15</v>
          </cell>
          <cell r="E607">
            <v>30</v>
          </cell>
          <cell r="F607">
            <v>15</v>
          </cell>
          <cell r="G607">
            <v>6.31</v>
          </cell>
        </row>
        <row r="608">
          <cell r="A608" t="str">
            <v>101862-B21</v>
          </cell>
          <cell r="B608" t="str">
            <v>Executive Carry Case</v>
          </cell>
          <cell r="C608" t="str">
            <v>IPS</v>
          </cell>
          <cell r="D608">
            <v>50</v>
          </cell>
          <cell r="E608">
            <v>101</v>
          </cell>
          <cell r="F608">
            <v>52</v>
          </cell>
          <cell r="G608">
            <v>17.309999999999999</v>
          </cell>
        </row>
        <row r="609">
          <cell r="A609" t="str">
            <v>101862-B21</v>
          </cell>
          <cell r="B609" t="str">
            <v>Executive carry case</v>
          </cell>
          <cell r="C609" t="str">
            <v>IPS</v>
          </cell>
          <cell r="D609">
            <v>50</v>
          </cell>
          <cell r="E609">
            <v>101</v>
          </cell>
          <cell r="F609">
            <v>52</v>
          </cell>
          <cell r="G609">
            <v>17.309999999999999</v>
          </cell>
        </row>
        <row r="610">
          <cell r="A610" t="str">
            <v>101864-B21</v>
          </cell>
          <cell r="B610" t="str">
            <v>Carrying Strap</v>
          </cell>
          <cell r="C610" t="str">
            <v>IPS</v>
          </cell>
          <cell r="D610">
            <v>15</v>
          </cell>
          <cell r="E610">
            <v>30</v>
          </cell>
          <cell r="F610">
            <v>15</v>
          </cell>
          <cell r="G610">
            <v>6.31</v>
          </cell>
        </row>
        <row r="611">
          <cell r="A611" t="str">
            <v>101864-B21</v>
          </cell>
          <cell r="B611" t="str">
            <v>Carrying Strap</v>
          </cell>
          <cell r="C611" t="str">
            <v>IPS</v>
          </cell>
          <cell r="D611">
            <v>15</v>
          </cell>
          <cell r="E611">
            <v>30</v>
          </cell>
          <cell r="F611">
            <v>15</v>
          </cell>
          <cell r="G611">
            <v>6.31</v>
          </cell>
        </row>
        <row r="612">
          <cell r="A612" t="str">
            <v>101865-B21</v>
          </cell>
          <cell r="B612" t="str">
            <v>Carrying Handle</v>
          </cell>
          <cell r="C612" t="str">
            <v>IPS</v>
          </cell>
          <cell r="D612">
            <v>15</v>
          </cell>
          <cell r="E612">
            <v>30</v>
          </cell>
          <cell r="F612">
            <v>15</v>
          </cell>
          <cell r="G612">
            <v>6.31</v>
          </cell>
        </row>
        <row r="613">
          <cell r="A613" t="str">
            <v>101865-B21</v>
          </cell>
          <cell r="B613" t="str">
            <v>Carrying Handle</v>
          </cell>
          <cell r="C613" t="str">
            <v>IPS</v>
          </cell>
          <cell r="D613">
            <v>15</v>
          </cell>
          <cell r="E613">
            <v>30</v>
          </cell>
          <cell r="F613">
            <v>15</v>
          </cell>
          <cell r="G613">
            <v>6.31</v>
          </cell>
        </row>
        <row r="614">
          <cell r="A614" t="str">
            <v>101868-B21</v>
          </cell>
          <cell r="B614" t="str">
            <v>Serial/Parallel Adapter</v>
          </cell>
          <cell r="C614" t="str">
            <v>IPS</v>
          </cell>
          <cell r="D614">
            <v>70</v>
          </cell>
          <cell r="E614">
            <v>141</v>
          </cell>
          <cell r="F614">
            <v>72</v>
          </cell>
          <cell r="G614">
            <v>36.31</v>
          </cell>
        </row>
        <row r="615">
          <cell r="A615" t="str">
            <v>101868-B21</v>
          </cell>
          <cell r="B615" t="str">
            <v>Serial/Parallel Printer adapter</v>
          </cell>
          <cell r="C615" t="str">
            <v>IPS</v>
          </cell>
          <cell r="D615">
            <v>70</v>
          </cell>
          <cell r="E615">
            <v>141</v>
          </cell>
          <cell r="F615">
            <v>72</v>
          </cell>
          <cell r="G615">
            <v>36.31</v>
          </cell>
        </row>
        <row r="616">
          <cell r="A616" t="str">
            <v>104703-003</v>
          </cell>
          <cell r="B616" t="str">
            <v>64MB Compact Flash Card US</v>
          </cell>
          <cell r="C616" t="str">
            <v>IPS</v>
          </cell>
          <cell r="D616">
            <v>173</v>
          </cell>
          <cell r="E616">
            <v>397</v>
          </cell>
          <cell r="F616">
            <v>178</v>
          </cell>
          <cell r="G616">
            <v>96.31</v>
          </cell>
        </row>
        <row r="617">
          <cell r="A617" t="str">
            <v>104703-004</v>
          </cell>
          <cell r="B617" t="str">
            <v>Kit, Compact Flash 32MB US</v>
          </cell>
          <cell r="C617" t="str">
            <v>IPS</v>
          </cell>
          <cell r="D617">
            <v>98</v>
          </cell>
          <cell r="E617">
            <v>225</v>
          </cell>
          <cell r="F617">
            <v>101</v>
          </cell>
          <cell r="G617">
            <v>52.31</v>
          </cell>
        </row>
        <row r="618">
          <cell r="A618" t="str">
            <v>104929-B21</v>
          </cell>
          <cell r="B618" t="str">
            <v>Auto Adaptor</v>
          </cell>
          <cell r="C618" t="str">
            <v>IPS</v>
          </cell>
          <cell r="D618">
            <v>20</v>
          </cell>
          <cell r="E618">
            <v>40</v>
          </cell>
          <cell r="F618">
            <v>21</v>
          </cell>
          <cell r="G618">
            <v>12.31</v>
          </cell>
        </row>
        <row r="619">
          <cell r="A619" t="str">
            <v>104931-B21</v>
          </cell>
          <cell r="B619" t="str">
            <v>Extended Battery Pack</v>
          </cell>
          <cell r="C619" t="str">
            <v>IPS</v>
          </cell>
          <cell r="D619">
            <v>85</v>
          </cell>
          <cell r="E619">
            <v>171</v>
          </cell>
          <cell r="F619">
            <v>88</v>
          </cell>
          <cell r="G619">
            <v>54.31</v>
          </cell>
        </row>
        <row r="620">
          <cell r="A620" t="str">
            <v>113894-B21</v>
          </cell>
          <cell r="B620" t="str">
            <v>Earphone, Microphone &amp; 3 Stylus</v>
          </cell>
          <cell r="C620" t="str">
            <v>IPS</v>
          </cell>
          <cell r="D620">
            <v>17</v>
          </cell>
          <cell r="E620">
            <v>34</v>
          </cell>
          <cell r="F620">
            <v>18</v>
          </cell>
          <cell r="G620">
            <v>9.31</v>
          </cell>
        </row>
        <row r="621">
          <cell r="A621" t="str">
            <v>120248-B21</v>
          </cell>
          <cell r="B621" t="str">
            <v>Smart Card 3K Multiflex - Standard</v>
          </cell>
          <cell r="C621" t="str">
            <v>IPS</v>
          </cell>
          <cell r="D621">
            <v>15</v>
          </cell>
          <cell r="E621">
            <v>30</v>
          </cell>
          <cell r="F621">
            <v>15</v>
          </cell>
          <cell r="G621">
            <v>7.31</v>
          </cell>
        </row>
        <row r="622">
          <cell r="A622" t="str">
            <v>120248-B21</v>
          </cell>
          <cell r="B622" t="str">
            <v>Smart Card 3k Multiflex - Standard</v>
          </cell>
          <cell r="C622" t="str">
            <v>IPS</v>
          </cell>
          <cell r="D622">
            <v>15</v>
          </cell>
          <cell r="E622">
            <v>30</v>
          </cell>
          <cell r="F622">
            <v>15</v>
          </cell>
          <cell r="G622">
            <v>7.31</v>
          </cell>
        </row>
        <row r="623">
          <cell r="A623" t="str">
            <v>120249-B21</v>
          </cell>
          <cell r="B623" t="str">
            <v>Flash ROM Card 20MB</v>
          </cell>
          <cell r="C623" t="str">
            <v>IPS</v>
          </cell>
          <cell r="D623">
            <v>90</v>
          </cell>
          <cell r="E623">
            <v>181</v>
          </cell>
          <cell r="F623">
            <v>93</v>
          </cell>
          <cell r="G623">
            <v>41.31</v>
          </cell>
        </row>
        <row r="624">
          <cell r="A624" t="str">
            <v>120249-B21</v>
          </cell>
          <cell r="B624" t="str">
            <v>Internal Flash Rom Card 20MB</v>
          </cell>
          <cell r="C624" t="str">
            <v>IPS</v>
          </cell>
          <cell r="D624">
            <v>90</v>
          </cell>
          <cell r="E624">
            <v>181</v>
          </cell>
          <cell r="F624">
            <v>93</v>
          </cell>
          <cell r="G624">
            <v>41.31</v>
          </cell>
        </row>
        <row r="625">
          <cell r="A625" t="str">
            <v>135555-021</v>
          </cell>
          <cell r="B625" t="str">
            <v>Univ Battery Charger</v>
          </cell>
          <cell r="C625" t="str">
            <v>IPS</v>
          </cell>
          <cell r="D625">
            <v>85</v>
          </cell>
          <cell r="E625">
            <v>171</v>
          </cell>
          <cell r="F625">
            <v>88</v>
          </cell>
          <cell r="G625">
            <v>47</v>
          </cell>
        </row>
        <row r="626">
          <cell r="A626" t="str">
            <v>135555-021</v>
          </cell>
          <cell r="B626" t="str">
            <v>Univ Battery Charger EURO</v>
          </cell>
          <cell r="C626" t="str">
            <v>IPS</v>
          </cell>
          <cell r="D626">
            <v>85</v>
          </cell>
          <cell r="E626">
            <v>171</v>
          </cell>
          <cell r="F626">
            <v>88</v>
          </cell>
          <cell r="G626">
            <v>47</v>
          </cell>
        </row>
        <row r="627">
          <cell r="A627" t="str">
            <v>136175-B21</v>
          </cell>
          <cell r="B627" t="str">
            <v>Li-ion Battery for Aero 1500</v>
          </cell>
          <cell r="C627" t="str">
            <v>IPS</v>
          </cell>
          <cell r="D627">
            <v>50</v>
          </cell>
          <cell r="E627">
            <v>101</v>
          </cell>
          <cell r="F627">
            <v>52</v>
          </cell>
          <cell r="G627">
            <v>19.309999999999999</v>
          </cell>
        </row>
        <row r="628">
          <cell r="A628" t="str">
            <v>136177-B21</v>
          </cell>
          <cell r="B628" t="str">
            <v>Deluxe Case for Aero 1500</v>
          </cell>
          <cell r="C628" t="str">
            <v>IPS</v>
          </cell>
          <cell r="D628">
            <v>25</v>
          </cell>
          <cell r="E628">
            <v>50</v>
          </cell>
          <cell r="F628">
            <v>26</v>
          </cell>
          <cell r="G628">
            <v>9.83</v>
          </cell>
        </row>
        <row r="629">
          <cell r="A629" t="str">
            <v>136183-021</v>
          </cell>
          <cell r="B629" t="str">
            <v>Cradle for Aero 1500 EURO</v>
          </cell>
          <cell r="C629" t="str">
            <v>IPS</v>
          </cell>
          <cell r="D629">
            <v>45</v>
          </cell>
          <cell r="E629">
            <v>91</v>
          </cell>
          <cell r="F629">
            <v>46</v>
          </cell>
          <cell r="G629">
            <v>18.309999999999999</v>
          </cell>
        </row>
        <row r="630">
          <cell r="A630" t="str">
            <v>146927-B31</v>
          </cell>
          <cell r="B630" t="str">
            <v>Compaq WL 100 Wireless LAN PC Card 11 Mbps INTL</v>
          </cell>
          <cell r="C630" t="str">
            <v>IPS</v>
          </cell>
          <cell r="D630">
            <v>169</v>
          </cell>
          <cell r="E630">
            <v>340</v>
          </cell>
          <cell r="F630">
            <v>174</v>
          </cell>
          <cell r="G630">
            <v>109.53</v>
          </cell>
        </row>
        <row r="631">
          <cell r="A631" t="str">
            <v>146929-B31</v>
          </cell>
          <cell r="B631" t="str">
            <v>Compaq WL 200 Wireless LAN PCI Card 11 Mbps  INTL</v>
          </cell>
          <cell r="C631" t="str">
            <v>IPS</v>
          </cell>
          <cell r="D631">
            <v>189</v>
          </cell>
          <cell r="E631">
            <v>381</v>
          </cell>
          <cell r="F631">
            <v>195</v>
          </cell>
          <cell r="G631">
            <v>121.02</v>
          </cell>
        </row>
        <row r="632">
          <cell r="A632" t="str">
            <v>148908-B31</v>
          </cell>
          <cell r="B632" t="str">
            <v>Compaq CompactFlash 56K Modem (Euro)</v>
          </cell>
          <cell r="C632" t="str">
            <v>IPS</v>
          </cell>
          <cell r="D632">
            <v>140</v>
          </cell>
          <cell r="E632">
            <v>282</v>
          </cell>
          <cell r="F632">
            <v>144</v>
          </cell>
          <cell r="G632">
            <v>81.31</v>
          </cell>
        </row>
        <row r="633">
          <cell r="A633" t="str">
            <v>157023-B21</v>
          </cell>
          <cell r="B633" t="str">
            <v>Stylus 3 pack for Aero 1500</v>
          </cell>
          <cell r="C633" t="str">
            <v>IPS</v>
          </cell>
          <cell r="D633">
            <v>10</v>
          </cell>
          <cell r="E633">
            <v>20</v>
          </cell>
          <cell r="F633">
            <v>10</v>
          </cell>
          <cell r="G633">
            <v>8.31</v>
          </cell>
        </row>
        <row r="634">
          <cell r="A634" t="str">
            <v>157209-B21</v>
          </cell>
          <cell r="B634" t="str">
            <v>KIT OPT 11 MBPS SWAP ALL</v>
          </cell>
          <cell r="C634" t="str">
            <v>IPS</v>
          </cell>
          <cell r="D634">
            <v>100</v>
          </cell>
          <cell r="E634">
            <v>201</v>
          </cell>
          <cell r="F634">
            <v>103</v>
          </cell>
          <cell r="G634">
            <v>46.73</v>
          </cell>
        </row>
        <row r="635">
          <cell r="A635" t="str">
            <v>157763-021</v>
          </cell>
          <cell r="B635" t="str">
            <v>T1000 Terminal EURO</v>
          </cell>
          <cell r="C635" t="str">
            <v>IPS</v>
          </cell>
          <cell r="D635">
            <v>552</v>
          </cell>
          <cell r="E635">
            <v>1112</v>
          </cell>
          <cell r="F635">
            <v>569</v>
          </cell>
          <cell r="G635">
            <v>330.68</v>
          </cell>
        </row>
        <row r="636">
          <cell r="A636" t="str">
            <v>157800-021</v>
          </cell>
          <cell r="B636" t="str">
            <v>T1500 Terminal EURO</v>
          </cell>
          <cell r="C636" t="str">
            <v>IPS</v>
          </cell>
          <cell r="D636">
            <v>752</v>
          </cell>
          <cell r="E636">
            <v>1516</v>
          </cell>
          <cell r="F636">
            <v>775</v>
          </cell>
          <cell r="G636">
            <v>442.68</v>
          </cell>
        </row>
        <row r="637">
          <cell r="A637" t="str">
            <v>158603-021</v>
          </cell>
          <cell r="B637" t="str">
            <v>Compaq WL 400 Wireless LAN Hardware AccessPoint 11Mbps  EURO</v>
          </cell>
          <cell r="C637" t="str">
            <v>IPS</v>
          </cell>
          <cell r="D637">
            <v>849</v>
          </cell>
          <cell r="E637">
            <v>1710</v>
          </cell>
          <cell r="F637">
            <v>874</v>
          </cell>
          <cell r="G637">
            <v>453.47</v>
          </cell>
        </row>
        <row r="638">
          <cell r="A638" t="str">
            <v>170294-021</v>
          </cell>
          <cell r="B638" t="str">
            <v>iPAQ  H3630 32MB EURO</v>
          </cell>
          <cell r="C638" t="str">
            <v>IPS</v>
          </cell>
          <cell r="D638">
            <v>449</v>
          </cell>
          <cell r="E638">
            <v>989</v>
          </cell>
          <cell r="F638">
            <v>459</v>
          </cell>
          <cell r="G638">
            <v>347.73</v>
          </cell>
        </row>
        <row r="639">
          <cell r="A639" t="str">
            <v>170338-B21</v>
          </cell>
          <cell r="B639" t="str">
            <v>Expansion Pack PCMCIA</v>
          </cell>
          <cell r="C639" t="str">
            <v>IPS</v>
          </cell>
          <cell r="D639">
            <v>95</v>
          </cell>
          <cell r="E639">
            <v>209</v>
          </cell>
          <cell r="F639">
            <v>98</v>
          </cell>
          <cell r="G639">
            <v>63.31</v>
          </cell>
        </row>
        <row r="640">
          <cell r="A640" t="str">
            <v>170339-B21</v>
          </cell>
          <cell r="B640" t="str">
            <v>Expansion Pack Compact Flash</v>
          </cell>
          <cell r="C640" t="str">
            <v>IPS</v>
          </cell>
          <cell r="D640">
            <v>39</v>
          </cell>
          <cell r="E640">
            <v>86</v>
          </cell>
          <cell r="F640">
            <v>40</v>
          </cell>
          <cell r="G640">
            <v>21.31</v>
          </cell>
        </row>
        <row r="641">
          <cell r="A641" t="str">
            <v>170540-021</v>
          </cell>
          <cell r="B641" t="str">
            <v>Aero 1550 16MB EURO</v>
          </cell>
          <cell r="C641" t="str">
            <v>IPS</v>
          </cell>
          <cell r="D641">
            <v>311</v>
          </cell>
          <cell r="E641">
            <v>655</v>
          </cell>
          <cell r="F641">
            <v>320</v>
          </cell>
          <cell r="G641">
            <v>254.98</v>
          </cell>
        </row>
        <row r="642">
          <cell r="A642" t="str">
            <v>175593-001</v>
          </cell>
          <cell r="B642" t="str">
            <v>Upgrd CE3.0 1500 PRO US</v>
          </cell>
          <cell r="C642" t="str">
            <v>IPS</v>
          </cell>
          <cell r="D642">
            <v>60</v>
          </cell>
          <cell r="E642">
            <v>127</v>
          </cell>
          <cell r="F642">
            <v>62</v>
          </cell>
          <cell r="G642">
            <v>42.31</v>
          </cell>
        </row>
        <row r="643">
          <cell r="A643" t="str">
            <v>175593-041</v>
          </cell>
          <cell r="B643" t="str">
            <v>Upgrd CE3.0 1500 PRO GR</v>
          </cell>
          <cell r="C643" t="str">
            <v>IPS</v>
          </cell>
          <cell r="D643">
            <v>60</v>
          </cell>
          <cell r="E643">
            <v>127</v>
          </cell>
          <cell r="F643">
            <v>62</v>
          </cell>
          <cell r="G643">
            <v>42</v>
          </cell>
        </row>
        <row r="644">
          <cell r="A644" t="str">
            <v>175595-001</v>
          </cell>
          <cell r="B644" t="str">
            <v>ROM UPG CE3.0 21 PRO US</v>
          </cell>
          <cell r="C644" t="str">
            <v>IPS</v>
          </cell>
          <cell r="D644">
            <v>75</v>
          </cell>
          <cell r="E644">
            <v>158</v>
          </cell>
          <cell r="F644">
            <v>77</v>
          </cell>
          <cell r="G644">
            <v>66.31</v>
          </cell>
        </row>
        <row r="645">
          <cell r="A645" t="str">
            <v>175595-041</v>
          </cell>
          <cell r="B645" t="str">
            <v>ROM UPG CE3.0 21 PRO GR</v>
          </cell>
          <cell r="C645" t="str">
            <v>IPS</v>
          </cell>
          <cell r="D645">
            <v>75</v>
          </cell>
          <cell r="E645">
            <v>158</v>
          </cell>
          <cell r="F645">
            <v>77</v>
          </cell>
          <cell r="G645">
            <v>66.31</v>
          </cell>
        </row>
        <row r="646">
          <cell r="A646" t="str">
            <v>176184-B21</v>
          </cell>
          <cell r="B646" t="str">
            <v>Stylus 3 Pack</v>
          </cell>
          <cell r="C646" t="str">
            <v>IPS</v>
          </cell>
          <cell r="D646">
            <v>13</v>
          </cell>
          <cell r="E646">
            <v>29</v>
          </cell>
          <cell r="F646">
            <v>13</v>
          </cell>
          <cell r="G646">
            <v>8.31</v>
          </cell>
        </row>
        <row r="647">
          <cell r="A647" t="str">
            <v>176481-021</v>
          </cell>
          <cell r="B647" t="str">
            <v>Cradle USB W/Charger EURO</v>
          </cell>
          <cell r="C647" t="str">
            <v>IPS</v>
          </cell>
          <cell r="D647">
            <v>0</v>
          </cell>
          <cell r="E647">
            <v>0</v>
          </cell>
          <cell r="F647">
            <v>0</v>
          </cell>
          <cell r="G647">
            <v>19.309999999999999</v>
          </cell>
        </row>
        <row r="648">
          <cell r="A648" t="str">
            <v>176481-B21</v>
          </cell>
          <cell r="B648" t="str">
            <v>Cradle USB w/o charger</v>
          </cell>
          <cell r="C648" t="str">
            <v>IPS</v>
          </cell>
          <cell r="D648">
            <v>39</v>
          </cell>
          <cell r="E648">
            <v>90</v>
          </cell>
          <cell r="F648">
            <v>40</v>
          </cell>
          <cell r="G648">
            <v>15</v>
          </cell>
        </row>
        <row r="649">
          <cell r="A649" t="str">
            <v>176482-021</v>
          </cell>
          <cell r="B649" t="str">
            <v>Cradle Serl W/Charger EURO</v>
          </cell>
          <cell r="C649" t="str">
            <v>IPS</v>
          </cell>
          <cell r="D649">
            <v>0</v>
          </cell>
          <cell r="E649">
            <v>0</v>
          </cell>
          <cell r="F649">
            <v>0</v>
          </cell>
          <cell r="G649">
            <v>20.309999999999999</v>
          </cell>
        </row>
        <row r="650">
          <cell r="A650" t="str">
            <v>176482-B21</v>
          </cell>
          <cell r="B650" t="str">
            <v>Cradle Serial w/o Charger</v>
          </cell>
          <cell r="C650" t="str">
            <v>IPS</v>
          </cell>
          <cell r="D650">
            <v>29</v>
          </cell>
          <cell r="E650">
            <v>66</v>
          </cell>
          <cell r="F650">
            <v>30</v>
          </cell>
          <cell r="G650">
            <v>15</v>
          </cell>
        </row>
        <row r="651">
          <cell r="A651" t="str">
            <v>180743-B21</v>
          </cell>
          <cell r="B651" t="str">
            <v>Auto Adapter</v>
          </cell>
          <cell r="C651" t="str">
            <v>IPS</v>
          </cell>
          <cell r="D651">
            <v>59</v>
          </cell>
          <cell r="E651">
            <v>135</v>
          </cell>
          <cell r="F651">
            <v>61</v>
          </cell>
          <cell r="G651">
            <v>20</v>
          </cell>
        </row>
        <row r="652">
          <cell r="A652" t="str">
            <v>191007-B21</v>
          </cell>
          <cell r="B652" t="str">
            <v>USB Autosync Cable</v>
          </cell>
          <cell r="C652" t="str">
            <v>IPS</v>
          </cell>
          <cell r="D652">
            <v>24</v>
          </cell>
          <cell r="E652">
            <v>55</v>
          </cell>
          <cell r="F652">
            <v>25</v>
          </cell>
          <cell r="G652">
            <v>9</v>
          </cell>
        </row>
        <row r="653">
          <cell r="A653" t="str">
            <v>191008-B21</v>
          </cell>
          <cell r="B653" t="str">
            <v>Serial Autosync Cable</v>
          </cell>
          <cell r="C653" t="str">
            <v>IPS</v>
          </cell>
          <cell r="D653">
            <v>19</v>
          </cell>
          <cell r="E653">
            <v>43</v>
          </cell>
          <cell r="F653">
            <v>20</v>
          </cell>
          <cell r="G653">
            <v>10</v>
          </cell>
        </row>
        <row r="654">
          <cell r="A654" t="str">
            <v>388321-021</v>
          </cell>
          <cell r="B654" t="str">
            <v>AC Adapter-Aero 8000 EURO</v>
          </cell>
          <cell r="C654" t="str">
            <v>IPS</v>
          </cell>
          <cell r="D654">
            <v>35</v>
          </cell>
          <cell r="E654">
            <v>71</v>
          </cell>
          <cell r="F654">
            <v>36</v>
          </cell>
          <cell r="G654">
            <v>17.309999999999999</v>
          </cell>
        </row>
        <row r="655">
          <cell r="A655" t="str">
            <v>402141-021</v>
          </cell>
          <cell r="B655" t="str">
            <v>Cradle De Luxe EURO w/charger</v>
          </cell>
          <cell r="C655" t="str">
            <v>IPS</v>
          </cell>
          <cell r="D655">
            <v>75</v>
          </cell>
          <cell r="E655">
            <v>151</v>
          </cell>
          <cell r="F655">
            <v>77</v>
          </cell>
          <cell r="G655">
            <v>25.31</v>
          </cell>
        </row>
        <row r="656">
          <cell r="A656" t="str">
            <v>402142-021</v>
          </cell>
          <cell r="B656" t="str">
            <v>Cradle EURO</v>
          </cell>
          <cell r="C656" t="str">
            <v>IPS</v>
          </cell>
          <cell r="D656">
            <v>50</v>
          </cell>
          <cell r="E656">
            <v>101</v>
          </cell>
          <cell r="F656">
            <v>52</v>
          </cell>
          <cell r="G656">
            <v>18.309999999999999</v>
          </cell>
        </row>
        <row r="657">
          <cell r="A657" t="str">
            <v>402143-021</v>
          </cell>
          <cell r="B657" t="str">
            <v>AC Adapter EURO</v>
          </cell>
          <cell r="C657" t="str">
            <v>IPS</v>
          </cell>
          <cell r="D657">
            <v>25</v>
          </cell>
          <cell r="E657">
            <v>50</v>
          </cell>
          <cell r="F657">
            <v>26</v>
          </cell>
          <cell r="G657">
            <v>12.31</v>
          </cell>
        </row>
        <row r="658">
          <cell r="A658" t="str">
            <v>402144-B21</v>
          </cell>
          <cell r="B658" t="str">
            <v>LiON Battery Pack</v>
          </cell>
          <cell r="C658" t="str">
            <v>IPS</v>
          </cell>
          <cell r="D658">
            <v>50</v>
          </cell>
          <cell r="E658">
            <v>101</v>
          </cell>
          <cell r="F658">
            <v>52</v>
          </cell>
          <cell r="G658">
            <v>20.309999999999999</v>
          </cell>
        </row>
        <row r="659">
          <cell r="A659" t="str">
            <v>402146-B21</v>
          </cell>
          <cell r="B659" t="str">
            <v>Serial Cable</v>
          </cell>
          <cell r="C659" t="str">
            <v>IPS</v>
          </cell>
          <cell r="D659">
            <v>20</v>
          </cell>
          <cell r="E659">
            <v>40</v>
          </cell>
          <cell r="F659">
            <v>21</v>
          </cell>
          <cell r="G659">
            <v>11.31</v>
          </cell>
        </row>
        <row r="660">
          <cell r="A660" t="str">
            <v>402147-B21</v>
          </cell>
          <cell r="B660" t="str">
            <v>Carry Case - De Luxe</v>
          </cell>
          <cell r="C660" t="str">
            <v>IPS</v>
          </cell>
          <cell r="D660">
            <v>25</v>
          </cell>
          <cell r="E660">
            <v>50</v>
          </cell>
          <cell r="F660">
            <v>26</v>
          </cell>
          <cell r="G660">
            <v>10.31</v>
          </cell>
        </row>
        <row r="661">
          <cell r="A661" t="str">
            <v>402148-B21</v>
          </cell>
          <cell r="B661" t="str">
            <v>Carry Case - Executive Portfolio</v>
          </cell>
          <cell r="C661" t="str">
            <v>IPS</v>
          </cell>
          <cell r="D661">
            <v>35</v>
          </cell>
          <cell r="E661">
            <v>71</v>
          </cell>
          <cell r="F661">
            <v>36</v>
          </cell>
          <cell r="G661">
            <v>17.309999999999999</v>
          </cell>
        </row>
        <row r="662">
          <cell r="A662" t="str">
            <v>104741-021</v>
          </cell>
          <cell r="B662" t="str">
            <v>TFT5010 15" LCD Digital Monitor EURO</v>
          </cell>
          <cell r="C662" t="str">
            <v>Monitors</v>
          </cell>
          <cell r="D662">
            <v>1150</v>
          </cell>
          <cell r="E662">
            <v>2318</v>
          </cell>
          <cell r="F662">
            <v>1185</v>
          </cell>
          <cell r="G662">
            <v>794.52</v>
          </cell>
        </row>
        <row r="663">
          <cell r="A663" t="str">
            <v>136143-021</v>
          </cell>
          <cell r="B663" t="str">
            <v>TFT 7000,  17"  Flat Panel Monitor</v>
          </cell>
          <cell r="C663" t="str">
            <v>Monitors</v>
          </cell>
          <cell r="D663">
            <v>2100</v>
          </cell>
          <cell r="E663">
            <v>4424</v>
          </cell>
          <cell r="F663">
            <v>2163</v>
          </cell>
          <cell r="G663">
            <v>1387.39</v>
          </cell>
        </row>
        <row r="664">
          <cell r="A664" t="str">
            <v>138485-021</v>
          </cell>
          <cell r="B664" t="str">
            <v>S910  19" Monitor TCO99NH EURO</v>
          </cell>
          <cell r="C664" t="str">
            <v>Monitors</v>
          </cell>
          <cell r="D664">
            <v>425</v>
          </cell>
          <cell r="E664">
            <v>857</v>
          </cell>
          <cell r="F664">
            <v>438</v>
          </cell>
          <cell r="G664">
            <v>285.39</v>
          </cell>
        </row>
        <row r="665">
          <cell r="A665" t="str">
            <v>138638-021</v>
          </cell>
          <cell r="B665" t="str">
            <v>Penske USB Hub Option EURO</v>
          </cell>
          <cell r="C665" t="str">
            <v>Monitors</v>
          </cell>
          <cell r="D665">
            <v>49</v>
          </cell>
          <cell r="E665">
            <v>99</v>
          </cell>
          <cell r="F665">
            <v>50</v>
          </cell>
          <cell r="G665">
            <v>32.1</v>
          </cell>
        </row>
        <row r="666">
          <cell r="A666" t="str">
            <v>154499-021</v>
          </cell>
          <cell r="B666" t="str">
            <v>S710  17"  Monitor TCO99/NH Opal EURO</v>
          </cell>
          <cell r="C666" t="str">
            <v>Monitors</v>
          </cell>
          <cell r="D666">
            <v>245</v>
          </cell>
          <cell r="E666">
            <v>500</v>
          </cell>
          <cell r="F666">
            <v>252</v>
          </cell>
          <cell r="G666">
            <v>167.63</v>
          </cell>
        </row>
        <row r="667">
          <cell r="A667" t="str">
            <v>154499-023</v>
          </cell>
          <cell r="B667" t="str">
            <v>S710 17" Monitor TCO95/NH EURO Carbon</v>
          </cell>
          <cell r="C667" t="str">
            <v>Monitors</v>
          </cell>
          <cell r="D667">
            <v>245</v>
          </cell>
          <cell r="E667">
            <v>500</v>
          </cell>
          <cell r="F667">
            <v>252</v>
          </cell>
          <cell r="G667">
            <v>171.5</v>
          </cell>
        </row>
        <row r="668">
          <cell r="A668" t="str">
            <v>168636-022</v>
          </cell>
          <cell r="B668" t="str">
            <v>S510 15" Monitor MPRII</v>
          </cell>
          <cell r="C668" t="str">
            <v>Monitors</v>
          </cell>
          <cell r="D668">
            <v>155</v>
          </cell>
          <cell r="E668">
            <v>332</v>
          </cell>
          <cell r="F668">
            <v>160</v>
          </cell>
          <cell r="G668">
            <v>119.24</v>
          </cell>
        </row>
        <row r="669">
          <cell r="A669" t="str">
            <v>307710-023</v>
          </cell>
          <cell r="B669" t="str">
            <v>V75 Color Monitor TCO/NH carbon</v>
          </cell>
          <cell r="C669" t="str">
            <v>Monitors</v>
          </cell>
          <cell r="D669">
            <v>299</v>
          </cell>
          <cell r="E669">
            <v>630</v>
          </cell>
          <cell r="F669">
            <v>308</v>
          </cell>
          <cell r="G669">
            <v>214.16</v>
          </cell>
        </row>
        <row r="670">
          <cell r="A670" t="str">
            <v>325500-021</v>
          </cell>
          <cell r="B670" t="str">
            <v>P1610 24" Color Monitor NH, TCO</v>
          </cell>
          <cell r="C670" t="str">
            <v>Monitors</v>
          </cell>
          <cell r="D670">
            <v>1900</v>
          </cell>
          <cell r="E670">
            <v>3538</v>
          </cell>
          <cell r="F670">
            <v>1957</v>
          </cell>
          <cell r="G670">
            <v>1096.23</v>
          </cell>
        </row>
        <row r="671">
          <cell r="A671" t="str">
            <v>325606-021</v>
          </cell>
          <cell r="B671" t="str">
            <v>P1100  TCO99/NH EURO</v>
          </cell>
          <cell r="C671" t="str">
            <v>Monitors</v>
          </cell>
          <cell r="D671">
            <v>990</v>
          </cell>
          <cell r="E671">
            <v>1842</v>
          </cell>
          <cell r="F671">
            <v>1020</v>
          </cell>
          <cell r="G671">
            <v>679.29</v>
          </cell>
        </row>
        <row r="672">
          <cell r="A672" t="str">
            <v>325700-001</v>
          </cell>
          <cell r="B672" t="str">
            <v>TFT5000 US</v>
          </cell>
          <cell r="C672" t="str">
            <v>Monitors</v>
          </cell>
          <cell r="D672">
            <v>0</v>
          </cell>
          <cell r="E672">
            <v>1971</v>
          </cell>
          <cell r="F672">
            <v>0</v>
          </cell>
          <cell r="G672">
            <v>839.54</v>
          </cell>
        </row>
        <row r="673">
          <cell r="A673" t="str">
            <v>325700-021</v>
          </cell>
          <cell r="B673" t="str">
            <v>TFT5000 Color Monitor NH, TCO, EURO</v>
          </cell>
          <cell r="C673" t="str">
            <v>Monitors</v>
          </cell>
          <cell r="D673">
            <v>1150</v>
          </cell>
          <cell r="E673">
            <v>2142</v>
          </cell>
          <cell r="F673">
            <v>1185</v>
          </cell>
          <cell r="G673">
            <v>873.29</v>
          </cell>
        </row>
        <row r="674">
          <cell r="A674" t="str">
            <v>325800-021</v>
          </cell>
          <cell r="B674" t="str">
            <v>V700 17" Monitor, TCO99</v>
          </cell>
          <cell r="C674" t="str">
            <v>Monitors</v>
          </cell>
          <cell r="D674">
            <v>290</v>
          </cell>
          <cell r="E674">
            <v>587</v>
          </cell>
          <cell r="F674">
            <v>299</v>
          </cell>
          <cell r="G674">
            <v>201.32</v>
          </cell>
        </row>
        <row r="675">
          <cell r="A675" t="str">
            <v>326100-021</v>
          </cell>
          <cell r="B675" t="str">
            <v>TFT 8020  18" Flat Panel Monitor EURO</v>
          </cell>
          <cell r="C675" t="str">
            <v>Monitors</v>
          </cell>
          <cell r="D675">
            <v>3140</v>
          </cell>
          <cell r="E675">
            <v>6325</v>
          </cell>
          <cell r="F675">
            <v>3234</v>
          </cell>
          <cell r="G675">
            <v>1909.21</v>
          </cell>
        </row>
        <row r="676">
          <cell r="A676" t="str">
            <v>380207-021</v>
          </cell>
          <cell r="B676" t="str">
            <v>P700  17" TCO99/NH EURO</v>
          </cell>
          <cell r="C676" t="str">
            <v>Monitors</v>
          </cell>
          <cell r="D676">
            <v>410</v>
          </cell>
          <cell r="E676">
            <v>829</v>
          </cell>
          <cell r="F676">
            <v>422</v>
          </cell>
          <cell r="G676">
            <v>281.02</v>
          </cell>
        </row>
        <row r="677">
          <cell r="A677" t="str">
            <v>386326-021</v>
          </cell>
          <cell r="B677" t="str">
            <v>P900  19" NH/TCO99 EURO</v>
          </cell>
          <cell r="C677" t="str">
            <v>Monitors</v>
          </cell>
          <cell r="D677">
            <v>580</v>
          </cell>
          <cell r="E677">
            <v>1115</v>
          </cell>
          <cell r="F677">
            <v>597</v>
          </cell>
          <cell r="G677">
            <v>392.86</v>
          </cell>
        </row>
        <row r="678">
          <cell r="A678" t="str">
            <v>386472-021</v>
          </cell>
          <cell r="B678" t="str">
            <v>V1100  21" TCO99/NH EURO</v>
          </cell>
          <cell r="C678" t="str">
            <v>Monitors</v>
          </cell>
          <cell r="D678">
            <v>790</v>
          </cell>
          <cell r="E678">
            <v>1664</v>
          </cell>
          <cell r="F678">
            <v>814</v>
          </cell>
          <cell r="G678">
            <v>596.25</v>
          </cell>
        </row>
        <row r="679">
          <cell r="A679" t="str">
            <v>127453-B21</v>
          </cell>
          <cell r="B679" t="str">
            <v>Intel Pro/100+ ALL</v>
          </cell>
          <cell r="C679" t="str">
            <v>NTWK_PROD</v>
          </cell>
          <cell r="D679">
            <v>55</v>
          </cell>
          <cell r="E679">
            <v>111</v>
          </cell>
          <cell r="F679">
            <v>57</v>
          </cell>
          <cell r="G679">
            <v>37.880000000000003</v>
          </cell>
        </row>
        <row r="680">
          <cell r="A680" t="str">
            <v>127453-B22</v>
          </cell>
          <cell r="B680" t="str">
            <v>Intel Pro/100+ 5pk ALL</v>
          </cell>
          <cell r="C680" t="str">
            <v>NTWK_PROD</v>
          </cell>
          <cell r="D680">
            <v>245</v>
          </cell>
          <cell r="E680">
            <v>494</v>
          </cell>
          <cell r="F680">
            <v>252</v>
          </cell>
          <cell r="G680">
            <v>161.16999999999999</v>
          </cell>
        </row>
        <row r="681">
          <cell r="A681" t="str">
            <v>127453-B23</v>
          </cell>
          <cell r="B681" t="str">
            <v>Intel Pro/100+ 20pk ALL</v>
          </cell>
          <cell r="C681" t="str">
            <v>NTWK_PROD</v>
          </cell>
          <cell r="D681">
            <v>930</v>
          </cell>
          <cell r="E681">
            <v>1873</v>
          </cell>
          <cell r="F681">
            <v>958</v>
          </cell>
          <cell r="G681">
            <v>593.62</v>
          </cell>
        </row>
        <row r="682">
          <cell r="A682" t="str">
            <v>127453-B24</v>
          </cell>
          <cell r="B682" t="str">
            <v>Intel Pro/100+ 80pk ALL</v>
          </cell>
          <cell r="C682" t="str">
            <v>NTWK_PROD</v>
          </cell>
          <cell r="D682">
            <v>3625</v>
          </cell>
          <cell r="E682">
            <v>7303</v>
          </cell>
          <cell r="F682">
            <v>3734</v>
          </cell>
          <cell r="G682">
            <v>2347.42</v>
          </cell>
        </row>
        <row r="683">
          <cell r="A683" t="str">
            <v>133749-B21</v>
          </cell>
          <cell r="B683" t="str">
            <v>16/4 Token Ring  PCI ALL</v>
          </cell>
          <cell r="C683" t="str">
            <v>NTWK_PROD</v>
          </cell>
          <cell r="D683">
            <v>210</v>
          </cell>
          <cell r="E683">
            <v>481</v>
          </cell>
          <cell r="F683">
            <v>216</v>
          </cell>
          <cell r="G683">
            <v>109.31</v>
          </cell>
        </row>
        <row r="684">
          <cell r="A684" t="str">
            <v>169845-001</v>
          </cell>
          <cell r="B684" t="str">
            <v>Netelligent 10/100 TX PCI UTP</v>
          </cell>
          <cell r="C684" t="str">
            <v>NTWK_PROD</v>
          </cell>
          <cell r="D684">
            <v>120</v>
          </cell>
          <cell r="E684">
            <v>242</v>
          </cell>
          <cell r="F684">
            <v>124</v>
          </cell>
          <cell r="G684">
            <v>43.39</v>
          </cell>
        </row>
        <row r="685">
          <cell r="A685" t="str">
            <v>174818-B21</v>
          </cell>
          <cell r="B685" t="str">
            <v>NC 6134  64PCI 1000SX ALL</v>
          </cell>
          <cell r="C685" t="str">
            <v>NTWK_PROD</v>
          </cell>
          <cell r="D685">
            <v>550</v>
          </cell>
          <cell r="E685">
            <v>1108</v>
          </cell>
          <cell r="F685">
            <v>567</v>
          </cell>
          <cell r="G685">
            <v>225.17</v>
          </cell>
        </row>
        <row r="686">
          <cell r="A686" t="str">
            <v>174830-B21</v>
          </cell>
          <cell r="B686" t="str">
            <v>NC3123 PCI 10/100 WOL ALL</v>
          </cell>
          <cell r="C686" t="str">
            <v>NTWK_PROD</v>
          </cell>
          <cell r="D686">
            <v>75</v>
          </cell>
          <cell r="E686">
            <v>149</v>
          </cell>
          <cell r="F686">
            <v>77</v>
          </cell>
          <cell r="G686">
            <v>44</v>
          </cell>
        </row>
        <row r="687">
          <cell r="A687" t="str">
            <v>174830-B22</v>
          </cell>
          <cell r="B687" t="str">
            <v>NC3123 10/100 WOL 5 ALL</v>
          </cell>
          <cell r="C687" t="str">
            <v>NTWK_PROD</v>
          </cell>
          <cell r="D687">
            <v>350</v>
          </cell>
          <cell r="E687">
            <v>705</v>
          </cell>
          <cell r="F687">
            <v>361</v>
          </cell>
          <cell r="G687">
            <v>182.65</v>
          </cell>
        </row>
        <row r="688">
          <cell r="A688" t="str">
            <v>242500-001</v>
          </cell>
          <cell r="B688" t="str">
            <v>Netelligent 10 T PCI UTP Controller</v>
          </cell>
          <cell r="C688" t="str">
            <v>NTWK_PROD</v>
          </cell>
          <cell r="D688">
            <v>53</v>
          </cell>
          <cell r="E688">
            <v>107</v>
          </cell>
          <cell r="F688">
            <v>55</v>
          </cell>
          <cell r="G688">
            <v>38.119999999999997</v>
          </cell>
        </row>
        <row r="689">
          <cell r="A689" t="str">
            <v>242505-001</v>
          </cell>
          <cell r="B689" t="str">
            <v>Netelligent 100 FDDI PCI SAS SC</v>
          </cell>
          <cell r="C689" t="str">
            <v>NTWK_PROD</v>
          </cell>
          <cell r="D689">
            <v>716</v>
          </cell>
          <cell r="E689">
            <v>1442</v>
          </cell>
          <cell r="F689">
            <v>737</v>
          </cell>
          <cell r="G689">
            <v>140.15</v>
          </cell>
        </row>
        <row r="690">
          <cell r="A690" t="str">
            <v>242507-001</v>
          </cell>
          <cell r="B690" t="str">
            <v>Netelligent 100 FDDI PCI SAS UTP</v>
          </cell>
          <cell r="C690" t="str">
            <v>NTWK_PROD</v>
          </cell>
          <cell r="D690">
            <v>416</v>
          </cell>
          <cell r="E690">
            <v>838</v>
          </cell>
          <cell r="F690">
            <v>428</v>
          </cell>
          <cell r="G690">
            <v>123.77</v>
          </cell>
        </row>
        <row r="691">
          <cell r="A691" t="str">
            <v>242509-001</v>
          </cell>
          <cell r="B691" t="str">
            <v>Netelligent 100 FDDI PCI DAS SC</v>
          </cell>
          <cell r="C691" t="str">
            <v>NTWK_PROD</v>
          </cell>
          <cell r="D691">
            <v>1016</v>
          </cell>
          <cell r="E691">
            <v>2047</v>
          </cell>
          <cell r="F691">
            <v>1046</v>
          </cell>
          <cell r="G691">
            <v>203.22</v>
          </cell>
        </row>
        <row r="692">
          <cell r="A692" t="str">
            <v>242511-001</v>
          </cell>
          <cell r="B692" t="str">
            <v>Netelligent 100 FDDI PCI DAS UTP</v>
          </cell>
          <cell r="C692" t="str">
            <v>NTWK_PROD</v>
          </cell>
          <cell r="D692">
            <v>716</v>
          </cell>
          <cell r="E692">
            <v>1442</v>
          </cell>
          <cell r="F692">
            <v>737</v>
          </cell>
          <cell r="G692">
            <v>167.31</v>
          </cell>
        </row>
        <row r="693">
          <cell r="A693" t="str">
            <v>242527-001</v>
          </cell>
          <cell r="B693" t="str">
            <v>Netelligent 10/100 TX PCI UTP (6 pack)</v>
          </cell>
          <cell r="C693" t="str">
            <v>NTWK_PROD</v>
          </cell>
          <cell r="D693">
            <v>344</v>
          </cell>
          <cell r="E693">
            <v>693</v>
          </cell>
          <cell r="F693">
            <v>354</v>
          </cell>
          <cell r="G693">
            <v>225.73</v>
          </cell>
        </row>
        <row r="694">
          <cell r="A694" t="str">
            <v>242529-001</v>
          </cell>
          <cell r="B694" t="str">
            <v>Netelligent 10 T PCI UTP (6 pack)</v>
          </cell>
          <cell r="C694" t="str">
            <v>NTWK_PROD</v>
          </cell>
          <cell r="D694">
            <v>313</v>
          </cell>
          <cell r="E694">
            <v>631</v>
          </cell>
          <cell r="F694">
            <v>322</v>
          </cell>
          <cell r="G694">
            <v>189.02</v>
          </cell>
        </row>
        <row r="695">
          <cell r="A695" t="str">
            <v>242530-001</v>
          </cell>
          <cell r="B695" t="str">
            <v>Netelligent 10 T PCI UTP (50 pack)</v>
          </cell>
          <cell r="C695" t="str">
            <v>NTWK_PROD</v>
          </cell>
          <cell r="D695">
            <v>2515</v>
          </cell>
          <cell r="E695">
            <v>5066</v>
          </cell>
          <cell r="F695">
            <v>2590</v>
          </cell>
          <cell r="G695">
            <v>1576.36</v>
          </cell>
        </row>
        <row r="696">
          <cell r="A696" t="str">
            <v>265435-001</v>
          </cell>
          <cell r="B696" t="str">
            <v>Netelligent 16/4 TR ISA UTP/STP</v>
          </cell>
          <cell r="C696" t="str">
            <v>NTWK_PROD</v>
          </cell>
          <cell r="D696">
            <v>65</v>
          </cell>
          <cell r="E696">
            <v>131</v>
          </cell>
          <cell r="F696">
            <v>67</v>
          </cell>
          <cell r="G696">
            <v>62.29</v>
          </cell>
        </row>
        <row r="697">
          <cell r="A697" t="str">
            <v>265615-001</v>
          </cell>
          <cell r="B697" t="str">
            <v>Netelligent 10 T ISA UTP</v>
          </cell>
          <cell r="C697" t="str">
            <v>NTWK_PROD</v>
          </cell>
          <cell r="D697">
            <v>48</v>
          </cell>
          <cell r="E697">
            <v>97</v>
          </cell>
          <cell r="F697">
            <v>49</v>
          </cell>
          <cell r="G697">
            <v>32.1</v>
          </cell>
        </row>
        <row r="698">
          <cell r="A698" t="str">
            <v>265615-002</v>
          </cell>
          <cell r="B698" t="str">
            <v>Netelligent 10 T ISA UTP (6PK)</v>
          </cell>
          <cell r="C698" t="str">
            <v>NTWK_PROD</v>
          </cell>
          <cell r="D698">
            <v>263</v>
          </cell>
          <cell r="E698">
            <v>530</v>
          </cell>
          <cell r="F698">
            <v>271</v>
          </cell>
          <cell r="G698">
            <v>155.30000000000001</v>
          </cell>
        </row>
        <row r="699">
          <cell r="A699" t="str">
            <v>265615-003</v>
          </cell>
          <cell r="B699" t="str">
            <v>Netelligent 10 T ISA UTP (50PK)</v>
          </cell>
          <cell r="C699" t="str">
            <v>NTWK_PROD</v>
          </cell>
          <cell r="D699">
            <v>1961</v>
          </cell>
          <cell r="E699">
            <v>3950</v>
          </cell>
          <cell r="F699">
            <v>2020</v>
          </cell>
          <cell r="G699">
            <v>1407.46</v>
          </cell>
        </row>
        <row r="700">
          <cell r="A700" t="str">
            <v>267052-001</v>
          </cell>
          <cell r="B700" t="str">
            <v>Backplane Connection Cable for 3024 &amp; 3124 Repeaters</v>
          </cell>
          <cell r="C700" t="str">
            <v>NTWK_PROD</v>
          </cell>
          <cell r="D700">
            <v>49</v>
          </cell>
          <cell r="E700">
            <v>99</v>
          </cell>
          <cell r="F700">
            <v>50</v>
          </cell>
          <cell r="G700" t="e">
            <v>#N/A</v>
          </cell>
        </row>
        <row r="701">
          <cell r="A701" t="str">
            <v>267063-001</v>
          </cell>
          <cell r="B701" t="str">
            <v>AUI Alternate Media Connector</v>
          </cell>
          <cell r="C701" t="str">
            <v>NTWK_PROD</v>
          </cell>
          <cell r="D701">
            <v>142</v>
          </cell>
          <cell r="E701">
            <v>286</v>
          </cell>
          <cell r="F701">
            <v>146</v>
          </cell>
          <cell r="G701" t="e">
            <v>#N/A</v>
          </cell>
        </row>
        <row r="702">
          <cell r="A702" t="str">
            <v>267064-001</v>
          </cell>
          <cell r="B702" t="str">
            <v>BNC Alternate Media Connector</v>
          </cell>
          <cell r="C702" t="str">
            <v>NTWK_PROD</v>
          </cell>
          <cell r="D702">
            <v>156</v>
          </cell>
          <cell r="E702">
            <v>314</v>
          </cell>
          <cell r="F702">
            <v>161</v>
          </cell>
          <cell r="G702" t="e">
            <v>#N/A</v>
          </cell>
        </row>
        <row r="703">
          <cell r="A703" t="str">
            <v>267065-001</v>
          </cell>
          <cell r="B703" t="str">
            <v>10Base-FL Alternate Media Connector</v>
          </cell>
          <cell r="C703" t="str">
            <v>NTWK_PROD</v>
          </cell>
          <cell r="D703">
            <v>184</v>
          </cell>
          <cell r="E703">
            <v>371</v>
          </cell>
          <cell r="F703">
            <v>190</v>
          </cell>
          <cell r="G703" t="e">
            <v>#N/A</v>
          </cell>
        </row>
        <row r="704">
          <cell r="A704" t="str">
            <v>267413-001</v>
          </cell>
          <cell r="B704" t="str">
            <v>Netelligent 100 FDDI EISA SAS MIC</v>
          </cell>
          <cell r="C704" t="str">
            <v>NTWK_PROD</v>
          </cell>
          <cell r="D704">
            <v>542</v>
          </cell>
          <cell r="E704">
            <v>1072</v>
          </cell>
          <cell r="F704">
            <v>558</v>
          </cell>
          <cell r="G704">
            <v>408.9</v>
          </cell>
        </row>
        <row r="705">
          <cell r="A705" t="str">
            <v>267414-001</v>
          </cell>
          <cell r="B705" t="str">
            <v>Netelligent 100 FDDI EISA SAS UTP</v>
          </cell>
          <cell r="C705" t="str">
            <v>NTWK_PROD</v>
          </cell>
          <cell r="D705">
            <v>429</v>
          </cell>
          <cell r="E705">
            <v>849</v>
          </cell>
          <cell r="F705">
            <v>442</v>
          </cell>
          <cell r="G705">
            <v>349.62</v>
          </cell>
        </row>
        <row r="706">
          <cell r="A706" t="str">
            <v>267415-001</v>
          </cell>
          <cell r="B706" t="str">
            <v>Netelligent 100 FDDI EISA DAS MIC</v>
          </cell>
          <cell r="C706" t="str">
            <v>NTWK_PROD</v>
          </cell>
          <cell r="D706">
            <v>837</v>
          </cell>
          <cell r="E706">
            <v>1653</v>
          </cell>
          <cell r="F706">
            <v>862</v>
          </cell>
          <cell r="G706">
            <v>595.47</v>
          </cell>
        </row>
        <row r="707">
          <cell r="A707" t="str">
            <v>267416-001</v>
          </cell>
          <cell r="B707" t="str">
            <v>Netelligent 100 FDDI EISA DAS UTP</v>
          </cell>
          <cell r="C707" t="str">
            <v>NTWK_PROD</v>
          </cell>
          <cell r="D707">
            <v>717</v>
          </cell>
          <cell r="E707">
            <v>1416</v>
          </cell>
          <cell r="F707">
            <v>739</v>
          </cell>
          <cell r="G707">
            <v>576.47</v>
          </cell>
        </row>
        <row r="708">
          <cell r="A708" t="str">
            <v>267657-001</v>
          </cell>
          <cell r="B708" t="str">
            <v>100base-FX(SC) Module for NetFlex-3</v>
          </cell>
          <cell r="C708" t="str">
            <v>NTWK_PROD</v>
          </cell>
          <cell r="D708">
            <v>261</v>
          </cell>
          <cell r="E708">
            <v>516</v>
          </cell>
          <cell r="F708">
            <v>269</v>
          </cell>
          <cell r="G708">
            <v>78.34</v>
          </cell>
        </row>
        <row r="709">
          <cell r="A709" t="str">
            <v>283305-001</v>
          </cell>
          <cell r="B709" t="str">
            <v>2524/2624/2724/2824 Stacking Expansion Cable</v>
          </cell>
          <cell r="C709" t="str">
            <v>NTWK_PROD</v>
          </cell>
          <cell r="D709">
            <v>27</v>
          </cell>
          <cell r="E709">
            <v>54</v>
          </cell>
          <cell r="F709">
            <v>28</v>
          </cell>
          <cell r="G709">
            <v>18</v>
          </cell>
        </row>
        <row r="710">
          <cell r="A710" t="str">
            <v>287728-001</v>
          </cell>
          <cell r="B710" t="str">
            <v>Netelligent 100 FDDI PCI SAS MIC</v>
          </cell>
          <cell r="C710" t="str">
            <v>NTWK_PROD</v>
          </cell>
          <cell r="D710">
            <v>716</v>
          </cell>
          <cell r="E710">
            <v>1414</v>
          </cell>
          <cell r="F710">
            <v>737</v>
          </cell>
          <cell r="G710">
            <v>141</v>
          </cell>
        </row>
        <row r="711">
          <cell r="A711" t="str">
            <v>288907-B21</v>
          </cell>
          <cell r="B711" t="str">
            <v>100Base- TX Uplink Module</v>
          </cell>
          <cell r="C711" t="str">
            <v>NTWK_PROD</v>
          </cell>
          <cell r="D711">
            <v>486</v>
          </cell>
          <cell r="E711">
            <v>979</v>
          </cell>
          <cell r="F711">
            <v>501</v>
          </cell>
          <cell r="G711">
            <v>93</v>
          </cell>
        </row>
        <row r="712">
          <cell r="A712" t="str">
            <v>288908-B21</v>
          </cell>
          <cell r="B712" t="str">
            <v>100Base- FX Uplink Module</v>
          </cell>
          <cell r="C712" t="str">
            <v>NTWK_PROD</v>
          </cell>
          <cell r="D712">
            <v>604</v>
          </cell>
          <cell r="E712">
            <v>1217</v>
          </cell>
          <cell r="F712">
            <v>622</v>
          </cell>
          <cell r="G712">
            <v>170</v>
          </cell>
        </row>
        <row r="713">
          <cell r="A713" t="str">
            <v>292806-B21</v>
          </cell>
          <cell r="B713" t="str">
            <v>Netelligent 10 T PC Card UTP Controller</v>
          </cell>
          <cell r="C713" t="str">
            <v>NTWK_PROD</v>
          </cell>
          <cell r="D713">
            <v>103</v>
          </cell>
          <cell r="E713">
            <v>205</v>
          </cell>
          <cell r="F713">
            <v>106</v>
          </cell>
          <cell r="G713">
            <v>51.85</v>
          </cell>
        </row>
        <row r="714">
          <cell r="A714" t="str">
            <v>292807-B21</v>
          </cell>
          <cell r="B714" t="str">
            <v>Netelligent 10 2 PC Card Coax Controller</v>
          </cell>
          <cell r="C714" t="str">
            <v>NTWK_PROD</v>
          </cell>
          <cell r="D714">
            <v>118</v>
          </cell>
          <cell r="E714">
            <v>233</v>
          </cell>
          <cell r="F714">
            <v>122</v>
          </cell>
          <cell r="G714">
            <v>67.599999999999994</v>
          </cell>
        </row>
        <row r="715">
          <cell r="A715" t="str">
            <v>301206-B21</v>
          </cell>
          <cell r="B715" t="str">
            <v>Netelligent 16/4 TR PCI IBM UTP/STP</v>
          </cell>
          <cell r="C715" t="str">
            <v>NTWK_PROD</v>
          </cell>
          <cell r="D715">
            <v>219</v>
          </cell>
          <cell r="E715">
            <v>407</v>
          </cell>
          <cell r="F715">
            <v>226</v>
          </cell>
          <cell r="G715">
            <v>106.92</v>
          </cell>
        </row>
        <row r="716">
          <cell r="A716" t="str">
            <v>301206-B22</v>
          </cell>
          <cell r="B716" t="str">
            <v>Netelligent 16/4 TR PCI IBM UTP/STP (50PK)</v>
          </cell>
          <cell r="C716" t="str">
            <v>NTWK_PROD</v>
          </cell>
          <cell r="D716">
            <v>10750</v>
          </cell>
          <cell r="E716">
            <v>20012</v>
          </cell>
          <cell r="F716">
            <v>11073</v>
          </cell>
          <cell r="G716">
            <v>5244.98</v>
          </cell>
        </row>
        <row r="717">
          <cell r="A717" t="str">
            <v>301207-B21</v>
          </cell>
          <cell r="B717" t="str">
            <v>Netelligent 16/4 TR ISA IBM UTP/STP</v>
          </cell>
          <cell r="C717" t="str">
            <v>NTWK_PROD</v>
          </cell>
          <cell r="D717">
            <v>194</v>
          </cell>
          <cell r="E717">
            <v>362</v>
          </cell>
          <cell r="F717">
            <v>200</v>
          </cell>
          <cell r="G717">
            <v>111.44</v>
          </cell>
        </row>
        <row r="718">
          <cell r="A718" t="str">
            <v>301207-B22</v>
          </cell>
          <cell r="B718" t="str">
            <v>Netelligent 16/4 TR ISA IBM UTP/STP (50PK)</v>
          </cell>
          <cell r="C718" t="str">
            <v>NTWK_PROD</v>
          </cell>
          <cell r="D718">
            <v>9500</v>
          </cell>
          <cell r="E718">
            <v>17687</v>
          </cell>
          <cell r="F718">
            <v>9785</v>
          </cell>
          <cell r="G718">
            <v>5228.0600000000004</v>
          </cell>
        </row>
        <row r="719">
          <cell r="A719" t="str">
            <v>301208-B21</v>
          </cell>
          <cell r="B719" t="str">
            <v>Netelligent 16/4 TR PC Card IBM UTP/STP</v>
          </cell>
          <cell r="C719" t="str">
            <v>NTWK_PROD</v>
          </cell>
          <cell r="D719">
            <v>245</v>
          </cell>
          <cell r="E719">
            <v>494</v>
          </cell>
          <cell r="F719">
            <v>252</v>
          </cell>
          <cell r="G719">
            <v>151.44</v>
          </cell>
        </row>
        <row r="720">
          <cell r="A720" t="str">
            <v>317356-B21</v>
          </cell>
          <cell r="B720" t="str">
            <v>Netelligent 10T PCI Intel UTP Controller</v>
          </cell>
          <cell r="C720" t="str">
            <v>NTWK_PROD</v>
          </cell>
          <cell r="D720">
            <v>55</v>
          </cell>
          <cell r="E720">
            <v>111</v>
          </cell>
          <cell r="F720">
            <v>57</v>
          </cell>
          <cell r="G720">
            <v>44.4</v>
          </cell>
        </row>
        <row r="721">
          <cell r="A721" t="str">
            <v>317356-B22</v>
          </cell>
          <cell r="B721" t="str">
            <v>Netelligent 10T PCI Intel UTP Controller (5pack)</v>
          </cell>
          <cell r="C721" t="str">
            <v>NTWK_PROD</v>
          </cell>
          <cell r="D721">
            <v>269</v>
          </cell>
          <cell r="E721">
            <v>542</v>
          </cell>
          <cell r="F721">
            <v>277</v>
          </cell>
          <cell r="G721">
            <v>203.75</v>
          </cell>
        </row>
        <row r="722">
          <cell r="A722" t="str">
            <v>317356-B23</v>
          </cell>
          <cell r="B722" t="str">
            <v>Netelligent 10T PCI Intel UTP Controller (20pack)</v>
          </cell>
          <cell r="C722" t="str">
            <v>NTWK_PROD</v>
          </cell>
          <cell r="D722">
            <v>1056</v>
          </cell>
          <cell r="E722">
            <v>2127</v>
          </cell>
          <cell r="F722">
            <v>1088</v>
          </cell>
          <cell r="G722">
            <v>791</v>
          </cell>
        </row>
        <row r="723">
          <cell r="A723" t="str">
            <v>317356-B24</v>
          </cell>
          <cell r="B723" t="str">
            <v>Netelligent 10T PCI Intel UTP Controller (80pack)</v>
          </cell>
          <cell r="C723" t="str">
            <v>NTWK_PROD</v>
          </cell>
          <cell r="D723">
            <v>4160</v>
          </cell>
          <cell r="E723">
            <v>8380</v>
          </cell>
          <cell r="F723">
            <v>4285</v>
          </cell>
          <cell r="G723">
            <v>3122</v>
          </cell>
        </row>
        <row r="724">
          <cell r="A724" t="str">
            <v>317450-B21</v>
          </cell>
          <cell r="B724" t="str">
            <v>NC3122 Dual10/100 TX PCI UTP Controller</v>
          </cell>
          <cell r="C724" t="str">
            <v>NTWK_PROD</v>
          </cell>
          <cell r="D724">
            <v>235</v>
          </cell>
          <cell r="E724">
            <v>473</v>
          </cell>
          <cell r="F724">
            <v>242</v>
          </cell>
          <cell r="G724">
            <v>105.91</v>
          </cell>
        </row>
        <row r="725">
          <cell r="A725" t="str">
            <v>321082-B21</v>
          </cell>
          <cell r="B725" t="str">
            <v>Compaq Microcom 4 Port Digital Adapter</v>
          </cell>
          <cell r="C725" t="str">
            <v>NTWK_PROD</v>
          </cell>
          <cell r="D725">
            <v>120</v>
          </cell>
          <cell r="E725">
            <v>242</v>
          </cell>
          <cell r="F725">
            <v>124</v>
          </cell>
          <cell r="G725" t="e">
            <v>#N/A</v>
          </cell>
        </row>
        <row r="726">
          <cell r="A726" t="str">
            <v>323551-B21</v>
          </cell>
          <cell r="B726" t="str">
            <v>NC3121 10/100 TX PCI Intel WOL  UTP Controller ALL</v>
          </cell>
          <cell r="C726" t="str">
            <v>NTWK_PROD</v>
          </cell>
          <cell r="D726">
            <v>72</v>
          </cell>
          <cell r="E726">
            <v>135</v>
          </cell>
          <cell r="F726">
            <v>74</v>
          </cell>
          <cell r="G726">
            <v>44.1</v>
          </cell>
        </row>
        <row r="727">
          <cell r="A727" t="str">
            <v>323551-B23</v>
          </cell>
          <cell r="B727" t="str">
            <v>NC3121 10/100 TX PCI Intel WOL UTP Controller 20Pack</v>
          </cell>
          <cell r="C727" t="str">
            <v>NTWK_PROD</v>
          </cell>
          <cell r="D727">
            <v>1330</v>
          </cell>
          <cell r="E727">
            <v>2679</v>
          </cell>
          <cell r="F727">
            <v>1370</v>
          </cell>
          <cell r="G727">
            <v>745.67</v>
          </cell>
        </row>
        <row r="728">
          <cell r="A728" t="str">
            <v>323551-B24</v>
          </cell>
          <cell r="B728" t="str">
            <v>NC3121 10/100 TX PCI Intel WOL UTP Controller 80Pack</v>
          </cell>
          <cell r="C728" t="str">
            <v>NTWK_PROD</v>
          </cell>
          <cell r="D728">
            <v>4500</v>
          </cell>
          <cell r="E728">
            <v>8377</v>
          </cell>
          <cell r="F728">
            <v>4635</v>
          </cell>
          <cell r="G728">
            <v>2934.47</v>
          </cell>
        </row>
        <row r="729">
          <cell r="A729" t="str">
            <v>335506-B21</v>
          </cell>
          <cell r="B729" t="str">
            <v>Netelligent 10/100 TX PC Card UTP Controller</v>
          </cell>
          <cell r="C729" t="str">
            <v>NTWK_PROD</v>
          </cell>
          <cell r="D729">
            <v>129</v>
          </cell>
          <cell r="E729">
            <v>260</v>
          </cell>
          <cell r="F729">
            <v>133</v>
          </cell>
          <cell r="G729">
            <v>58.78</v>
          </cell>
        </row>
        <row r="730">
          <cell r="A730" t="str">
            <v>338406-B21</v>
          </cell>
          <cell r="B730" t="str">
            <v>SX GBIC Module ALL</v>
          </cell>
          <cell r="C730" t="str">
            <v>NTWK_PROD</v>
          </cell>
          <cell r="D730">
            <v>324</v>
          </cell>
          <cell r="E730">
            <v>653</v>
          </cell>
          <cell r="F730">
            <v>334</v>
          </cell>
          <cell r="G730">
            <v>167</v>
          </cell>
        </row>
        <row r="731">
          <cell r="A731" t="str">
            <v>338407-B21</v>
          </cell>
          <cell r="B731" t="str">
            <v>LX GBIC Module ALL</v>
          </cell>
          <cell r="C731" t="str">
            <v>NTWK_PROD</v>
          </cell>
          <cell r="D731">
            <v>1109</v>
          </cell>
          <cell r="E731">
            <v>2234</v>
          </cell>
          <cell r="F731">
            <v>1142</v>
          </cell>
          <cell r="G731" t="str">
            <v>N/A</v>
          </cell>
        </row>
        <row r="732">
          <cell r="A732" t="str">
            <v>338456-B21</v>
          </cell>
          <cell r="B732" t="str">
            <v>NC3131 64PCI DualBase ALL</v>
          </cell>
          <cell r="C732" t="str">
            <v>NTWK_PROD</v>
          </cell>
          <cell r="D732">
            <v>250</v>
          </cell>
          <cell r="E732">
            <v>503</v>
          </cell>
          <cell r="F732">
            <v>258</v>
          </cell>
          <cell r="G732">
            <v>97.47</v>
          </cell>
        </row>
        <row r="733">
          <cell r="A733" t="str">
            <v>338456-B22</v>
          </cell>
          <cell r="B733" t="str">
            <v>NC3132 10/100 Up Mod ALL</v>
          </cell>
          <cell r="C733" t="str">
            <v>NTWK_PROD</v>
          </cell>
          <cell r="D733">
            <v>200</v>
          </cell>
          <cell r="E733">
            <v>402</v>
          </cell>
          <cell r="F733">
            <v>206</v>
          </cell>
          <cell r="G733">
            <v>69.5</v>
          </cell>
        </row>
        <row r="734">
          <cell r="A734" t="str">
            <v>338456-B23</v>
          </cell>
          <cell r="B734" t="str">
            <v>NC6132 1000SX Up Mod ALL</v>
          </cell>
          <cell r="C734" t="str">
            <v>NTWK_PROD</v>
          </cell>
          <cell r="D734">
            <v>500</v>
          </cell>
          <cell r="E734">
            <v>1007</v>
          </cell>
          <cell r="F734">
            <v>515</v>
          </cell>
          <cell r="G734">
            <v>205.04</v>
          </cell>
        </row>
        <row r="735">
          <cell r="A735" t="str">
            <v>338456-B24</v>
          </cell>
          <cell r="B735" t="str">
            <v>NC6133 1000LX UPGDMOD ALL</v>
          </cell>
          <cell r="C735" t="str">
            <v>NTWK_PROD</v>
          </cell>
          <cell r="D735">
            <v>600</v>
          </cell>
          <cell r="E735">
            <v>1209</v>
          </cell>
          <cell r="F735">
            <v>618</v>
          </cell>
          <cell r="G735">
            <v>297.87</v>
          </cell>
        </row>
        <row r="736">
          <cell r="A736" t="str">
            <v>338456-B25</v>
          </cell>
          <cell r="B736" t="str">
            <v>NC3133 100FX UPGD MOD ALL</v>
          </cell>
          <cell r="C736" t="str">
            <v>NTWK_PROD</v>
          </cell>
          <cell r="D736">
            <v>200</v>
          </cell>
          <cell r="E736">
            <v>403</v>
          </cell>
          <cell r="F736">
            <v>206</v>
          </cell>
          <cell r="G736">
            <v>79.19</v>
          </cell>
        </row>
        <row r="737">
          <cell r="A737" t="str">
            <v>346707-B31</v>
          </cell>
          <cell r="B737" t="str">
            <v>ISDN BRI Controller with 2 Digital Modems</v>
          </cell>
          <cell r="C737" t="str">
            <v>NTWK_PROD</v>
          </cell>
          <cell r="D737">
            <v>891</v>
          </cell>
          <cell r="E737">
            <v>1795</v>
          </cell>
          <cell r="F737">
            <v>918</v>
          </cell>
          <cell r="G737" t="e">
            <v>#N/A</v>
          </cell>
        </row>
        <row r="738">
          <cell r="A738" t="str">
            <v>349602-B21</v>
          </cell>
          <cell r="B738" t="str">
            <v>Management Module for HB332x</v>
          </cell>
          <cell r="C738" t="str">
            <v>NTWK_PROD</v>
          </cell>
          <cell r="D738">
            <v>208</v>
          </cell>
          <cell r="E738">
            <v>419</v>
          </cell>
          <cell r="F738">
            <v>214</v>
          </cell>
          <cell r="G738">
            <v>116</v>
          </cell>
        </row>
        <row r="739">
          <cell r="A739" t="str">
            <v>349603-B21</v>
          </cell>
          <cell r="B739" t="str">
            <v>Switch Module for HB332X</v>
          </cell>
          <cell r="C739" t="str">
            <v>NTWK_PROD</v>
          </cell>
          <cell r="D739">
            <v>75</v>
          </cell>
          <cell r="E739">
            <v>151</v>
          </cell>
          <cell r="F739">
            <v>77</v>
          </cell>
          <cell r="G739">
            <v>50</v>
          </cell>
        </row>
        <row r="740">
          <cell r="A740" t="str">
            <v>349604-B21</v>
          </cell>
          <cell r="B740" t="str">
            <v>100FX/ST Media Module for HB332X</v>
          </cell>
          <cell r="C740" t="str">
            <v>NTWK_PROD</v>
          </cell>
          <cell r="D740">
            <v>256</v>
          </cell>
          <cell r="E740">
            <v>516</v>
          </cell>
          <cell r="F740">
            <v>264</v>
          </cell>
          <cell r="G740">
            <v>122</v>
          </cell>
        </row>
        <row r="741">
          <cell r="A741" t="str">
            <v>349605-B21</v>
          </cell>
          <cell r="B741" t="str">
            <v>100FX/SC Media Module for HB332X</v>
          </cell>
          <cell r="C741" t="str">
            <v>NTWK_PROD</v>
          </cell>
          <cell r="D741">
            <v>256</v>
          </cell>
          <cell r="E741">
            <v>516</v>
          </cell>
          <cell r="F741">
            <v>264</v>
          </cell>
          <cell r="G741">
            <v>122</v>
          </cell>
        </row>
        <row r="742">
          <cell r="A742" t="str">
            <v>349606-B21</v>
          </cell>
          <cell r="B742" t="str">
            <v>10/100TX Media Module for HB332X</v>
          </cell>
          <cell r="C742" t="str">
            <v>NTWK_PROD</v>
          </cell>
          <cell r="D742">
            <v>112</v>
          </cell>
          <cell r="E742">
            <v>226</v>
          </cell>
          <cell r="F742">
            <v>115</v>
          </cell>
          <cell r="G742">
            <v>62</v>
          </cell>
        </row>
        <row r="743">
          <cell r="A743" t="str">
            <v>360888-B21</v>
          </cell>
          <cell r="B743" t="str">
            <v>Carbon Copy Scripting Manual ALL</v>
          </cell>
          <cell r="C743" t="str">
            <v>NTWK_PROD</v>
          </cell>
          <cell r="D743">
            <v>35</v>
          </cell>
          <cell r="E743">
            <v>70</v>
          </cell>
          <cell r="F743">
            <v>36</v>
          </cell>
          <cell r="G743">
            <v>13</v>
          </cell>
        </row>
        <row r="744">
          <cell r="A744" t="str">
            <v>360889-B21</v>
          </cell>
          <cell r="B744" t="str">
            <v>Carbon Copy Parallel Cable ALL</v>
          </cell>
          <cell r="C744" t="str">
            <v>NTWK_PROD</v>
          </cell>
          <cell r="D744">
            <v>20</v>
          </cell>
          <cell r="E744">
            <v>40</v>
          </cell>
          <cell r="F744">
            <v>21</v>
          </cell>
          <cell r="G744">
            <v>5</v>
          </cell>
        </row>
        <row r="745">
          <cell r="A745" t="str">
            <v>379051-021</v>
          </cell>
          <cell r="B745" t="str">
            <v>8 Port Analog Modem Card - European</v>
          </cell>
          <cell r="C745" t="str">
            <v>NTWK_PROD</v>
          </cell>
          <cell r="D745">
            <v>1783</v>
          </cell>
          <cell r="E745">
            <v>3592</v>
          </cell>
          <cell r="F745">
            <v>1836</v>
          </cell>
          <cell r="G745">
            <v>763</v>
          </cell>
        </row>
        <row r="746">
          <cell r="A746" t="str">
            <v>379956-B21</v>
          </cell>
          <cell r="B746" t="str">
            <v>NC4621 PCI 4/16 WOL ALL</v>
          </cell>
          <cell r="C746" t="str">
            <v>NTWK_PROD</v>
          </cell>
          <cell r="D746">
            <v>130</v>
          </cell>
          <cell r="E746">
            <v>262</v>
          </cell>
          <cell r="F746">
            <v>134</v>
          </cell>
          <cell r="G746">
            <v>76.3</v>
          </cell>
        </row>
        <row r="747">
          <cell r="A747" t="str">
            <v>379956-B22</v>
          </cell>
          <cell r="B747" t="str">
            <v>NC4621 PCI 4/16 WOL10 ALL</v>
          </cell>
          <cell r="C747" t="str">
            <v>NTWK_PROD</v>
          </cell>
          <cell r="D747">
            <v>1370</v>
          </cell>
          <cell r="E747">
            <v>3122</v>
          </cell>
          <cell r="F747">
            <v>1411</v>
          </cell>
          <cell r="G747">
            <v>751.3</v>
          </cell>
        </row>
        <row r="748">
          <cell r="A748" t="str">
            <v>379956-B23</v>
          </cell>
          <cell r="B748" t="str">
            <v>NC4621 PCI 4/16 WOL30 ALL</v>
          </cell>
          <cell r="C748" t="str">
            <v>NTWK_PROD</v>
          </cell>
          <cell r="D748">
            <v>4100</v>
          </cell>
          <cell r="E748">
            <v>9267</v>
          </cell>
          <cell r="F748">
            <v>4223</v>
          </cell>
          <cell r="G748">
            <v>2251.3000000000002</v>
          </cell>
        </row>
        <row r="749">
          <cell r="A749" t="str">
            <v>383900-B21</v>
          </cell>
          <cell r="B749" t="str">
            <v>Redundant Power Supply for 5400 SWITCHES</v>
          </cell>
          <cell r="C749" t="str">
            <v>NTWK_PROD</v>
          </cell>
          <cell r="D749">
            <v>3400</v>
          </cell>
          <cell r="E749">
            <v>6849</v>
          </cell>
          <cell r="F749">
            <v>3502</v>
          </cell>
          <cell r="G749">
            <v>1488</v>
          </cell>
        </row>
        <row r="750">
          <cell r="A750" t="str">
            <v>104723-B25</v>
          </cell>
          <cell r="B750" t="str">
            <v>BATT LiIon 46W-Ar78H ALL</v>
          </cell>
          <cell r="C750" t="str">
            <v>PTPC_OPTS</v>
          </cell>
          <cell r="D750">
            <v>140</v>
          </cell>
          <cell r="E750">
            <v>282</v>
          </cell>
          <cell r="F750">
            <v>144</v>
          </cell>
          <cell r="G750">
            <v>66.069999999999993</v>
          </cell>
        </row>
        <row r="751">
          <cell r="A751" t="str">
            <v>104724-B25</v>
          </cell>
          <cell r="B751" t="str">
            <v>BATT LiIon 46W-Ar74H ALL</v>
          </cell>
          <cell r="C751" t="str">
            <v>PTPC_OPTS</v>
          </cell>
          <cell r="D751">
            <v>140</v>
          </cell>
          <cell r="E751">
            <v>282</v>
          </cell>
          <cell r="F751">
            <v>144</v>
          </cell>
          <cell r="G751">
            <v>74.19</v>
          </cell>
        </row>
        <row r="752">
          <cell r="A752" t="str">
            <v>109094-B21</v>
          </cell>
          <cell r="B752" t="str">
            <v>Battery, 12 Cell multibay -E700</v>
          </cell>
          <cell r="C752" t="str">
            <v>PTPC_OPTS</v>
          </cell>
          <cell r="D752">
            <v>250</v>
          </cell>
          <cell r="E752">
            <v>504</v>
          </cell>
          <cell r="F752">
            <v>258</v>
          </cell>
          <cell r="G752">
            <v>131.59</v>
          </cell>
        </row>
        <row r="753">
          <cell r="A753" t="str">
            <v>109095-B21</v>
          </cell>
          <cell r="B753" t="str">
            <v>Battery, 8 Cell - E700</v>
          </cell>
          <cell r="C753" t="str">
            <v>PTPC_OPTS</v>
          </cell>
          <cell r="D753">
            <v>169</v>
          </cell>
          <cell r="E753">
            <v>340</v>
          </cell>
          <cell r="F753">
            <v>174</v>
          </cell>
          <cell r="G753">
            <v>63.87</v>
          </cell>
        </row>
        <row r="754">
          <cell r="A754" t="str">
            <v>112162-A42</v>
          </cell>
          <cell r="B754" t="str">
            <v>ArmadaStation II Crbn EUROA4</v>
          </cell>
          <cell r="C754" t="str">
            <v>PTPC_OPTS</v>
          </cell>
          <cell r="D754">
            <v>800</v>
          </cell>
          <cell r="E754">
            <v>1612</v>
          </cell>
          <cell r="F754">
            <v>824</v>
          </cell>
          <cell r="G754">
            <v>483.95</v>
          </cell>
        </row>
        <row r="755">
          <cell r="A755" t="str">
            <v>116298-001</v>
          </cell>
          <cell r="B755" t="str">
            <v>Video Adapter MP1600 PAL</v>
          </cell>
          <cell r="C755" t="str">
            <v>PTPC_OPTS</v>
          </cell>
          <cell r="D755">
            <v>259</v>
          </cell>
          <cell r="E755">
            <v>522</v>
          </cell>
          <cell r="F755">
            <v>267</v>
          </cell>
          <cell r="G755">
            <v>130.96</v>
          </cell>
        </row>
        <row r="756">
          <cell r="A756" t="str">
            <v>118052-001</v>
          </cell>
          <cell r="B756" t="str">
            <v>Lamp Replacement Kit MP1600</v>
          </cell>
          <cell r="C756" t="str">
            <v>PTPC_OPTS</v>
          </cell>
          <cell r="D756">
            <v>379</v>
          </cell>
          <cell r="E756">
            <v>763</v>
          </cell>
          <cell r="F756">
            <v>390</v>
          </cell>
          <cell r="G756">
            <v>266.17</v>
          </cell>
        </row>
        <row r="757">
          <cell r="A757" t="str">
            <v>118103-B25</v>
          </cell>
          <cell r="B757" t="str">
            <v>DVD 4x Upg. - Armada</v>
          </cell>
          <cell r="C757" t="str">
            <v>PTPC_OPTS</v>
          </cell>
          <cell r="D757">
            <v>233</v>
          </cell>
          <cell r="E757">
            <v>514</v>
          </cell>
          <cell r="F757">
            <v>240</v>
          </cell>
          <cell r="G757">
            <v>136.5</v>
          </cell>
        </row>
        <row r="758">
          <cell r="A758" t="str">
            <v>120264-021</v>
          </cell>
          <cell r="B758" t="str">
            <v>ARMADA Station EM 3Com w MonStd EURO</v>
          </cell>
          <cell r="C758" t="str">
            <v>PTPC_OPTS</v>
          </cell>
          <cell r="D758">
            <v>650</v>
          </cell>
          <cell r="E758">
            <v>1309</v>
          </cell>
          <cell r="F758">
            <v>670</v>
          </cell>
          <cell r="G758">
            <v>380.57</v>
          </cell>
        </row>
        <row r="759">
          <cell r="A759" t="str">
            <v>120266-021</v>
          </cell>
          <cell r="B759" t="str">
            <v>ARMADA Station EM Intel w MonStd EURO</v>
          </cell>
          <cell r="C759" t="str">
            <v>PTPC_OPTS</v>
          </cell>
          <cell r="D759">
            <v>650</v>
          </cell>
          <cell r="E759">
            <v>1309</v>
          </cell>
          <cell r="F759">
            <v>670</v>
          </cell>
          <cell r="G759">
            <v>381.57</v>
          </cell>
        </row>
        <row r="760">
          <cell r="A760" t="str">
            <v>120765-021</v>
          </cell>
          <cell r="B760" t="str">
            <v>Univ AC Adapter EURO</v>
          </cell>
          <cell r="C760" t="str">
            <v>PTPC_OPTS</v>
          </cell>
          <cell r="D760">
            <v>40</v>
          </cell>
          <cell r="E760">
            <v>81</v>
          </cell>
          <cell r="F760">
            <v>41</v>
          </cell>
          <cell r="G760">
            <v>20.73</v>
          </cell>
        </row>
        <row r="761">
          <cell r="A761" t="str">
            <v>120970-021</v>
          </cell>
          <cell r="B761" t="str">
            <v>ARMADA Convinience Base EM  CnvBase-3COM EURO</v>
          </cell>
          <cell r="C761" t="str">
            <v>PTPC_OPTS</v>
          </cell>
          <cell r="D761">
            <v>350</v>
          </cell>
          <cell r="E761">
            <v>705</v>
          </cell>
          <cell r="F761">
            <v>361</v>
          </cell>
          <cell r="G761">
            <v>201.42</v>
          </cell>
        </row>
        <row r="762">
          <cell r="A762" t="str">
            <v>120971-021</v>
          </cell>
          <cell r="B762" t="str">
            <v>ARMADA Convinience Base EM  CnvBase-Intel EURO</v>
          </cell>
          <cell r="C762" t="str">
            <v>PTPC_OPTS</v>
          </cell>
          <cell r="D762">
            <v>350</v>
          </cell>
          <cell r="E762">
            <v>705</v>
          </cell>
          <cell r="F762">
            <v>361</v>
          </cell>
          <cell r="G762">
            <v>202.42</v>
          </cell>
        </row>
        <row r="763">
          <cell r="A763" t="str">
            <v>122931-B25</v>
          </cell>
          <cell r="B763" t="str">
            <v>Monitor Stand - Armada Convinience Base EM</v>
          </cell>
          <cell r="C763" t="str">
            <v>PTPC_OPTS</v>
          </cell>
          <cell r="D763">
            <v>70</v>
          </cell>
          <cell r="E763">
            <v>151</v>
          </cell>
          <cell r="F763">
            <v>72</v>
          </cell>
          <cell r="G763">
            <v>44.28</v>
          </cell>
        </row>
        <row r="764">
          <cell r="A764" t="str">
            <v>123129-B25</v>
          </cell>
          <cell r="B764" t="str">
            <v>Tower Stand Armada Station EM</v>
          </cell>
          <cell r="C764" t="str">
            <v>PTPC_OPTS</v>
          </cell>
          <cell r="D764">
            <v>60</v>
          </cell>
          <cell r="E764">
            <v>121</v>
          </cell>
          <cell r="F764">
            <v>62</v>
          </cell>
          <cell r="G764">
            <v>33.17</v>
          </cell>
        </row>
        <row r="765">
          <cell r="A765" t="str">
            <v>127397-B25</v>
          </cell>
          <cell r="B765" t="str">
            <v>PCI CardBus Reader</v>
          </cell>
          <cell r="C765" t="str">
            <v>PTPC_OPTS</v>
          </cell>
          <cell r="D765">
            <v>130</v>
          </cell>
          <cell r="E765">
            <v>274</v>
          </cell>
          <cell r="F765">
            <v>134</v>
          </cell>
          <cell r="G765">
            <v>74.66</v>
          </cell>
        </row>
        <row r="766">
          <cell r="A766" t="str">
            <v>128628-B25</v>
          </cell>
          <cell r="B766" t="str">
            <v>10 GB MultiBay HD Upg. - M700</v>
          </cell>
          <cell r="C766" t="str">
            <v>PTPC_OPTS</v>
          </cell>
          <cell r="D766">
            <v>700</v>
          </cell>
          <cell r="E766">
            <v>1410</v>
          </cell>
          <cell r="F766">
            <v>721</v>
          </cell>
          <cell r="G766">
            <v>231.23</v>
          </cell>
        </row>
        <row r="767">
          <cell r="A767" t="str">
            <v>134096-B21</v>
          </cell>
          <cell r="B767" t="str">
            <v>Battery, 4 cell - M300</v>
          </cell>
          <cell r="C767" t="str">
            <v>PTPC_OPTS</v>
          </cell>
          <cell r="D767">
            <v>125</v>
          </cell>
          <cell r="E767">
            <v>252</v>
          </cell>
          <cell r="F767">
            <v>129</v>
          </cell>
          <cell r="G767">
            <v>57.28</v>
          </cell>
        </row>
        <row r="768">
          <cell r="A768" t="str">
            <v>134097-B21</v>
          </cell>
          <cell r="B768" t="str">
            <v>MEU, CD - M300</v>
          </cell>
          <cell r="C768" t="str">
            <v>PTPC_OPTS</v>
          </cell>
          <cell r="D768">
            <v>375</v>
          </cell>
          <cell r="E768">
            <v>790</v>
          </cell>
          <cell r="F768">
            <v>386</v>
          </cell>
          <cell r="G768">
            <v>193.69</v>
          </cell>
        </row>
        <row r="769">
          <cell r="A769" t="str">
            <v>134098-B21</v>
          </cell>
          <cell r="B769" t="str">
            <v>MEU, DVD - M300</v>
          </cell>
          <cell r="C769" t="str">
            <v>PTPC_OPTS</v>
          </cell>
          <cell r="D769">
            <v>525</v>
          </cell>
          <cell r="E769">
            <v>1107</v>
          </cell>
          <cell r="F769">
            <v>541</v>
          </cell>
          <cell r="G769">
            <v>261.69</v>
          </cell>
        </row>
        <row r="770">
          <cell r="A770" t="str">
            <v>134099-B21</v>
          </cell>
          <cell r="B770" t="str">
            <v>Battery, High Capacity - M300</v>
          </cell>
          <cell r="C770" t="str">
            <v>PTPC_OPTS</v>
          </cell>
          <cell r="D770">
            <v>200</v>
          </cell>
          <cell r="E770">
            <v>403</v>
          </cell>
          <cell r="F770">
            <v>206</v>
          </cell>
          <cell r="G770">
            <v>72.28</v>
          </cell>
        </row>
        <row r="771">
          <cell r="A771" t="str">
            <v>134111-B21</v>
          </cell>
          <cell r="B771" t="str">
            <v>Battery, 8 Cell - M700</v>
          </cell>
          <cell r="C771" t="str">
            <v>PTPC_OPTS</v>
          </cell>
          <cell r="D771">
            <v>169</v>
          </cell>
          <cell r="E771">
            <v>340</v>
          </cell>
          <cell r="F771">
            <v>174</v>
          </cell>
          <cell r="G771">
            <v>70.28</v>
          </cell>
        </row>
        <row r="772">
          <cell r="A772" t="str">
            <v>135555-021</v>
          </cell>
          <cell r="B772" t="str">
            <v>Univ Battery Charger EURO</v>
          </cell>
          <cell r="C772" t="str">
            <v>PTPC_OPTS</v>
          </cell>
          <cell r="D772">
            <v>85</v>
          </cell>
          <cell r="E772">
            <v>171</v>
          </cell>
          <cell r="F772">
            <v>88</v>
          </cell>
          <cell r="G772">
            <v>47</v>
          </cell>
        </row>
        <row r="773">
          <cell r="A773" t="str">
            <v>135646-B25</v>
          </cell>
          <cell r="B773" t="str">
            <v>PC Card Smart Card Reader</v>
          </cell>
          <cell r="C773" t="str">
            <v>PTPC_OPTS</v>
          </cell>
          <cell r="D773">
            <v>190</v>
          </cell>
          <cell r="E773">
            <v>401</v>
          </cell>
          <cell r="F773">
            <v>196</v>
          </cell>
          <cell r="G773">
            <v>72.25</v>
          </cell>
        </row>
        <row r="774">
          <cell r="A774" t="str">
            <v>138230-B25</v>
          </cell>
          <cell r="B774" t="str">
            <v>DVD 8x Upg-Arm Shared ALL</v>
          </cell>
          <cell r="C774" t="str">
            <v>PTPC_OPTS</v>
          </cell>
          <cell r="D774">
            <v>310</v>
          </cell>
          <cell r="E774">
            <v>653</v>
          </cell>
          <cell r="F774">
            <v>319</v>
          </cell>
          <cell r="G774">
            <v>134.54</v>
          </cell>
        </row>
        <row r="775">
          <cell r="A775" t="str">
            <v>138240-B25</v>
          </cell>
          <cell r="B775" t="str">
            <v>10 GB HD Upg. - M300/ Nascar/Spwy.</v>
          </cell>
          <cell r="C775" t="str">
            <v>PTPC_OPTS</v>
          </cell>
          <cell r="D775">
            <v>800</v>
          </cell>
          <cell r="E775">
            <v>1612</v>
          </cell>
          <cell r="F775">
            <v>824</v>
          </cell>
          <cell r="G775">
            <v>300</v>
          </cell>
        </row>
        <row r="776">
          <cell r="A776" t="str">
            <v>146252-B25</v>
          </cell>
          <cell r="B776" t="str">
            <v>BATT 9-Cell-E500</v>
          </cell>
          <cell r="C776" t="str">
            <v>PTPC_OPTS</v>
          </cell>
          <cell r="D776">
            <v>155</v>
          </cell>
          <cell r="E776">
            <v>313</v>
          </cell>
          <cell r="F776">
            <v>160</v>
          </cell>
          <cell r="G776">
            <v>69.28</v>
          </cell>
        </row>
        <row r="777">
          <cell r="A777" t="str">
            <v>146805-B25</v>
          </cell>
          <cell r="B777" t="str">
            <v>Biometrics</v>
          </cell>
          <cell r="C777" t="str">
            <v>PTPC_OPTS</v>
          </cell>
          <cell r="D777">
            <v>165</v>
          </cell>
          <cell r="E777">
            <v>348</v>
          </cell>
          <cell r="F777">
            <v>170</v>
          </cell>
          <cell r="G777">
            <v>86</v>
          </cell>
        </row>
        <row r="778">
          <cell r="A778" t="str">
            <v>147671-001</v>
          </cell>
          <cell r="B778" t="str">
            <v>AC Adapter-A1097</v>
          </cell>
          <cell r="C778" t="str">
            <v>PTPC_OPTS</v>
          </cell>
          <cell r="D778">
            <v>50</v>
          </cell>
          <cell r="E778">
            <v>101</v>
          </cell>
          <cell r="F778">
            <v>52</v>
          </cell>
          <cell r="G778">
            <v>23.49</v>
          </cell>
        </row>
        <row r="779">
          <cell r="A779" t="str">
            <v>155759-B25</v>
          </cell>
          <cell r="B779" t="str">
            <v>HD 25GB Upg-E700</v>
          </cell>
          <cell r="C779" t="str">
            <v>PTPC_OPTS</v>
          </cell>
          <cell r="D779">
            <v>920</v>
          </cell>
          <cell r="E779">
            <v>2030</v>
          </cell>
          <cell r="F779">
            <v>948</v>
          </cell>
          <cell r="G779">
            <v>535.95000000000005</v>
          </cell>
        </row>
        <row r="780">
          <cell r="A780" t="str">
            <v>157282-B21</v>
          </cell>
          <cell r="B780" t="str">
            <v>External FDD-M300</v>
          </cell>
          <cell r="C780" t="str">
            <v>PTPC_OPTS</v>
          </cell>
          <cell r="D780">
            <v>99</v>
          </cell>
          <cell r="E780">
            <v>199</v>
          </cell>
          <cell r="F780">
            <v>102</v>
          </cell>
          <cell r="G780">
            <v>38.28</v>
          </cell>
        </row>
        <row r="781">
          <cell r="A781" t="str">
            <v>161268-B21</v>
          </cell>
          <cell r="B781" t="str">
            <v>ESL9000 Passthrough Option  Kit</v>
          </cell>
          <cell r="C781" t="str">
            <v>PTPC_OPTS</v>
          </cell>
          <cell r="D781">
            <v>4500</v>
          </cell>
          <cell r="E781">
            <v>9480</v>
          </cell>
          <cell r="F781">
            <v>4635</v>
          </cell>
          <cell r="G781">
            <v>3405</v>
          </cell>
        </row>
        <row r="782">
          <cell r="A782" t="str">
            <v>161554-B21</v>
          </cell>
          <cell r="B782" t="str">
            <v>256MB SDRAM 100MHz</v>
          </cell>
          <cell r="C782" t="str">
            <v>PTPC_OPTS</v>
          </cell>
          <cell r="D782">
            <v>850</v>
          </cell>
          <cell r="E782">
            <v>1791</v>
          </cell>
          <cell r="F782">
            <v>876</v>
          </cell>
          <cell r="G782">
            <v>315.63</v>
          </cell>
        </row>
        <row r="783">
          <cell r="A783" t="str">
            <v>163531-B25</v>
          </cell>
          <cell r="B783" t="str">
            <v>12GB HDD ALL</v>
          </cell>
          <cell r="C783" t="str">
            <v>PTPC_OPTS</v>
          </cell>
          <cell r="D783">
            <v>470</v>
          </cell>
          <cell r="E783">
            <v>1039</v>
          </cell>
          <cell r="F783">
            <v>484</v>
          </cell>
          <cell r="G783">
            <v>188.28</v>
          </cell>
        </row>
        <row r="784">
          <cell r="A784" t="str">
            <v>164614-B25</v>
          </cell>
          <cell r="B784" t="str">
            <v>18 GB HDD Multibay</v>
          </cell>
          <cell r="C784" t="str">
            <v>PTPC_OPTS</v>
          </cell>
          <cell r="D784">
            <v>630</v>
          </cell>
          <cell r="E784">
            <v>1391</v>
          </cell>
          <cell r="F784">
            <v>649</v>
          </cell>
          <cell r="G784">
            <v>253.28</v>
          </cell>
        </row>
        <row r="785">
          <cell r="A785" t="str">
            <v>166234-B25</v>
          </cell>
          <cell r="B785" t="str">
            <v>Multibay Adapter CD/Floppy 17mm</v>
          </cell>
          <cell r="C785" t="str">
            <v>PTPC_OPTS</v>
          </cell>
          <cell r="D785">
            <v>15</v>
          </cell>
          <cell r="E785">
            <v>31</v>
          </cell>
          <cell r="F785">
            <v>15</v>
          </cell>
          <cell r="G785">
            <v>10.9</v>
          </cell>
        </row>
        <row r="786">
          <cell r="A786" t="str">
            <v>167336-B21</v>
          </cell>
          <cell r="B786" t="str">
            <v>Compaq Ultralight Case ALL</v>
          </cell>
          <cell r="C786" t="str">
            <v>PTPC_OPTS</v>
          </cell>
          <cell r="D786">
            <v>55</v>
          </cell>
          <cell r="E786">
            <v>111</v>
          </cell>
          <cell r="F786">
            <v>57</v>
          </cell>
          <cell r="G786">
            <v>36.26</v>
          </cell>
        </row>
        <row r="787">
          <cell r="A787" t="str">
            <v>167336-B21</v>
          </cell>
          <cell r="B787" t="str">
            <v>Compaq Ultralight Case ALL</v>
          </cell>
          <cell r="C787" t="str">
            <v>PTPC_OPTS</v>
          </cell>
          <cell r="D787">
            <v>55</v>
          </cell>
          <cell r="E787">
            <v>111</v>
          </cell>
          <cell r="F787">
            <v>57</v>
          </cell>
          <cell r="G787">
            <v>36</v>
          </cell>
        </row>
        <row r="788">
          <cell r="A788" t="str">
            <v>169762-021</v>
          </cell>
          <cell r="B788" t="str">
            <v>AC Power Cord (single/pk)</v>
          </cell>
          <cell r="C788" t="str">
            <v>PTPC_OPTS</v>
          </cell>
          <cell r="D788">
            <v>5</v>
          </cell>
          <cell r="E788">
            <v>10</v>
          </cell>
          <cell r="F788">
            <v>5</v>
          </cell>
          <cell r="G788">
            <v>3.15</v>
          </cell>
        </row>
        <row r="789">
          <cell r="A789" t="str">
            <v>173395-B25</v>
          </cell>
          <cell r="B789" t="str">
            <v>HD 6GB Upg-E500/M300 ALL</v>
          </cell>
          <cell r="C789" t="str">
            <v>PTPC_OPTS</v>
          </cell>
          <cell r="D789">
            <v>270</v>
          </cell>
          <cell r="E789">
            <v>597</v>
          </cell>
          <cell r="F789">
            <v>278</v>
          </cell>
          <cell r="G789">
            <v>141.28</v>
          </cell>
        </row>
        <row r="790">
          <cell r="A790" t="str">
            <v>174963-001</v>
          </cell>
          <cell r="B790" t="str">
            <v>MultiMedia Adapter &amp; Remote Control MP 1400/1800</v>
          </cell>
          <cell r="C790" t="str">
            <v>PTPC_OPTS</v>
          </cell>
          <cell r="D790">
            <v>395</v>
          </cell>
          <cell r="E790">
            <v>906</v>
          </cell>
          <cell r="F790">
            <v>407</v>
          </cell>
          <cell r="G790">
            <v>265</v>
          </cell>
        </row>
        <row r="791">
          <cell r="A791" t="str">
            <v>175101-021</v>
          </cell>
          <cell r="B791" t="str">
            <v>AC Adapter-LEGENDS EURO</v>
          </cell>
          <cell r="C791" t="str">
            <v>PTPC_OPTS</v>
          </cell>
          <cell r="D791">
            <v>35</v>
          </cell>
          <cell r="E791">
            <v>74</v>
          </cell>
          <cell r="F791">
            <v>36</v>
          </cell>
          <cell r="G791">
            <v>13</v>
          </cell>
        </row>
        <row r="792">
          <cell r="A792" t="str">
            <v>175103-B25</v>
          </cell>
          <cell r="B792" t="str">
            <v>BATT LiIon-LEGENDS ALL</v>
          </cell>
          <cell r="C792" t="str">
            <v>PTPC_OPTS</v>
          </cell>
          <cell r="D792">
            <v>117</v>
          </cell>
          <cell r="E792">
            <v>246</v>
          </cell>
          <cell r="F792">
            <v>121</v>
          </cell>
          <cell r="G792">
            <v>73</v>
          </cell>
        </row>
        <row r="793">
          <cell r="A793" t="str">
            <v>177596-B21</v>
          </cell>
          <cell r="B793" t="str">
            <v>12X DVD-ROM Kit ALL</v>
          </cell>
          <cell r="C793" t="str">
            <v>PTPC_OPTS</v>
          </cell>
          <cell r="D793">
            <v>135</v>
          </cell>
          <cell r="E793">
            <v>291</v>
          </cell>
          <cell r="F793">
            <v>139</v>
          </cell>
          <cell r="G793">
            <v>84</v>
          </cell>
        </row>
        <row r="794">
          <cell r="A794" t="str">
            <v>177766-B21</v>
          </cell>
          <cell r="B794" t="str">
            <v>Armada M-Ser Prtfl-EU ALL</v>
          </cell>
          <cell r="C794" t="str">
            <v>PTPC_OPTS</v>
          </cell>
          <cell r="D794">
            <v>45</v>
          </cell>
          <cell r="E794">
            <v>98</v>
          </cell>
          <cell r="F794">
            <v>46</v>
          </cell>
          <cell r="G794">
            <v>25.82</v>
          </cell>
        </row>
        <row r="795">
          <cell r="A795" t="str">
            <v>177767-B21</v>
          </cell>
          <cell r="B795" t="str">
            <v>Armada Ultrlt Case-EU ALL</v>
          </cell>
          <cell r="C795" t="str">
            <v>PTPC_OPTS</v>
          </cell>
          <cell r="D795">
            <v>54</v>
          </cell>
          <cell r="E795">
            <v>113</v>
          </cell>
          <cell r="F795">
            <v>56</v>
          </cell>
          <cell r="G795">
            <v>31</v>
          </cell>
        </row>
        <row r="796">
          <cell r="A796" t="str">
            <v>179404-022</v>
          </cell>
          <cell r="B796" t="str">
            <v>CarePaq for Armada V300, E500, 2BD, Pickup &amp; Return, 3 years</v>
          </cell>
          <cell r="C796" t="str">
            <v>PTPC_OPTS</v>
          </cell>
          <cell r="D796">
            <v>220</v>
          </cell>
          <cell r="E796">
            <v>475</v>
          </cell>
          <cell r="F796">
            <v>227</v>
          </cell>
          <cell r="G796">
            <v>6</v>
          </cell>
        </row>
        <row r="797">
          <cell r="A797" t="str">
            <v>179863-B21</v>
          </cell>
          <cell r="B797" t="str">
            <v>SDRAM 100 32MB  SODIMM ALL</v>
          </cell>
          <cell r="C797" t="str">
            <v>PTPC_OPTS</v>
          </cell>
          <cell r="D797">
            <v>70</v>
          </cell>
          <cell r="E797">
            <v>155</v>
          </cell>
          <cell r="F797">
            <v>72</v>
          </cell>
          <cell r="G797">
            <v>39.28</v>
          </cell>
        </row>
        <row r="798">
          <cell r="A798" t="str">
            <v>179864-B21</v>
          </cell>
          <cell r="B798" t="str">
            <v>SDRAM100 64MB SODIMM ALL</v>
          </cell>
          <cell r="C798" t="str">
            <v>PTPC_OPTS</v>
          </cell>
          <cell r="D798">
            <v>140</v>
          </cell>
          <cell r="E798">
            <v>295</v>
          </cell>
          <cell r="F798">
            <v>144</v>
          </cell>
          <cell r="G798">
            <v>74.28</v>
          </cell>
        </row>
        <row r="799">
          <cell r="A799" t="str">
            <v>179865-B21</v>
          </cell>
          <cell r="B799" t="str">
            <v>SDRAM100 128MB SODIMM ALL</v>
          </cell>
          <cell r="C799" t="str">
            <v>PTPC_OPTS</v>
          </cell>
          <cell r="D799">
            <v>315</v>
          </cell>
          <cell r="E799">
            <v>663</v>
          </cell>
          <cell r="F799">
            <v>324</v>
          </cell>
          <cell r="G799">
            <v>144.28</v>
          </cell>
        </row>
        <row r="800">
          <cell r="A800" t="str">
            <v>180947-B21</v>
          </cell>
          <cell r="B800" t="str">
            <v>Xircom Portstation ALL</v>
          </cell>
          <cell r="C800" t="str">
            <v>PTPC_OPTS</v>
          </cell>
          <cell r="D800">
            <v>163</v>
          </cell>
          <cell r="E800">
            <v>344</v>
          </cell>
          <cell r="F800">
            <v>168</v>
          </cell>
          <cell r="G800">
            <v>110</v>
          </cell>
        </row>
        <row r="801">
          <cell r="A801" t="str">
            <v>189789-001</v>
          </cell>
          <cell r="B801" t="str">
            <v>Lamp Replacement Kit MP1800/1400</v>
          </cell>
          <cell r="C801" t="str">
            <v>PTPC_OPTS</v>
          </cell>
          <cell r="D801">
            <v>379</v>
          </cell>
          <cell r="E801">
            <v>870</v>
          </cell>
          <cell r="F801">
            <v>390</v>
          </cell>
          <cell r="G801">
            <v>245</v>
          </cell>
        </row>
        <row r="802">
          <cell r="A802" t="str">
            <v>197895-B25</v>
          </cell>
          <cell r="B802" t="str">
            <v>LS-120 2X MultiBay Carbon-Cmn ALL</v>
          </cell>
          <cell r="C802" t="str">
            <v>PTPC_OPTS</v>
          </cell>
          <cell r="D802">
            <v>155</v>
          </cell>
          <cell r="E802">
            <v>356</v>
          </cell>
          <cell r="F802">
            <v>160</v>
          </cell>
          <cell r="G802">
            <v>90</v>
          </cell>
        </row>
        <row r="803">
          <cell r="A803" t="str">
            <v>202861-B21</v>
          </cell>
          <cell r="B803" t="str">
            <v>Margi MPEG-2 Card</v>
          </cell>
          <cell r="C803" t="str">
            <v>PTPC_OPTS</v>
          </cell>
          <cell r="D803">
            <v>295</v>
          </cell>
          <cell r="E803">
            <v>594</v>
          </cell>
          <cell r="F803">
            <v>304</v>
          </cell>
          <cell r="G803">
            <v>162.08000000000001</v>
          </cell>
        </row>
        <row r="804">
          <cell r="A804" t="str">
            <v>204220-B25</v>
          </cell>
          <cell r="B804" t="str">
            <v>6.4GB Hard Drive (7400 only)</v>
          </cell>
          <cell r="C804" t="str">
            <v>PTPC_OPTS</v>
          </cell>
          <cell r="D804">
            <v>1150</v>
          </cell>
          <cell r="E804">
            <v>2317</v>
          </cell>
          <cell r="F804">
            <v>1185</v>
          </cell>
          <cell r="G804">
            <v>251.78</v>
          </cell>
        </row>
        <row r="805">
          <cell r="A805" t="str">
            <v>206637-B25</v>
          </cell>
          <cell r="B805" t="str">
            <v>HD 12G Upg-M700 ALL</v>
          </cell>
          <cell r="C805" t="str">
            <v>PTPC_OPTS</v>
          </cell>
          <cell r="D805">
            <v>700</v>
          </cell>
          <cell r="E805">
            <v>1475</v>
          </cell>
          <cell r="F805">
            <v>721</v>
          </cell>
          <cell r="G805">
            <v>194.28</v>
          </cell>
        </row>
        <row r="806">
          <cell r="A806" t="str">
            <v>206638-B25</v>
          </cell>
          <cell r="B806" t="str">
            <v>HD 18G Upg-M700 ALL</v>
          </cell>
          <cell r="C806" t="str">
            <v>PTPC_OPTS</v>
          </cell>
          <cell r="D806">
            <v>908</v>
          </cell>
          <cell r="E806">
            <v>1913</v>
          </cell>
          <cell r="F806">
            <v>935</v>
          </cell>
          <cell r="G806">
            <v>260.27999999999997</v>
          </cell>
        </row>
        <row r="807">
          <cell r="A807" t="str">
            <v>217930-001</v>
          </cell>
          <cell r="B807" t="str">
            <v>Li-Ion Battery - Handle</v>
          </cell>
          <cell r="C807" t="str">
            <v>PTPC_OPTS</v>
          </cell>
          <cell r="D807">
            <v>110</v>
          </cell>
          <cell r="E807">
            <v>205</v>
          </cell>
          <cell r="F807">
            <v>113</v>
          </cell>
          <cell r="G807">
            <v>55.07</v>
          </cell>
        </row>
        <row r="808">
          <cell r="A808" t="str">
            <v>217931-002</v>
          </cell>
          <cell r="B808" t="str">
            <v>AC Adapter (Intl - without Power Cord)</v>
          </cell>
          <cell r="C808" t="str">
            <v>PTPC_OPTS</v>
          </cell>
          <cell r="D808">
            <v>60</v>
          </cell>
          <cell r="E808">
            <v>111</v>
          </cell>
          <cell r="F808">
            <v>62</v>
          </cell>
          <cell r="G808">
            <v>24.24</v>
          </cell>
        </row>
        <row r="809">
          <cell r="A809" t="str">
            <v>217932-021</v>
          </cell>
          <cell r="B809" t="str">
            <v>AC Cord 3-wire Armada EURO</v>
          </cell>
          <cell r="C809" t="str">
            <v>PTPC_OPTS</v>
          </cell>
          <cell r="D809">
            <v>9</v>
          </cell>
          <cell r="E809">
            <v>16</v>
          </cell>
          <cell r="F809">
            <v>9</v>
          </cell>
          <cell r="G809">
            <v>2.3199999999999998</v>
          </cell>
        </row>
        <row r="810">
          <cell r="A810" t="str">
            <v>217932-022</v>
          </cell>
          <cell r="B810" t="str">
            <v>10ft AC Power Cord-A1500 EURO</v>
          </cell>
          <cell r="C810" t="str">
            <v>PTPC_OPTS</v>
          </cell>
          <cell r="D810">
            <v>10</v>
          </cell>
          <cell r="E810">
            <v>20</v>
          </cell>
          <cell r="F810">
            <v>10</v>
          </cell>
          <cell r="G810">
            <v>6.28</v>
          </cell>
        </row>
        <row r="811">
          <cell r="A811" t="str">
            <v>217935-001</v>
          </cell>
          <cell r="B811" t="str">
            <v>Li-Ion Battery - Bay</v>
          </cell>
          <cell r="C811" t="str">
            <v>PTPC_OPTS</v>
          </cell>
          <cell r="D811">
            <v>110</v>
          </cell>
          <cell r="E811">
            <v>205</v>
          </cell>
          <cell r="F811">
            <v>113</v>
          </cell>
          <cell r="G811">
            <v>53.33</v>
          </cell>
        </row>
        <row r="812">
          <cell r="A812" t="str">
            <v>220460-001</v>
          </cell>
          <cell r="B812" t="str">
            <v>Armada Headset</v>
          </cell>
          <cell r="C812" t="str">
            <v>PTPC_OPTS</v>
          </cell>
          <cell r="D812">
            <v>20</v>
          </cell>
          <cell r="E812">
            <v>40</v>
          </cell>
          <cell r="F812">
            <v>21</v>
          </cell>
          <cell r="G812">
            <v>13.58</v>
          </cell>
        </row>
        <row r="813">
          <cell r="A813" t="str">
            <v>220461-021</v>
          </cell>
          <cell r="B813" t="str">
            <v>Battery Charger - Ar7000, EURO</v>
          </cell>
          <cell r="C813" t="str">
            <v>PTPC_OPTS</v>
          </cell>
          <cell r="D813">
            <v>140</v>
          </cell>
          <cell r="E813">
            <v>282</v>
          </cell>
          <cell r="F813">
            <v>144</v>
          </cell>
          <cell r="G813">
            <v>95.59</v>
          </cell>
        </row>
        <row r="814">
          <cell r="A814" t="str">
            <v>220463-001</v>
          </cell>
          <cell r="B814" t="str">
            <v>Li-Ion Battery Pack - Ar7700, all</v>
          </cell>
          <cell r="C814" t="str">
            <v>PTPC_OPTS</v>
          </cell>
          <cell r="D814">
            <v>110</v>
          </cell>
          <cell r="E814">
            <v>222</v>
          </cell>
          <cell r="F814">
            <v>113</v>
          </cell>
          <cell r="G814">
            <v>54.07</v>
          </cell>
        </row>
        <row r="815">
          <cell r="A815" t="str">
            <v>220464-001</v>
          </cell>
          <cell r="B815" t="str">
            <v>1.4GB Hard Drive Upgrade - Ar7300</v>
          </cell>
          <cell r="C815" t="str">
            <v>PTPC_OPTS</v>
          </cell>
          <cell r="D815">
            <v>320</v>
          </cell>
          <cell r="E815">
            <v>645</v>
          </cell>
          <cell r="F815">
            <v>330</v>
          </cell>
          <cell r="G815">
            <v>299.33</v>
          </cell>
        </row>
        <row r="816">
          <cell r="A816" t="str">
            <v>220468-001</v>
          </cell>
          <cell r="B816" t="str">
            <v>1.6GB SMART Hard Drive - Ar7700, all</v>
          </cell>
          <cell r="C816" t="str">
            <v>PTPC_OPTS</v>
          </cell>
          <cell r="D816">
            <v>280</v>
          </cell>
          <cell r="E816">
            <v>522</v>
          </cell>
          <cell r="F816">
            <v>288</v>
          </cell>
          <cell r="G816">
            <v>391.66</v>
          </cell>
        </row>
        <row r="817">
          <cell r="A817" t="str">
            <v>220580-001</v>
          </cell>
          <cell r="B817" t="str">
            <v>32MB Memory Upgrade-Armada</v>
          </cell>
          <cell r="C817" t="str">
            <v>PTPC_OPTS</v>
          </cell>
          <cell r="D817">
            <v>90</v>
          </cell>
          <cell r="E817">
            <v>181</v>
          </cell>
          <cell r="F817">
            <v>93</v>
          </cell>
          <cell r="G817">
            <v>57.96</v>
          </cell>
        </row>
        <row r="818">
          <cell r="A818" t="str">
            <v>220685-001</v>
          </cell>
          <cell r="B818" t="str">
            <v>64MB Memory Upgrade-Armada</v>
          </cell>
          <cell r="C818" t="str">
            <v>PTPC_OPTS</v>
          </cell>
          <cell r="D818">
            <v>160</v>
          </cell>
          <cell r="E818">
            <v>322</v>
          </cell>
          <cell r="F818">
            <v>165</v>
          </cell>
          <cell r="G818">
            <v>101.94</v>
          </cell>
        </row>
        <row r="819">
          <cell r="A819" t="str">
            <v>220841-021</v>
          </cell>
          <cell r="B819" t="str">
            <v>AC Adapter - Ar7300 EURO</v>
          </cell>
          <cell r="C819" t="str">
            <v>PTPC_OPTS</v>
          </cell>
          <cell r="D819">
            <v>60</v>
          </cell>
          <cell r="E819">
            <v>121</v>
          </cell>
          <cell r="F819">
            <v>62</v>
          </cell>
          <cell r="G819">
            <v>43.1</v>
          </cell>
        </row>
        <row r="820">
          <cell r="A820" t="str">
            <v>220841-025</v>
          </cell>
          <cell r="B820" t="str">
            <v>ACAdapter -Armada 7300, 7400Carb EURO</v>
          </cell>
          <cell r="C820" t="str">
            <v>PTPC_OPTS</v>
          </cell>
          <cell r="D820">
            <v>70</v>
          </cell>
          <cell r="E820">
            <v>141</v>
          </cell>
          <cell r="F820">
            <v>72</v>
          </cell>
          <cell r="G820">
            <v>28.11</v>
          </cell>
        </row>
        <row r="821">
          <cell r="A821" t="str">
            <v>224198-001</v>
          </cell>
          <cell r="B821" t="str">
            <v>CD-ROM 6x Speed Module - LTE 5000</v>
          </cell>
          <cell r="C821" t="str">
            <v>PTPC_OPTS</v>
          </cell>
          <cell r="D821">
            <v>224</v>
          </cell>
          <cell r="E821">
            <v>386</v>
          </cell>
          <cell r="F821">
            <v>231</v>
          </cell>
          <cell r="G821">
            <v>165.25</v>
          </cell>
        </row>
        <row r="822">
          <cell r="A822" t="str">
            <v>246984-001</v>
          </cell>
          <cell r="B822" t="str">
            <v>133-MHz Processor Upgrade</v>
          </cell>
          <cell r="C822" t="str">
            <v>PTPC_OPTS</v>
          </cell>
          <cell r="D822">
            <v>480</v>
          </cell>
          <cell r="E822">
            <v>967</v>
          </cell>
          <cell r="F822">
            <v>494</v>
          </cell>
          <cell r="G822">
            <v>227.84</v>
          </cell>
        </row>
        <row r="823">
          <cell r="A823" t="str">
            <v>254930-021</v>
          </cell>
          <cell r="B823" t="str">
            <v>PT Convenience Base-A1500 EURO</v>
          </cell>
          <cell r="C823" t="str">
            <v>PTPC_OPTS</v>
          </cell>
          <cell r="D823">
            <v>135</v>
          </cell>
          <cell r="E823">
            <v>272</v>
          </cell>
          <cell r="F823">
            <v>139</v>
          </cell>
          <cell r="G823">
            <v>99.74</v>
          </cell>
        </row>
        <row r="824">
          <cell r="A824" t="str">
            <v>254930-031</v>
          </cell>
          <cell r="B824" t="str">
            <v>PT Convenience Base-A1500 UK</v>
          </cell>
          <cell r="C824" t="str">
            <v>PTPC_OPTS</v>
          </cell>
          <cell r="D824">
            <v>135</v>
          </cell>
          <cell r="E824">
            <v>272</v>
          </cell>
          <cell r="F824">
            <v>139</v>
          </cell>
          <cell r="G824">
            <v>100.74</v>
          </cell>
        </row>
        <row r="825">
          <cell r="A825" t="str">
            <v>254931-021</v>
          </cell>
          <cell r="B825" t="str">
            <v>EN Convenience Base-A1500 EURO</v>
          </cell>
          <cell r="C825" t="str">
            <v>PTPC_OPTS</v>
          </cell>
          <cell r="D825">
            <v>220</v>
          </cell>
          <cell r="E825">
            <v>443</v>
          </cell>
          <cell r="F825">
            <v>227</v>
          </cell>
          <cell r="G825">
            <v>135.74</v>
          </cell>
        </row>
        <row r="826">
          <cell r="A826" t="str">
            <v>254931-031</v>
          </cell>
          <cell r="B826" t="str">
            <v>EN Convenience Base-A1500 UK</v>
          </cell>
          <cell r="C826" t="str">
            <v>PTPC_OPTS</v>
          </cell>
          <cell r="D826">
            <v>220</v>
          </cell>
          <cell r="E826">
            <v>443</v>
          </cell>
          <cell r="F826">
            <v>227</v>
          </cell>
          <cell r="G826">
            <v>133.96</v>
          </cell>
        </row>
        <row r="827">
          <cell r="A827" t="str">
            <v>254935-B21</v>
          </cell>
          <cell r="B827" t="str">
            <v>NiMH Battery - Armada 1500</v>
          </cell>
          <cell r="C827" t="str">
            <v>PTPC_OPTS</v>
          </cell>
          <cell r="D827">
            <v>100</v>
          </cell>
          <cell r="E827">
            <v>186</v>
          </cell>
          <cell r="F827">
            <v>103</v>
          </cell>
          <cell r="G827">
            <v>51.22</v>
          </cell>
        </row>
        <row r="828">
          <cell r="A828" t="str">
            <v>254936-B21</v>
          </cell>
          <cell r="B828" t="str">
            <v>Li-Ion Battery - Armada 1500</v>
          </cell>
          <cell r="C828" t="str">
            <v>PTPC_OPTS</v>
          </cell>
          <cell r="D828">
            <v>110</v>
          </cell>
          <cell r="E828">
            <v>222</v>
          </cell>
          <cell r="F828">
            <v>113</v>
          </cell>
          <cell r="G828">
            <v>49.28</v>
          </cell>
        </row>
        <row r="829">
          <cell r="A829" t="str">
            <v>254938-B21</v>
          </cell>
          <cell r="B829" t="str">
            <v>External Battery Charger-Armada 1500</v>
          </cell>
          <cell r="C829" t="str">
            <v>PTPC_OPTS</v>
          </cell>
          <cell r="D829">
            <v>70</v>
          </cell>
          <cell r="E829">
            <v>141</v>
          </cell>
          <cell r="F829">
            <v>72</v>
          </cell>
          <cell r="G829">
            <v>47.07</v>
          </cell>
        </row>
        <row r="830">
          <cell r="A830" t="str">
            <v>255144-021</v>
          </cell>
          <cell r="B830" t="str">
            <v>Armada 1500/1700 Slip Case</v>
          </cell>
          <cell r="C830" t="str">
            <v>PTPC_OPTS</v>
          </cell>
          <cell r="D830">
            <v>15</v>
          </cell>
          <cell r="E830">
            <v>30</v>
          </cell>
          <cell r="F830">
            <v>15</v>
          </cell>
          <cell r="G830">
            <v>7.77</v>
          </cell>
        </row>
        <row r="831">
          <cell r="A831" t="str">
            <v>255145-B21</v>
          </cell>
          <cell r="B831" t="str">
            <v>2.16GB Hard Drive Upg-Armada 1500</v>
          </cell>
          <cell r="C831" t="str">
            <v>PTPC_OPTS</v>
          </cell>
          <cell r="D831">
            <v>260</v>
          </cell>
          <cell r="E831">
            <v>483</v>
          </cell>
          <cell r="F831">
            <v>268</v>
          </cell>
          <cell r="G831">
            <v>178.27</v>
          </cell>
        </row>
        <row r="832">
          <cell r="A832" t="str">
            <v>255182-B21</v>
          </cell>
          <cell r="B832" t="str">
            <v>CD ROM 20x - Ar1500</v>
          </cell>
          <cell r="C832" t="str">
            <v>PTPC_OPTS</v>
          </cell>
          <cell r="D832">
            <v>150</v>
          </cell>
          <cell r="E832">
            <v>280</v>
          </cell>
          <cell r="F832">
            <v>155</v>
          </cell>
          <cell r="G832">
            <v>75.19</v>
          </cell>
        </row>
        <row r="833">
          <cell r="A833" t="str">
            <v>255240-B21</v>
          </cell>
          <cell r="B833" t="str">
            <v>3.2GB Hard Drive Upgrade - Ar1500</v>
          </cell>
          <cell r="C833" t="str">
            <v>PTPC_OPTS</v>
          </cell>
          <cell r="D833">
            <v>360</v>
          </cell>
          <cell r="E833">
            <v>671</v>
          </cell>
          <cell r="F833">
            <v>371</v>
          </cell>
          <cell r="G833">
            <v>180.24</v>
          </cell>
        </row>
        <row r="834">
          <cell r="A834" t="str">
            <v>258793-001</v>
          </cell>
          <cell r="B834" t="str">
            <v>Trackball - Optical Pointing Device</v>
          </cell>
          <cell r="C834" t="str">
            <v>PTPC_OPTS</v>
          </cell>
          <cell r="D834">
            <v>45</v>
          </cell>
          <cell r="E834">
            <v>84</v>
          </cell>
          <cell r="F834">
            <v>46</v>
          </cell>
          <cell r="G834">
            <v>21.16</v>
          </cell>
        </row>
        <row r="835">
          <cell r="A835" t="str">
            <v>267863-001</v>
          </cell>
          <cell r="B835" t="str">
            <v>Armada Station Tower Stand - Ar7000, all</v>
          </cell>
          <cell r="C835" t="str">
            <v>PTPC_OPTS</v>
          </cell>
          <cell r="D835">
            <v>20</v>
          </cell>
          <cell r="E835">
            <v>40</v>
          </cell>
          <cell r="F835">
            <v>21</v>
          </cell>
          <cell r="G835">
            <v>21.55</v>
          </cell>
        </row>
        <row r="836">
          <cell r="A836" t="str">
            <v>267863-B25</v>
          </cell>
          <cell r="B836" t="str">
            <v>ArmadaStn Tower-Opal ALL</v>
          </cell>
          <cell r="C836" t="str">
            <v>PTPC_OPTS</v>
          </cell>
          <cell r="D836">
            <v>65</v>
          </cell>
          <cell r="E836">
            <v>131</v>
          </cell>
          <cell r="F836">
            <v>67</v>
          </cell>
          <cell r="G836">
            <v>34.56</v>
          </cell>
        </row>
        <row r="837">
          <cell r="A837" t="str">
            <v>267865-001</v>
          </cell>
          <cell r="B837" t="str">
            <v>Li-Ion Battery - Ar7300</v>
          </cell>
          <cell r="C837" t="str">
            <v>PTPC_OPTS</v>
          </cell>
          <cell r="D837">
            <v>110</v>
          </cell>
          <cell r="E837">
            <v>222</v>
          </cell>
          <cell r="F837">
            <v>113</v>
          </cell>
          <cell r="G837">
            <v>59.07</v>
          </cell>
        </row>
        <row r="838">
          <cell r="A838" t="str">
            <v>267865-B25</v>
          </cell>
          <cell r="B838" t="str">
            <v>Li-Ion Battery -Armada 7400 Carb</v>
          </cell>
          <cell r="C838" t="str">
            <v>PTPC_OPTS</v>
          </cell>
          <cell r="D838">
            <v>110</v>
          </cell>
          <cell r="E838">
            <v>222</v>
          </cell>
          <cell r="F838">
            <v>113</v>
          </cell>
          <cell r="G838">
            <v>55.7</v>
          </cell>
        </row>
        <row r="839">
          <cell r="A839" t="str">
            <v>267867-001</v>
          </cell>
          <cell r="B839" t="str">
            <v>Hard Drive MultiBay Adapter - Ar7300</v>
          </cell>
          <cell r="C839" t="str">
            <v>PTPC_OPTS</v>
          </cell>
          <cell r="D839">
            <v>65</v>
          </cell>
          <cell r="E839">
            <v>131</v>
          </cell>
          <cell r="F839">
            <v>67</v>
          </cell>
          <cell r="G839">
            <v>40.11</v>
          </cell>
        </row>
        <row r="840">
          <cell r="A840" t="str">
            <v>267868-B25</v>
          </cell>
          <cell r="B840" t="str">
            <v>Hard Drive MB Adapter 7800 Carbon ALL</v>
          </cell>
          <cell r="C840" t="str">
            <v>PTPC_OPTS</v>
          </cell>
          <cell r="D840">
            <v>80</v>
          </cell>
          <cell r="E840">
            <v>161</v>
          </cell>
          <cell r="F840">
            <v>82</v>
          </cell>
          <cell r="G840">
            <v>53.07</v>
          </cell>
        </row>
        <row r="841">
          <cell r="A841" t="str">
            <v>272109-001</v>
          </cell>
          <cell r="B841" t="str">
            <v>16 MB EDO Memory Upgrade</v>
          </cell>
          <cell r="C841" t="str">
            <v>PTPC_OPTS</v>
          </cell>
          <cell r="D841">
            <v>55</v>
          </cell>
          <cell r="E841">
            <v>102</v>
          </cell>
          <cell r="F841">
            <v>57</v>
          </cell>
          <cell r="G841">
            <v>41.32</v>
          </cell>
        </row>
        <row r="842">
          <cell r="A842" t="str">
            <v>287325-B21</v>
          </cell>
          <cell r="B842" t="str">
            <v>64 MB Memory Upgrade-Armada 4100</v>
          </cell>
          <cell r="C842" t="str">
            <v>PTPC_OPTS</v>
          </cell>
          <cell r="D842">
            <v>169</v>
          </cell>
          <cell r="E842">
            <v>340</v>
          </cell>
          <cell r="F842">
            <v>174</v>
          </cell>
          <cell r="G842">
            <v>137.66999999999999</v>
          </cell>
        </row>
        <row r="843">
          <cell r="A843" t="str">
            <v>294266-B21</v>
          </cell>
          <cell r="B843" t="str">
            <v>Compaq Value Carrying Case</v>
          </cell>
          <cell r="C843" t="str">
            <v>PTPC_OPTS</v>
          </cell>
          <cell r="D843">
            <v>44</v>
          </cell>
          <cell r="E843">
            <v>88</v>
          </cell>
          <cell r="F843">
            <v>45</v>
          </cell>
          <cell r="G843">
            <v>25.16</v>
          </cell>
        </row>
        <row r="844">
          <cell r="A844" t="str">
            <v>294267-B21</v>
          </cell>
          <cell r="B844" t="str">
            <v>Compaq "Workstation" Carrying Case</v>
          </cell>
          <cell r="C844" t="str">
            <v>PTPC_OPTS</v>
          </cell>
          <cell r="D844">
            <v>58</v>
          </cell>
          <cell r="E844">
            <v>117</v>
          </cell>
          <cell r="F844">
            <v>60</v>
          </cell>
          <cell r="G844">
            <v>33.159999999999997</v>
          </cell>
        </row>
        <row r="845">
          <cell r="A845" t="str">
            <v>294268-B21</v>
          </cell>
          <cell r="B845" t="str">
            <v>Compaq Global Carrying Case</v>
          </cell>
          <cell r="C845" t="str">
            <v>PTPC_OPTS</v>
          </cell>
          <cell r="D845">
            <v>78</v>
          </cell>
          <cell r="E845">
            <v>156</v>
          </cell>
          <cell r="F845">
            <v>80</v>
          </cell>
          <cell r="G845">
            <v>47.91</v>
          </cell>
        </row>
        <row r="846">
          <cell r="A846" t="str">
            <v>294269-B21</v>
          </cell>
          <cell r="B846" t="str">
            <v>Compaq Executive Leather Carrying Case Black</v>
          </cell>
          <cell r="C846" t="str">
            <v>PTPC_OPTS</v>
          </cell>
          <cell r="D846">
            <v>140</v>
          </cell>
          <cell r="E846">
            <v>282</v>
          </cell>
          <cell r="F846">
            <v>144</v>
          </cell>
          <cell r="G846">
            <v>106.69</v>
          </cell>
        </row>
        <row r="847">
          <cell r="A847" t="str">
            <v>294315-B21</v>
          </cell>
          <cell r="B847" t="str">
            <v>Monitor Stand ALL</v>
          </cell>
          <cell r="C847" t="str">
            <v>PTPC_OPTS</v>
          </cell>
          <cell r="D847">
            <v>49</v>
          </cell>
          <cell r="E847">
            <v>99</v>
          </cell>
          <cell r="F847">
            <v>50</v>
          </cell>
          <cell r="G847">
            <v>34.11</v>
          </cell>
        </row>
        <row r="848">
          <cell r="A848" t="str">
            <v>294316-B21</v>
          </cell>
          <cell r="B848" t="str">
            <v>Security Lock ind. ALL</v>
          </cell>
          <cell r="C848" t="str">
            <v>PTPC_OPTS</v>
          </cell>
          <cell r="D848">
            <v>47</v>
          </cell>
          <cell r="E848">
            <v>94</v>
          </cell>
          <cell r="F848">
            <v>48</v>
          </cell>
          <cell r="G848">
            <v>32.979999999999997</v>
          </cell>
        </row>
        <row r="849">
          <cell r="A849" t="str">
            <v>294316-B22</v>
          </cell>
          <cell r="B849" t="str">
            <v>Security Lock Common ALL</v>
          </cell>
          <cell r="C849" t="str">
            <v>PTPC_OPTS</v>
          </cell>
          <cell r="D849">
            <v>47</v>
          </cell>
          <cell r="E849">
            <v>94</v>
          </cell>
          <cell r="F849">
            <v>48</v>
          </cell>
          <cell r="G849">
            <v>27.21</v>
          </cell>
        </row>
        <row r="850">
          <cell r="A850" t="str">
            <v>294317-B21</v>
          </cell>
          <cell r="B850" t="str">
            <v>Numeric Keypad-Armada</v>
          </cell>
          <cell r="C850" t="str">
            <v>PTPC_OPTS</v>
          </cell>
          <cell r="D850">
            <v>50</v>
          </cell>
          <cell r="E850">
            <v>102</v>
          </cell>
          <cell r="F850">
            <v>52</v>
          </cell>
          <cell r="G850">
            <v>18.760000000000002</v>
          </cell>
        </row>
        <row r="851">
          <cell r="A851" t="str">
            <v>296501-B21</v>
          </cell>
          <cell r="B851" t="str">
            <v>USB Cardbus-Armada</v>
          </cell>
          <cell r="C851" t="str">
            <v>PTPC_OPTS</v>
          </cell>
          <cell r="D851">
            <v>140</v>
          </cell>
          <cell r="E851">
            <v>260</v>
          </cell>
          <cell r="F851">
            <v>144</v>
          </cell>
          <cell r="G851">
            <v>88.07</v>
          </cell>
        </row>
        <row r="852">
          <cell r="A852" t="str">
            <v>296502-B21</v>
          </cell>
          <cell r="B852" t="str">
            <v>LS-120 Drive-MultiBay  OPAL ALL</v>
          </cell>
          <cell r="C852" t="str">
            <v>PTPC_OPTS</v>
          </cell>
          <cell r="D852">
            <v>160</v>
          </cell>
          <cell r="E852">
            <v>322</v>
          </cell>
          <cell r="F852">
            <v>165</v>
          </cell>
          <cell r="G852">
            <v>99.07</v>
          </cell>
        </row>
        <row r="853">
          <cell r="A853" t="str">
            <v>296537-B21</v>
          </cell>
          <cell r="B853" t="str">
            <v>Aircraft Adaptor Armada All</v>
          </cell>
          <cell r="C853" t="str">
            <v>PTPC_OPTS</v>
          </cell>
          <cell r="D853">
            <v>90</v>
          </cell>
          <cell r="E853">
            <v>182</v>
          </cell>
          <cell r="F853">
            <v>93</v>
          </cell>
          <cell r="G853">
            <v>54.68</v>
          </cell>
        </row>
        <row r="854">
          <cell r="A854" t="str">
            <v>297186-B21</v>
          </cell>
          <cell r="B854" t="str">
            <v>FD 1.44MB Ext-Ar7x00 ALL</v>
          </cell>
          <cell r="C854" t="str">
            <v>PTPC_OPTS</v>
          </cell>
          <cell r="D854">
            <v>135</v>
          </cell>
          <cell r="E854">
            <v>272</v>
          </cell>
          <cell r="F854">
            <v>139</v>
          </cell>
          <cell r="G854">
            <v>76</v>
          </cell>
        </row>
        <row r="855">
          <cell r="A855" t="str">
            <v>297188-B25</v>
          </cell>
          <cell r="B855" t="str">
            <v>HD 4.0GB Upg-7400 Carb ALL</v>
          </cell>
          <cell r="C855" t="str">
            <v>PTPC_OPTS</v>
          </cell>
          <cell r="D855">
            <v>800</v>
          </cell>
          <cell r="E855">
            <v>1612</v>
          </cell>
          <cell r="F855">
            <v>824</v>
          </cell>
          <cell r="G855">
            <v>266.22000000000003</v>
          </cell>
        </row>
        <row r="856">
          <cell r="A856" t="str">
            <v>297720-B21</v>
          </cell>
          <cell r="B856" t="str">
            <v>CD ROM 20x-A7300</v>
          </cell>
          <cell r="C856" t="str">
            <v>PTPC_OPTS</v>
          </cell>
          <cell r="D856">
            <v>195</v>
          </cell>
          <cell r="E856">
            <v>393</v>
          </cell>
          <cell r="F856">
            <v>201</v>
          </cell>
          <cell r="G856">
            <v>93.23</v>
          </cell>
        </row>
        <row r="857">
          <cell r="A857" t="str">
            <v>298452-B25</v>
          </cell>
          <cell r="B857" t="str">
            <v>CD-ROM Upg-24XCarbA78 ALL</v>
          </cell>
          <cell r="C857" t="str">
            <v>PTPC_OPTS</v>
          </cell>
          <cell r="D857">
            <v>114</v>
          </cell>
          <cell r="E857">
            <v>252</v>
          </cell>
          <cell r="F857">
            <v>117</v>
          </cell>
          <cell r="G857">
            <v>62.45</v>
          </cell>
        </row>
        <row r="858">
          <cell r="A858" t="str">
            <v>310250-021</v>
          </cell>
          <cell r="B858" t="str">
            <v>M3500 ExpUnit 24xCD EURO</v>
          </cell>
          <cell r="C858" t="str">
            <v>PTPC_OPTS</v>
          </cell>
          <cell r="D858">
            <v>155</v>
          </cell>
          <cell r="E858">
            <v>312</v>
          </cell>
          <cell r="F858">
            <v>160</v>
          </cell>
          <cell r="G858">
            <v>205.64</v>
          </cell>
        </row>
        <row r="859">
          <cell r="A859" t="str">
            <v>310312-B21</v>
          </cell>
          <cell r="B859" t="str">
            <v>4GB Hard Drive Upgrade- Armada 3500 ALL</v>
          </cell>
          <cell r="C859" t="str">
            <v>PTPC_OPTS</v>
          </cell>
          <cell r="D859">
            <v>490</v>
          </cell>
          <cell r="E859">
            <v>987</v>
          </cell>
          <cell r="F859">
            <v>505</v>
          </cell>
          <cell r="G859">
            <v>144.19</v>
          </cell>
        </row>
        <row r="860">
          <cell r="A860" t="str">
            <v>310313-B21</v>
          </cell>
          <cell r="B860" t="str">
            <v>6GB Hard Drive Upgrade - Armada 3500 ALL</v>
          </cell>
          <cell r="C860" t="str">
            <v>PTPC_OPTS</v>
          </cell>
          <cell r="D860">
            <v>640</v>
          </cell>
          <cell r="E860">
            <v>1289</v>
          </cell>
          <cell r="F860">
            <v>659</v>
          </cell>
          <cell r="G860">
            <v>181.19</v>
          </cell>
        </row>
        <row r="861">
          <cell r="A861" t="str">
            <v>310314-B21</v>
          </cell>
          <cell r="B861" t="str">
            <v>LS-120 Drive-Ar3500 ALL</v>
          </cell>
          <cell r="C861" t="str">
            <v>PTPC_OPTS</v>
          </cell>
          <cell r="D861">
            <v>195</v>
          </cell>
          <cell r="E861">
            <v>393</v>
          </cell>
          <cell r="F861">
            <v>201</v>
          </cell>
          <cell r="G861">
            <v>98.19</v>
          </cell>
        </row>
        <row r="862">
          <cell r="A862" t="str">
            <v>310315-B21</v>
          </cell>
          <cell r="B862" t="str">
            <v>ZIP Drive-Ar3500 ALL</v>
          </cell>
          <cell r="C862" t="str">
            <v>PTPC_OPTS</v>
          </cell>
          <cell r="D862">
            <v>195</v>
          </cell>
          <cell r="E862">
            <v>393</v>
          </cell>
          <cell r="F862">
            <v>201</v>
          </cell>
          <cell r="G862">
            <v>98.19</v>
          </cell>
        </row>
        <row r="863">
          <cell r="A863" t="str">
            <v>310316-B21</v>
          </cell>
          <cell r="B863" t="str">
            <v>BATT Extended Life-Ar3500 ALL</v>
          </cell>
          <cell r="C863" t="str">
            <v>PTPC_OPTS</v>
          </cell>
          <cell r="D863">
            <v>130</v>
          </cell>
          <cell r="E863">
            <v>262</v>
          </cell>
          <cell r="F863">
            <v>134</v>
          </cell>
          <cell r="G863">
            <v>64.28</v>
          </cell>
        </row>
        <row r="864">
          <cell r="A864" t="str">
            <v>310330-021</v>
          </cell>
          <cell r="B864" t="str">
            <v>M3500 ExpUnit DVD EURO</v>
          </cell>
          <cell r="C864" t="str">
            <v>PTPC_OPTS</v>
          </cell>
          <cell r="D864">
            <v>225</v>
          </cell>
          <cell r="E864">
            <v>453</v>
          </cell>
          <cell r="F864">
            <v>232</v>
          </cell>
          <cell r="G864">
            <v>287.64999999999998</v>
          </cell>
        </row>
        <row r="865">
          <cell r="A865" t="str">
            <v>310380-B21</v>
          </cell>
          <cell r="B865" t="str">
            <v>6.4GB Hard Drive Upg-Ar 3500</v>
          </cell>
          <cell r="C865" t="str">
            <v>PTPC_OPTS</v>
          </cell>
          <cell r="D865">
            <v>930</v>
          </cell>
          <cell r="E865">
            <v>1873</v>
          </cell>
          <cell r="F865">
            <v>958</v>
          </cell>
          <cell r="G865">
            <v>185.19</v>
          </cell>
        </row>
        <row r="866">
          <cell r="A866" t="str">
            <v>310381-B21</v>
          </cell>
          <cell r="B866" t="str">
            <v>AC Adapter-Ar3500 ALL</v>
          </cell>
          <cell r="C866" t="str">
            <v>PTPC_OPTS</v>
          </cell>
          <cell r="D866">
            <v>75</v>
          </cell>
          <cell r="E866">
            <v>151</v>
          </cell>
          <cell r="F866">
            <v>77</v>
          </cell>
          <cell r="G866">
            <v>47.23</v>
          </cell>
        </row>
        <row r="867">
          <cell r="A867" t="str">
            <v>314891-B21</v>
          </cell>
          <cell r="B867" t="str">
            <v>SDRAM66 64MB 8n144C2 ALL</v>
          </cell>
          <cell r="C867" t="str">
            <v>PTPC_OPTS</v>
          </cell>
          <cell r="D867">
            <v>150</v>
          </cell>
          <cell r="E867">
            <v>274</v>
          </cell>
          <cell r="F867">
            <v>155</v>
          </cell>
          <cell r="G867">
            <v>73.709999999999994</v>
          </cell>
        </row>
        <row r="868">
          <cell r="A868" t="str">
            <v>315043-B25</v>
          </cell>
          <cell r="B868" t="str">
            <v>8.0GB Hard Drive Upgrade - Ar7800 Carbon ALL</v>
          </cell>
          <cell r="C868" t="str">
            <v>PTPC_OPTS</v>
          </cell>
          <cell r="D868">
            <v>700</v>
          </cell>
          <cell r="E868">
            <v>1545</v>
          </cell>
          <cell r="F868">
            <v>721</v>
          </cell>
          <cell r="G868">
            <v>369.71</v>
          </cell>
        </row>
        <row r="869">
          <cell r="A869" t="str">
            <v>315177-B21</v>
          </cell>
          <cell r="B869" t="str">
            <v>SDRAM 66MHz 128MB Memory Upgrade</v>
          </cell>
          <cell r="C869" t="str">
            <v>PTPC_OPTS</v>
          </cell>
          <cell r="D869">
            <v>310</v>
          </cell>
          <cell r="E869">
            <v>624</v>
          </cell>
          <cell r="F869">
            <v>319</v>
          </cell>
          <cell r="G869">
            <v>154.47</v>
          </cell>
        </row>
        <row r="870">
          <cell r="A870" t="str">
            <v>316237-B21</v>
          </cell>
          <cell r="B870" t="str">
            <v>BATT Li-Ion-Armada 1700 ALL</v>
          </cell>
          <cell r="C870" t="str">
            <v>PTPC_OPTS</v>
          </cell>
          <cell r="D870">
            <v>110</v>
          </cell>
          <cell r="E870">
            <v>222</v>
          </cell>
          <cell r="F870">
            <v>113</v>
          </cell>
          <cell r="G870">
            <v>60.28</v>
          </cell>
        </row>
        <row r="871">
          <cell r="A871" t="str">
            <v>316238-021</v>
          </cell>
          <cell r="B871" t="str">
            <v>PT Convenience Base - Armada 1700</v>
          </cell>
          <cell r="C871" t="str">
            <v>PTPC_OPTS</v>
          </cell>
          <cell r="D871">
            <v>190</v>
          </cell>
          <cell r="E871">
            <v>383</v>
          </cell>
          <cell r="F871">
            <v>196</v>
          </cell>
          <cell r="G871">
            <v>113.69</v>
          </cell>
        </row>
        <row r="872">
          <cell r="A872" t="str">
            <v>316239-021</v>
          </cell>
          <cell r="B872" t="str">
            <v>EN Convenience Base - Armada 1700</v>
          </cell>
          <cell r="C872" t="str">
            <v>PTPC_OPTS</v>
          </cell>
          <cell r="D872">
            <v>270</v>
          </cell>
          <cell r="E872">
            <v>544</v>
          </cell>
          <cell r="F872">
            <v>278</v>
          </cell>
          <cell r="G872">
            <v>142.69</v>
          </cell>
        </row>
        <row r="873">
          <cell r="A873" t="str">
            <v>316246-B21</v>
          </cell>
          <cell r="B873" t="str">
            <v>Monitor Stand-Ar1700 ALL</v>
          </cell>
          <cell r="C873" t="str">
            <v>PTPC_OPTS</v>
          </cell>
          <cell r="D873">
            <v>30</v>
          </cell>
          <cell r="E873">
            <v>60</v>
          </cell>
          <cell r="F873">
            <v>31</v>
          </cell>
          <cell r="G873">
            <v>9.2799999999999994</v>
          </cell>
        </row>
        <row r="874">
          <cell r="A874" t="str">
            <v>316247-B21</v>
          </cell>
          <cell r="B874" t="str">
            <v>HD 4.0GB Upg-AR1500 ALL</v>
          </cell>
          <cell r="C874" t="str">
            <v>PTPC_OPTS</v>
          </cell>
          <cell r="D874">
            <v>480</v>
          </cell>
          <cell r="E874">
            <v>967</v>
          </cell>
          <cell r="F874">
            <v>494</v>
          </cell>
          <cell r="G874">
            <v>204.22</v>
          </cell>
        </row>
        <row r="875">
          <cell r="A875" t="str">
            <v>316248-B21</v>
          </cell>
          <cell r="B875" t="str">
            <v>HD 5.0GB Upg-Armada1700 ALL</v>
          </cell>
          <cell r="C875" t="str">
            <v>PTPC_OPTS</v>
          </cell>
          <cell r="D875">
            <v>550</v>
          </cell>
          <cell r="E875">
            <v>1108</v>
          </cell>
          <cell r="F875">
            <v>567</v>
          </cell>
          <cell r="G875">
            <v>199.19</v>
          </cell>
        </row>
        <row r="876">
          <cell r="A876" t="str">
            <v>316249-B21</v>
          </cell>
          <cell r="B876" t="str">
            <v>MultiBay Adapt-Armada 1700 ALL</v>
          </cell>
          <cell r="C876" t="str">
            <v>PTPC_OPTS</v>
          </cell>
          <cell r="D876">
            <v>25</v>
          </cell>
          <cell r="E876">
            <v>50</v>
          </cell>
          <cell r="F876">
            <v>26</v>
          </cell>
          <cell r="G876">
            <v>4.28</v>
          </cell>
        </row>
        <row r="877">
          <cell r="A877" t="str">
            <v>316257-B21</v>
          </cell>
          <cell r="B877" t="str">
            <v>LS-120 Drive-Armada 1700 ALL</v>
          </cell>
          <cell r="C877" t="str">
            <v>PTPC_OPTS</v>
          </cell>
          <cell r="D877">
            <v>185</v>
          </cell>
          <cell r="E877">
            <v>373</v>
          </cell>
          <cell r="F877">
            <v>191</v>
          </cell>
          <cell r="G877">
            <v>97.28</v>
          </cell>
        </row>
        <row r="878">
          <cell r="A878" t="str">
            <v>316258-B21</v>
          </cell>
          <cell r="B878" t="str">
            <v>DVD Drive Upg-Armada 1700 ALL</v>
          </cell>
          <cell r="C878" t="str">
            <v>PTPC_OPTS</v>
          </cell>
          <cell r="D878">
            <v>390</v>
          </cell>
          <cell r="E878">
            <v>786</v>
          </cell>
          <cell r="F878">
            <v>402</v>
          </cell>
          <cell r="G878">
            <v>139.28</v>
          </cell>
        </row>
        <row r="879">
          <cell r="A879" t="str">
            <v>316311-B21</v>
          </cell>
          <cell r="B879" t="str">
            <v>ZIP Drive - Armada 1700 ALL</v>
          </cell>
          <cell r="C879" t="str">
            <v>PTPC_OPTS</v>
          </cell>
          <cell r="D879">
            <v>185</v>
          </cell>
          <cell r="E879">
            <v>373</v>
          </cell>
          <cell r="F879">
            <v>191</v>
          </cell>
          <cell r="G879">
            <v>98.28</v>
          </cell>
        </row>
        <row r="880">
          <cell r="A880" t="str">
            <v>319660-001</v>
          </cell>
          <cell r="B880" t="str">
            <v>Monitor Stand MiniStation Ar7000 Opal US</v>
          </cell>
          <cell r="C880" t="str">
            <v>PTPC_OPTS</v>
          </cell>
          <cell r="D880">
            <v>40</v>
          </cell>
          <cell r="E880">
            <v>81</v>
          </cell>
          <cell r="F880">
            <v>41</v>
          </cell>
          <cell r="G880">
            <v>18.86</v>
          </cell>
        </row>
        <row r="881">
          <cell r="A881" t="str">
            <v>319660-B25</v>
          </cell>
          <cell r="B881" t="str">
            <v>MiniStnCvrAr7000 Opal ALL</v>
          </cell>
          <cell r="C881" t="str">
            <v>PTPC_OPTS</v>
          </cell>
          <cell r="D881">
            <v>40</v>
          </cell>
          <cell r="E881">
            <v>81</v>
          </cell>
          <cell r="F881">
            <v>41</v>
          </cell>
          <cell r="G881">
            <v>35.43</v>
          </cell>
        </row>
        <row r="882">
          <cell r="A882" t="str">
            <v>327137-A41</v>
          </cell>
          <cell r="B882" t="str">
            <v>ArmadaMiniStatnE-Opl EUROA4</v>
          </cell>
          <cell r="C882" t="str">
            <v>PTPC_OPTS</v>
          </cell>
          <cell r="D882">
            <v>465</v>
          </cell>
          <cell r="E882">
            <v>937</v>
          </cell>
          <cell r="F882">
            <v>479</v>
          </cell>
          <cell r="G882">
            <v>410.27</v>
          </cell>
        </row>
        <row r="883">
          <cell r="A883" t="str">
            <v>327138-A41</v>
          </cell>
          <cell r="B883" t="str">
            <v>ArmadaMiniStn EX-Opal EUROA4</v>
          </cell>
          <cell r="C883" t="str">
            <v>PTPC_OPTS</v>
          </cell>
          <cell r="D883">
            <v>640</v>
          </cell>
          <cell r="E883">
            <v>1289</v>
          </cell>
          <cell r="F883">
            <v>659</v>
          </cell>
          <cell r="G883">
            <v>515.46</v>
          </cell>
        </row>
        <row r="884">
          <cell r="A884" t="str">
            <v>354230-B25</v>
          </cell>
          <cell r="B884" t="str">
            <v>HD 10GB Upg-Ar7400</v>
          </cell>
          <cell r="C884" t="str">
            <v>PTPC_OPTS</v>
          </cell>
          <cell r="D884">
            <v>560</v>
          </cell>
          <cell r="E884">
            <v>1236</v>
          </cell>
          <cell r="F884">
            <v>577</v>
          </cell>
          <cell r="G884">
            <v>283.45</v>
          </cell>
        </row>
        <row r="885">
          <cell r="A885" t="str">
            <v>354231-B25</v>
          </cell>
          <cell r="B885" t="str">
            <v>HD 14GB Upg-Ar7800 ALL</v>
          </cell>
          <cell r="C885" t="str">
            <v>PTPC_OPTS</v>
          </cell>
          <cell r="D885">
            <v>1000</v>
          </cell>
          <cell r="E885">
            <v>2015</v>
          </cell>
          <cell r="F885">
            <v>1030</v>
          </cell>
          <cell r="G885">
            <v>477.41</v>
          </cell>
        </row>
        <row r="886">
          <cell r="A886" t="str">
            <v>358907-B21</v>
          </cell>
          <cell r="B886" t="str">
            <v>Armada 6500 Exp Unit ALL</v>
          </cell>
          <cell r="C886" t="str">
            <v>PTPC_OPTS</v>
          </cell>
          <cell r="D886">
            <v>275</v>
          </cell>
          <cell r="E886">
            <v>554</v>
          </cell>
          <cell r="F886">
            <v>283</v>
          </cell>
          <cell r="G886">
            <v>215.63</v>
          </cell>
        </row>
        <row r="887">
          <cell r="A887" t="str">
            <v>358908-021</v>
          </cell>
          <cell r="B887" t="str">
            <v>ConvBase-Ar6500 EURO</v>
          </cell>
          <cell r="C887" t="str">
            <v>PTPC_OPTS</v>
          </cell>
          <cell r="D887">
            <v>270</v>
          </cell>
          <cell r="E887">
            <v>544</v>
          </cell>
          <cell r="F887">
            <v>278</v>
          </cell>
          <cell r="G887">
            <v>160.63</v>
          </cell>
        </row>
        <row r="888">
          <cell r="A888" t="str">
            <v>358909-021</v>
          </cell>
          <cell r="B888" t="str">
            <v>AC Adapter-Ar6500 EURO</v>
          </cell>
          <cell r="C888" t="str">
            <v>PTPC_OPTS</v>
          </cell>
          <cell r="D888">
            <v>60</v>
          </cell>
          <cell r="E888">
            <v>121</v>
          </cell>
          <cell r="F888">
            <v>62</v>
          </cell>
          <cell r="G888">
            <v>34.020000000000003</v>
          </cell>
        </row>
        <row r="889">
          <cell r="A889" t="str">
            <v>358910-B21</v>
          </cell>
          <cell r="B889" t="str">
            <v>BATT Li-Ion-Ar6500</v>
          </cell>
          <cell r="C889" t="str">
            <v>PTPC_OPTS</v>
          </cell>
          <cell r="D889">
            <v>170</v>
          </cell>
          <cell r="E889">
            <v>342</v>
          </cell>
          <cell r="F889">
            <v>175</v>
          </cell>
          <cell r="G889">
            <v>91.24</v>
          </cell>
        </row>
        <row r="890">
          <cell r="A890" t="str">
            <v>358911-B21</v>
          </cell>
          <cell r="B890" t="str">
            <v>LS-120 Drive-Ar6500 ALL</v>
          </cell>
          <cell r="C890" t="str">
            <v>PTPC_OPTS</v>
          </cell>
          <cell r="D890">
            <v>200</v>
          </cell>
          <cell r="E890">
            <v>403</v>
          </cell>
          <cell r="F890">
            <v>206</v>
          </cell>
          <cell r="G890">
            <v>73.02</v>
          </cell>
        </row>
        <row r="891">
          <cell r="A891" t="str">
            <v>358912-B21</v>
          </cell>
          <cell r="B891" t="str">
            <v>DVD Drive-Ar6500 ALL</v>
          </cell>
          <cell r="C891" t="str">
            <v>PTPC_OPTS</v>
          </cell>
          <cell r="D891">
            <v>390</v>
          </cell>
          <cell r="E891">
            <v>786</v>
          </cell>
          <cell r="F891">
            <v>402</v>
          </cell>
          <cell r="G891">
            <v>170.33</v>
          </cell>
        </row>
        <row r="892">
          <cell r="A892" t="str">
            <v>358914-B21</v>
          </cell>
          <cell r="B892" t="str">
            <v>HD 6.4GB Bay-Ar6500 ALL</v>
          </cell>
          <cell r="C892" t="str">
            <v>PTPC_OPTS</v>
          </cell>
          <cell r="D892">
            <v>640</v>
          </cell>
          <cell r="E892">
            <v>1289</v>
          </cell>
          <cell r="F892">
            <v>659</v>
          </cell>
          <cell r="G892">
            <v>250.33</v>
          </cell>
        </row>
        <row r="893">
          <cell r="A893" t="str">
            <v>358917-B21</v>
          </cell>
          <cell r="B893" t="str">
            <v>ZIP Drive-Ar6500 ALL</v>
          </cell>
          <cell r="C893" t="str">
            <v>PTPC_OPTS</v>
          </cell>
          <cell r="D893">
            <v>220</v>
          </cell>
          <cell r="E893">
            <v>443</v>
          </cell>
          <cell r="F893">
            <v>227</v>
          </cell>
          <cell r="G893">
            <v>127.02</v>
          </cell>
        </row>
        <row r="894">
          <cell r="A894" t="str">
            <v>358918-B21</v>
          </cell>
          <cell r="B894" t="str">
            <v>32MB SDRAM 66MHz-Ar6500 ALL</v>
          </cell>
          <cell r="C894" t="str">
            <v>PTPC_OPTS</v>
          </cell>
          <cell r="D894">
            <v>110</v>
          </cell>
          <cell r="E894">
            <v>222</v>
          </cell>
          <cell r="F894">
            <v>113</v>
          </cell>
          <cell r="G894">
            <v>51</v>
          </cell>
        </row>
        <row r="895">
          <cell r="A895" t="str">
            <v>358919-B21</v>
          </cell>
          <cell r="B895" t="str">
            <v>64MB SDRAM 66MHz-Ar6500 ALL</v>
          </cell>
          <cell r="C895" t="str">
            <v>PTPC_OPTS</v>
          </cell>
          <cell r="D895">
            <v>220</v>
          </cell>
          <cell r="E895">
            <v>443</v>
          </cell>
          <cell r="F895">
            <v>227</v>
          </cell>
          <cell r="G895">
            <v>83.24</v>
          </cell>
        </row>
        <row r="896">
          <cell r="A896" t="str">
            <v>358920-B21</v>
          </cell>
          <cell r="B896" t="str">
            <v>MEM 128MB Upg-Ar6500 ALL</v>
          </cell>
          <cell r="C896" t="str">
            <v>PTPC_OPTS</v>
          </cell>
          <cell r="D896">
            <v>570</v>
          </cell>
          <cell r="E896">
            <v>1148</v>
          </cell>
          <cell r="F896">
            <v>587</v>
          </cell>
          <cell r="G896">
            <v>258.93</v>
          </cell>
        </row>
        <row r="897">
          <cell r="A897" t="str">
            <v>382300-021</v>
          </cell>
          <cell r="B897" t="str">
            <v>ARMADA Port Replicator EM  Port Repl EURO</v>
          </cell>
          <cell r="C897" t="str">
            <v>PTPC_OPTS</v>
          </cell>
          <cell r="D897">
            <v>130</v>
          </cell>
          <cell r="E897">
            <v>262</v>
          </cell>
          <cell r="F897">
            <v>134</v>
          </cell>
          <cell r="G897">
            <v>81.42</v>
          </cell>
        </row>
        <row r="898">
          <cell r="A898" t="str">
            <v>382500-021</v>
          </cell>
          <cell r="B898" t="str">
            <v>ARMADA Convinience Base EM  CnvBase-NoNIC EURO</v>
          </cell>
          <cell r="C898" t="str">
            <v>PTPC_OPTS</v>
          </cell>
          <cell r="D898">
            <v>280</v>
          </cell>
          <cell r="E898">
            <v>564</v>
          </cell>
          <cell r="F898">
            <v>288</v>
          </cell>
          <cell r="G898">
            <v>160.41999999999999</v>
          </cell>
        </row>
        <row r="899">
          <cell r="A899" t="str">
            <v>383500-021</v>
          </cell>
          <cell r="B899" t="str">
            <v>ARMADA Station EM NoNIC w MonStd EURO</v>
          </cell>
          <cell r="C899" t="str">
            <v>PTPC_OPTS</v>
          </cell>
          <cell r="D899">
            <v>600</v>
          </cell>
          <cell r="E899">
            <v>1209</v>
          </cell>
          <cell r="F899">
            <v>618</v>
          </cell>
          <cell r="G899">
            <v>341.57</v>
          </cell>
        </row>
        <row r="900">
          <cell r="A900" t="str">
            <v>386504-B21</v>
          </cell>
          <cell r="B900" t="str">
            <v>Aircraft Power Adapter</v>
          </cell>
          <cell r="C900" t="str">
            <v>PTPC_OPTS</v>
          </cell>
          <cell r="D900">
            <v>50</v>
          </cell>
          <cell r="E900">
            <v>101</v>
          </cell>
          <cell r="F900">
            <v>52</v>
          </cell>
          <cell r="G900">
            <v>23.19</v>
          </cell>
        </row>
        <row r="901">
          <cell r="A901" t="str">
            <v>387602-B21</v>
          </cell>
          <cell r="B901" t="str">
            <v>10GB Hard Drive Bay-Armada 6500 ALL</v>
          </cell>
          <cell r="C901" t="str">
            <v>PTPC_OPTS</v>
          </cell>
          <cell r="D901">
            <v>900</v>
          </cell>
          <cell r="E901">
            <v>1813</v>
          </cell>
          <cell r="F901">
            <v>927</v>
          </cell>
          <cell r="G901">
            <v>492.96</v>
          </cell>
        </row>
        <row r="902">
          <cell r="A902" t="str">
            <v>387937-B25</v>
          </cell>
          <cell r="B902" t="str">
            <v>Battery, MultiBay (Li-Ion Pris. 6 Cell)</v>
          </cell>
          <cell r="C902" t="str">
            <v>PTPC_OPTS</v>
          </cell>
          <cell r="D902">
            <v>240</v>
          </cell>
          <cell r="E902">
            <v>483</v>
          </cell>
          <cell r="F902">
            <v>247</v>
          </cell>
          <cell r="G902">
            <v>80.959999999999994</v>
          </cell>
        </row>
        <row r="903">
          <cell r="A903" t="str">
            <v>388446-B21</v>
          </cell>
          <cell r="B903" t="str">
            <v>HD 10GB Upg-Ar1700 ALL</v>
          </cell>
          <cell r="C903" t="str">
            <v>PTPC_OPTS</v>
          </cell>
          <cell r="D903">
            <v>470</v>
          </cell>
          <cell r="E903">
            <v>1039</v>
          </cell>
          <cell r="F903">
            <v>484</v>
          </cell>
          <cell r="G903">
            <v>220.28</v>
          </cell>
        </row>
        <row r="904">
          <cell r="A904" t="str">
            <v>400311-B21</v>
          </cell>
          <cell r="B904" t="str">
            <v>32 MB 100MHz SDRAM</v>
          </cell>
          <cell r="C904" t="str">
            <v>PTPC_OPTS</v>
          </cell>
          <cell r="D904">
            <v>90</v>
          </cell>
          <cell r="E904">
            <v>190</v>
          </cell>
          <cell r="F904">
            <v>93</v>
          </cell>
          <cell r="G904">
            <v>49.82</v>
          </cell>
        </row>
        <row r="905">
          <cell r="A905" t="str">
            <v>400312-B21</v>
          </cell>
          <cell r="B905" t="str">
            <v>64 MB 100MHz SDRAM</v>
          </cell>
          <cell r="C905" t="str">
            <v>PTPC_OPTS</v>
          </cell>
          <cell r="D905">
            <v>170</v>
          </cell>
          <cell r="E905">
            <v>376</v>
          </cell>
          <cell r="F905">
            <v>175</v>
          </cell>
          <cell r="G905">
            <v>73.709999999999994</v>
          </cell>
        </row>
        <row r="906">
          <cell r="A906" t="str">
            <v>400313-B21</v>
          </cell>
          <cell r="B906" t="str">
            <v>128 MB 100MHz SDRAM</v>
          </cell>
          <cell r="C906" t="str">
            <v>PTPC_OPTS</v>
          </cell>
          <cell r="D906">
            <v>315</v>
          </cell>
          <cell r="E906">
            <v>664</v>
          </cell>
          <cell r="F906">
            <v>324</v>
          </cell>
          <cell r="G906">
            <v>154.76</v>
          </cell>
        </row>
        <row r="907">
          <cell r="A907" t="str">
            <v>401043-B25</v>
          </cell>
          <cell r="B907" t="str">
            <v>Auto Power Adapter/Charger</v>
          </cell>
          <cell r="C907" t="str">
            <v>PTPC_OPTS</v>
          </cell>
          <cell r="D907">
            <v>60</v>
          </cell>
          <cell r="E907">
            <v>121</v>
          </cell>
          <cell r="F907">
            <v>62</v>
          </cell>
          <cell r="G907">
            <v>36.81</v>
          </cell>
        </row>
        <row r="908">
          <cell r="A908" t="str">
            <v>401366-B21</v>
          </cell>
          <cell r="B908" t="str">
            <v>CPQ PROF NYLON CASE ALL</v>
          </cell>
          <cell r="C908" t="str">
            <v>PTPC_OPTS</v>
          </cell>
          <cell r="D908">
            <v>115</v>
          </cell>
          <cell r="E908">
            <v>231</v>
          </cell>
          <cell r="F908">
            <v>118</v>
          </cell>
          <cell r="G908">
            <v>68.16</v>
          </cell>
        </row>
        <row r="909">
          <cell r="A909" t="str">
            <v>401367-B21</v>
          </cell>
          <cell r="B909" t="str">
            <v>CPQ PROF LEATHER CASE ALL</v>
          </cell>
          <cell r="C909" t="str">
            <v>PTPC_OPTS</v>
          </cell>
          <cell r="D909">
            <v>210</v>
          </cell>
          <cell r="E909">
            <v>422</v>
          </cell>
          <cell r="F909">
            <v>216</v>
          </cell>
          <cell r="G909">
            <v>125.16</v>
          </cell>
        </row>
        <row r="910">
          <cell r="A910" t="str">
            <v>401883-B21</v>
          </cell>
          <cell r="B910" t="str">
            <v>AC Adapter-Ar1500c</v>
          </cell>
          <cell r="C910" t="str">
            <v>PTPC_OPTS</v>
          </cell>
          <cell r="D910">
            <v>50</v>
          </cell>
          <cell r="E910">
            <v>101</v>
          </cell>
          <cell r="F910">
            <v>52</v>
          </cell>
          <cell r="G910">
            <v>22.28</v>
          </cell>
        </row>
        <row r="911">
          <cell r="A911" t="str">
            <v>401885-B21</v>
          </cell>
          <cell r="B911" t="str">
            <v>DVD Upg-Ar1500c</v>
          </cell>
          <cell r="C911" t="str">
            <v>PTPC_OPTS</v>
          </cell>
          <cell r="D911">
            <v>390</v>
          </cell>
          <cell r="E911">
            <v>786</v>
          </cell>
          <cell r="F911">
            <v>402</v>
          </cell>
          <cell r="G911">
            <v>139.02000000000001</v>
          </cell>
        </row>
        <row r="912">
          <cell r="A912" t="str">
            <v>401965-B21</v>
          </cell>
          <cell r="B912" t="str">
            <v>HD10GB CPU UPG-Ar3500 ALL</v>
          </cell>
          <cell r="C912" t="str">
            <v>PTPC_OPTS</v>
          </cell>
          <cell r="D912">
            <v>900</v>
          </cell>
          <cell r="E912">
            <v>1813</v>
          </cell>
          <cell r="F912">
            <v>927</v>
          </cell>
          <cell r="G912">
            <v>220.24</v>
          </cell>
        </row>
        <row r="913">
          <cell r="A913" t="str">
            <v>139114-022</v>
          </cell>
          <cell r="B913" t="str">
            <v>M700 P3500 14TFT 12 DVD 64 W58 EURO</v>
          </cell>
          <cell r="C913" t="str">
            <v>PTPC_UNITS</v>
          </cell>
          <cell r="D913">
            <v>2634</v>
          </cell>
          <cell r="E913">
            <v>5814</v>
          </cell>
          <cell r="F913">
            <v>2713</v>
          </cell>
          <cell r="G913">
            <v>1868.29</v>
          </cell>
        </row>
        <row r="914">
          <cell r="A914" t="str">
            <v>139114-026</v>
          </cell>
          <cell r="B914" t="str">
            <v>M700 P3500 14TFT 12 DVD 64 N4 EURO</v>
          </cell>
          <cell r="C914" t="str">
            <v>PTPC_UNITS</v>
          </cell>
          <cell r="D914">
            <v>2700</v>
          </cell>
          <cell r="E914">
            <v>5961</v>
          </cell>
          <cell r="F914">
            <v>2781</v>
          </cell>
          <cell r="G914">
            <v>1915.29</v>
          </cell>
        </row>
        <row r="915">
          <cell r="A915" t="str">
            <v>139114-BP2</v>
          </cell>
          <cell r="B915" t="str">
            <v>M700 P3500 14TFT 12 DVD 64 W58 BDG3</v>
          </cell>
          <cell r="C915" t="str">
            <v>PTPC_UNITS</v>
          </cell>
          <cell r="D915">
            <v>2634</v>
          </cell>
          <cell r="E915">
            <v>5814</v>
          </cell>
          <cell r="F915">
            <v>2713</v>
          </cell>
          <cell r="G915">
            <v>1868.29</v>
          </cell>
        </row>
        <row r="916">
          <cell r="A916" t="str">
            <v>139114-BP6</v>
          </cell>
          <cell r="B916" t="str">
            <v>M700 P3500 14TFT 12 DVD 64 N4 BDG3</v>
          </cell>
          <cell r="C916" t="str">
            <v>PTPC_UNITS</v>
          </cell>
          <cell r="D916">
            <v>2700</v>
          </cell>
          <cell r="E916">
            <v>5961</v>
          </cell>
          <cell r="F916">
            <v>2781</v>
          </cell>
          <cell r="G916">
            <v>1915.29</v>
          </cell>
        </row>
        <row r="917">
          <cell r="A917" t="str">
            <v>140148-021</v>
          </cell>
          <cell r="B917" t="str">
            <v>E700 P3500 15TFT 18 DVD 128 N4 EURO</v>
          </cell>
          <cell r="C917" t="str">
            <v>PTPC_UNITS</v>
          </cell>
          <cell r="D917">
            <v>3408</v>
          </cell>
          <cell r="E917">
            <v>7817</v>
          </cell>
          <cell r="F917">
            <v>3510</v>
          </cell>
          <cell r="G917">
            <v>2171.9699999999998</v>
          </cell>
        </row>
        <row r="918">
          <cell r="A918" t="str">
            <v>140199-021</v>
          </cell>
          <cell r="B918" t="str">
            <v>E700 P3500 15TFT 18 DVD 128 58 EURO</v>
          </cell>
          <cell r="C918" t="str">
            <v>PTPC_UNITS</v>
          </cell>
          <cell r="D918">
            <v>3334</v>
          </cell>
          <cell r="E918">
            <v>7647</v>
          </cell>
          <cell r="F918">
            <v>3434</v>
          </cell>
          <cell r="G918">
            <v>2124.9699999999998</v>
          </cell>
        </row>
        <row r="919">
          <cell r="A919" t="str">
            <v>161602-021</v>
          </cell>
          <cell r="B919" t="str">
            <v>E500 P3500 12TFT 6 CD 64 W58 EURO</v>
          </cell>
          <cell r="C919" t="str">
            <v>PTPC_UNITS</v>
          </cell>
          <cell r="D919">
            <v>1830</v>
          </cell>
          <cell r="E919">
            <v>4039</v>
          </cell>
          <cell r="F919">
            <v>1884</v>
          </cell>
          <cell r="G919">
            <v>1405.3</v>
          </cell>
        </row>
        <row r="920">
          <cell r="A920" t="str">
            <v>161602-026</v>
          </cell>
          <cell r="B920" t="str">
            <v>E500 P3500 T2S 6CD 64 N4 EURO</v>
          </cell>
          <cell r="C920" t="str">
            <v>PTPC_UNITS</v>
          </cell>
          <cell r="D920">
            <v>1911</v>
          </cell>
          <cell r="E920">
            <v>4020</v>
          </cell>
          <cell r="F920">
            <v>1968</v>
          </cell>
          <cell r="G920">
            <v>1452.3</v>
          </cell>
        </row>
        <row r="921">
          <cell r="A921" t="str">
            <v>161603-D41</v>
          </cell>
          <cell r="B921" t="str">
            <v>E500 P3500 12TFT 6 CD 56k 64 W58 P/G/I</v>
          </cell>
          <cell r="C921" t="str">
            <v>PTPC_UNITS</v>
          </cell>
          <cell r="D921">
            <v>1855</v>
          </cell>
          <cell r="E921">
            <v>4096</v>
          </cell>
          <cell r="F921">
            <v>1911</v>
          </cell>
          <cell r="G921">
            <v>1425.3</v>
          </cell>
        </row>
        <row r="922">
          <cell r="A922" t="str">
            <v>161603-D46</v>
          </cell>
          <cell r="B922" t="str">
            <v>E500 P3500 12TFT 6 CD 56k 64 N4 P/G/I</v>
          </cell>
          <cell r="C922" t="str">
            <v>PTPC_UNITS</v>
          </cell>
          <cell r="D922">
            <v>1916</v>
          </cell>
          <cell r="E922">
            <v>4229</v>
          </cell>
          <cell r="F922">
            <v>1973</v>
          </cell>
          <cell r="G922">
            <v>1472.3</v>
          </cell>
        </row>
        <row r="923">
          <cell r="A923" t="str">
            <v>161604-021</v>
          </cell>
          <cell r="B923" t="str">
            <v>E500 P3500 13TFT 6 CD 64 W58 EURO</v>
          </cell>
          <cell r="C923" t="str">
            <v>PTPC_UNITS</v>
          </cell>
          <cell r="D923">
            <v>1909</v>
          </cell>
          <cell r="E923">
            <v>4297</v>
          </cell>
          <cell r="F923">
            <v>1967</v>
          </cell>
          <cell r="G923">
            <v>1460.3</v>
          </cell>
        </row>
        <row r="924">
          <cell r="A924" t="str">
            <v>161606-021</v>
          </cell>
          <cell r="B924" t="str">
            <v>E500 P3600 14TFT 12 CD 64 W58 EURO</v>
          </cell>
          <cell r="C924" t="str">
            <v>PTPC_UNITS</v>
          </cell>
          <cell r="D924">
            <v>2099</v>
          </cell>
          <cell r="E924">
            <v>4815</v>
          </cell>
          <cell r="F924">
            <v>2162</v>
          </cell>
          <cell r="G924">
            <v>1605.3</v>
          </cell>
        </row>
        <row r="925">
          <cell r="A925" t="str">
            <v>161606-026</v>
          </cell>
          <cell r="B925" t="str">
            <v>E500 P3600 14TFT 12 CD 64 N4 EURO</v>
          </cell>
          <cell r="C925" t="str">
            <v>PTPC_UNITS</v>
          </cell>
          <cell r="D925">
            <v>2160</v>
          </cell>
          <cell r="E925">
            <v>4954</v>
          </cell>
          <cell r="F925">
            <v>2225</v>
          </cell>
          <cell r="G925">
            <v>1652</v>
          </cell>
        </row>
        <row r="926">
          <cell r="A926" t="str">
            <v>161608-021</v>
          </cell>
          <cell r="B926" t="str">
            <v>E500 P3650 14TFT 12 DVD 64 W58 EURO</v>
          </cell>
          <cell r="C926" t="str">
            <v>PTPC_UNITS</v>
          </cell>
          <cell r="D926">
            <v>2292</v>
          </cell>
          <cell r="E926">
            <v>5257</v>
          </cell>
          <cell r="F926">
            <v>2361</v>
          </cell>
          <cell r="G926">
            <v>1753.3</v>
          </cell>
        </row>
        <row r="927">
          <cell r="A927" t="str">
            <v>163299-212</v>
          </cell>
          <cell r="B927" t="str">
            <v>V300 C466 13DSTN 6 CD 56k 32 W58 HUNG</v>
          </cell>
          <cell r="C927" t="str">
            <v>PTPC_UNITS</v>
          </cell>
          <cell r="D927">
            <v>1452</v>
          </cell>
          <cell r="E927">
            <v>3206</v>
          </cell>
          <cell r="F927">
            <v>1496</v>
          </cell>
          <cell r="G927">
            <v>1147.47</v>
          </cell>
        </row>
        <row r="928">
          <cell r="A928" t="str">
            <v>163299-D42</v>
          </cell>
          <cell r="B928" t="str">
            <v>V300 C466 13DSTN 6 CD 56k 32 W58 P/G/I</v>
          </cell>
          <cell r="C928" t="str">
            <v>PTPC_UNITS</v>
          </cell>
          <cell r="D928">
            <v>1452</v>
          </cell>
          <cell r="E928">
            <v>3206</v>
          </cell>
          <cell r="F928">
            <v>1496</v>
          </cell>
          <cell r="G928">
            <v>1147.47</v>
          </cell>
        </row>
        <row r="929">
          <cell r="A929" t="str">
            <v>163305-022</v>
          </cell>
          <cell r="B929" t="str">
            <v>V300 C466 12TFT 6 CD 64 W58 EURO</v>
          </cell>
          <cell r="C929" t="str">
            <v>PTPC_UNITS</v>
          </cell>
          <cell r="D929">
            <v>1626</v>
          </cell>
          <cell r="E929">
            <v>3589</v>
          </cell>
          <cell r="F929">
            <v>1675</v>
          </cell>
          <cell r="G929">
            <v>1287.47</v>
          </cell>
        </row>
        <row r="930">
          <cell r="A930" t="str">
            <v>163306-D42</v>
          </cell>
          <cell r="B930" t="str">
            <v>V300 C466 12TFT 6 CD 56k 64 W58 P/G/I</v>
          </cell>
          <cell r="C930" t="str">
            <v>PTPC_UNITS</v>
          </cell>
          <cell r="D930">
            <v>1651</v>
          </cell>
          <cell r="E930">
            <v>3646</v>
          </cell>
          <cell r="F930">
            <v>1701</v>
          </cell>
          <cell r="G930">
            <v>1306.47</v>
          </cell>
        </row>
        <row r="931">
          <cell r="A931" t="str">
            <v>163308-022</v>
          </cell>
          <cell r="B931" t="str">
            <v>V300 C500 14TFT 6 CD 64 W58 EURO</v>
          </cell>
          <cell r="C931" t="str">
            <v>PTPC_UNITS</v>
          </cell>
          <cell r="D931">
            <v>1855</v>
          </cell>
          <cell r="E931">
            <v>4096</v>
          </cell>
          <cell r="F931">
            <v>1911</v>
          </cell>
          <cell r="G931">
            <v>1450.47</v>
          </cell>
        </row>
        <row r="932">
          <cell r="A932" t="str">
            <v>163309-212</v>
          </cell>
          <cell r="B932" t="str">
            <v>V300 C500 14TFT 6 CD 56k 64 W58 HUNG</v>
          </cell>
          <cell r="C932" t="str">
            <v>PTPC_UNITS</v>
          </cell>
          <cell r="D932">
            <v>1880</v>
          </cell>
          <cell r="E932">
            <v>4150</v>
          </cell>
          <cell r="F932">
            <v>1936</v>
          </cell>
          <cell r="G932">
            <v>1470.47</v>
          </cell>
        </row>
        <row r="933">
          <cell r="A933" t="str">
            <v>163309-D42</v>
          </cell>
          <cell r="B933" t="str">
            <v>V300 C500 14TFT 6 CD 56k 64 W58 P/G/I</v>
          </cell>
          <cell r="C933" t="str">
            <v>PTPC_UNITS</v>
          </cell>
          <cell r="D933">
            <v>1880</v>
          </cell>
          <cell r="E933">
            <v>4150</v>
          </cell>
          <cell r="F933">
            <v>1936</v>
          </cell>
          <cell r="G933">
            <v>1470.47</v>
          </cell>
        </row>
        <row r="934">
          <cell r="A934" t="str">
            <v>164763-B98</v>
          </cell>
          <cell r="B934" t="str">
            <v>E500 P3600 14TFT 12 CD 56k/10/100 64 W2000/N4 NL_2</v>
          </cell>
          <cell r="C934" t="str">
            <v>PTPC_UNITS</v>
          </cell>
          <cell r="D934">
            <v>2176</v>
          </cell>
          <cell r="E934">
            <v>4991</v>
          </cell>
          <cell r="F934">
            <v>2241</v>
          </cell>
          <cell r="G934">
            <v>1700</v>
          </cell>
        </row>
        <row r="935">
          <cell r="A935" t="str">
            <v>164763-D41</v>
          </cell>
          <cell r="B935" t="str">
            <v>E500 P3600 14TFT 12 CD 56k/10/100 64 W58 P/G/I</v>
          </cell>
          <cell r="C935" t="str">
            <v>PTPC_UNITS</v>
          </cell>
          <cell r="D935">
            <v>2162</v>
          </cell>
          <cell r="E935">
            <v>4960</v>
          </cell>
          <cell r="F935">
            <v>2227</v>
          </cell>
          <cell r="G935">
            <v>1653.3</v>
          </cell>
        </row>
        <row r="936">
          <cell r="A936" t="str">
            <v>164763-D46</v>
          </cell>
          <cell r="B936" t="str">
            <v>E500 P3600 14TFT 12 CD 56k/10/100 64 N4 P/G/I</v>
          </cell>
          <cell r="C936" t="str">
            <v>PTPC_UNITS</v>
          </cell>
          <cell r="D936">
            <v>2176</v>
          </cell>
          <cell r="E936">
            <v>4991</v>
          </cell>
          <cell r="F936">
            <v>2241</v>
          </cell>
          <cell r="G936">
            <v>1664.3</v>
          </cell>
        </row>
        <row r="937">
          <cell r="A937" t="str">
            <v>164763-D48</v>
          </cell>
          <cell r="B937" t="str">
            <v>E500 P3600 14TFT 12 CD 56k/10/100 64 N4/W2000 P/G/I</v>
          </cell>
          <cell r="C937" t="str">
            <v>PTPC_UNITS</v>
          </cell>
          <cell r="D937">
            <v>2317</v>
          </cell>
          <cell r="E937">
            <v>5114</v>
          </cell>
          <cell r="F937">
            <v>2386</v>
          </cell>
          <cell r="G937">
            <v>1664.3</v>
          </cell>
        </row>
        <row r="938">
          <cell r="A938" t="str">
            <v>164764-211</v>
          </cell>
          <cell r="B938" t="str">
            <v>E500 P3650 14TFT 12 DVD 56k/10/100 64 W58 HUNG</v>
          </cell>
          <cell r="C938" t="str">
            <v>PTPC_UNITS</v>
          </cell>
          <cell r="D938">
            <v>2325</v>
          </cell>
          <cell r="E938">
            <v>5334</v>
          </cell>
          <cell r="F938">
            <v>2395</v>
          </cell>
          <cell r="G938">
            <v>1778.3</v>
          </cell>
        </row>
        <row r="939">
          <cell r="A939" t="str">
            <v>164764-B98</v>
          </cell>
          <cell r="B939" t="str">
            <v>E500 P3650 14TFT 12 DVD 56k/10/100 64 W2000/N4 NL_2</v>
          </cell>
          <cell r="C939" t="str">
            <v>PTPC_UNITS</v>
          </cell>
          <cell r="D939">
            <v>2387</v>
          </cell>
          <cell r="E939">
            <v>5476</v>
          </cell>
          <cell r="F939">
            <v>2459</v>
          </cell>
          <cell r="G939">
            <v>1825</v>
          </cell>
        </row>
        <row r="940">
          <cell r="A940" t="str">
            <v>164764-D41</v>
          </cell>
          <cell r="B940" t="str">
            <v>E500 P3650 14TFT 12 DVD 56k/10/100 64 W58 P/G/I</v>
          </cell>
          <cell r="C940" t="str">
            <v>PTPC_UNITS</v>
          </cell>
          <cell r="D940">
            <v>2325</v>
          </cell>
          <cell r="E940">
            <v>5334</v>
          </cell>
          <cell r="F940">
            <v>2395</v>
          </cell>
          <cell r="G940">
            <v>1778.3</v>
          </cell>
        </row>
        <row r="941">
          <cell r="A941" t="str">
            <v>164764-D46</v>
          </cell>
          <cell r="B941" t="str">
            <v>E500 P3650 14TFT 12 DVD 56k/10/100 64 N4 P/G/I</v>
          </cell>
          <cell r="C941" t="str">
            <v>PTPC_UNITS</v>
          </cell>
          <cell r="D941">
            <v>2387</v>
          </cell>
          <cell r="E941">
            <v>5476</v>
          </cell>
          <cell r="F941">
            <v>2459</v>
          </cell>
          <cell r="G941">
            <v>1825.3</v>
          </cell>
        </row>
        <row r="942">
          <cell r="A942" t="str">
            <v>164764-D48</v>
          </cell>
          <cell r="B942" t="str">
            <v>E500 P3650 14TFT 12 DVD 56k/10/100 64 N4/W2000 P/G/I</v>
          </cell>
          <cell r="C942" t="str">
            <v>PTPC_UNITS</v>
          </cell>
          <cell r="D942">
            <v>2532</v>
          </cell>
          <cell r="E942">
            <v>5590</v>
          </cell>
          <cell r="F942">
            <v>2608</v>
          </cell>
          <cell r="G942">
            <v>1825.3</v>
          </cell>
        </row>
        <row r="943">
          <cell r="A943" t="str">
            <v>165288-B98</v>
          </cell>
          <cell r="B943" t="str">
            <v>M300 P3500 11TFT 12 56k/10/100 64 W2000/N4 NL_2</v>
          </cell>
          <cell r="C943" t="str">
            <v>PTPC_UNITS</v>
          </cell>
          <cell r="D943">
            <v>2127</v>
          </cell>
          <cell r="E943">
            <v>4695</v>
          </cell>
          <cell r="F943">
            <v>2190</v>
          </cell>
          <cell r="G943">
            <v>1553</v>
          </cell>
        </row>
        <row r="944">
          <cell r="A944" t="str">
            <v>165288-D42</v>
          </cell>
          <cell r="B944" t="str">
            <v>M300 P3500 11TFT 12 56k/10/100 64 W58 P/G/I</v>
          </cell>
          <cell r="C944" t="str">
            <v>PTPC_UNITS</v>
          </cell>
          <cell r="D944">
            <v>2091</v>
          </cell>
          <cell r="E944">
            <v>4616</v>
          </cell>
          <cell r="F944">
            <v>2153</v>
          </cell>
          <cell r="G944">
            <v>1505.51</v>
          </cell>
        </row>
        <row r="945">
          <cell r="A945" t="str">
            <v>165288-D46</v>
          </cell>
          <cell r="B945" t="str">
            <v>M300 P3500 11TFT 12 56k/10/100 64 N4 P/G/I</v>
          </cell>
          <cell r="C945" t="str">
            <v>PTPC_UNITS</v>
          </cell>
          <cell r="D945">
            <v>2127</v>
          </cell>
          <cell r="E945">
            <v>4695</v>
          </cell>
          <cell r="F945">
            <v>2190</v>
          </cell>
          <cell r="G945">
            <v>1552.51</v>
          </cell>
        </row>
        <row r="946">
          <cell r="A946" t="str">
            <v>165288-D48</v>
          </cell>
          <cell r="B946" t="str">
            <v>M300 P3500 11TFT 12 56k/10/100 64 N4/W2000 P/G/I</v>
          </cell>
          <cell r="C946" t="str">
            <v>PTPC_UNITS</v>
          </cell>
          <cell r="D946">
            <v>2127</v>
          </cell>
          <cell r="E946">
            <v>4695</v>
          </cell>
          <cell r="F946">
            <v>2190</v>
          </cell>
          <cell r="G946">
            <v>1552.51</v>
          </cell>
        </row>
        <row r="947">
          <cell r="A947" t="str">
            <v>174519-D41</v>
          </cell>
          <cell r="B947" t="str">
            <v>E500 P3700 15TFT 12 DVD 56k/10/100 64 W58 P/G/I</v>
          </cell>
          <cell r="C947" t="str">
            <v>PTPC_UNITS</v>
          </cell>
          <cell r="D947">
            <v>2806</v>
          </cell>
          <cell r="E947">
            <v>6195</v>
          </cell>
          <cell r="F947">
            <v>2890</v>
          </cell>
          <cell r="G947">
            <v>1978.3</v>
          </cell>
        </row>
        <row r="948">
          <cell r="A948" t="str">
            <v>174519-D48</v>
          </cell>
          <cell r="B948" t="str">
            <v>E500 P3700 15TFT 12 DVD 56k/10/100 64 N4/W2000 P/G/I</v>
          </cell>
          <cell r="C948" t="str">
            <v>PTPC_UNITS</v>
          </cell>
          <cell r="D948">
            <v>2854</v>
          </cell>
          <cell r="E948">
            <v>6300</v>
          </cell>
          <cell r="F948">
            <v>2939</v>
          </cell>
          <cell r="G948">
            <v>2010.3</v>
          </cell>
        </row>
        <row r="949">
          <cell r="A949" t="str">
            <v>174519-B98</v>
          </cell>
          <cell r="B949" t="str">
            <v>E500 P3700 15TFT 12 DVD 56k/10/100 64 N4/W2000 NL</v>
          </cell>
          <cell r="C949" t="str">
            <v>PTPC_UNITS</v>
          </cell>
          <cell r="D949">
            <v>2854</v>
          </cell>
          <cell r="E949">
            <v>6300</v>
          </cell>
          <cell r="F949">
            <v>2939</v>
          </cell>
          <cell r="G949">
            <v>2010</v>
          </cell>
        </row>
        <row r="950">
          <cell r="A950" t="str">
            <v>174626-021</v>
          </cell>
          <cell r="B950" t="str">
            <v>MP 1400 Projector</v>
          </cell>
          <cell r="C950" t="str">
            <v>PTPC_UNITS</v>
          </cell>
          <cell r="D950">
            <v>2870</v>
          </cell>
          <cell r="E950">
            <v>6583</v>
          </cell>
          <cell r="F950">
            <v>2956</v>
          </cell>
          <cell r="G950">
            <v>1978</v>
          </cell>
        </row>
        <row r="951">
          <cell r="A951" t="str">
            <v>175843-024</v>
          </cell>
          <cell r="B951" t="str">
            <v>Notebook100 AMD475/32/12HPA/5/56k/2/WD EURO</v>
          </cell>
          <cell r="C951" t="str">
            <v>PTPC_UNITS</v>
          </cell>
          <cell r="D951">
            <v>1039</v>
          </cell>
          <cell r="E951">
            <v>2316</v>
          </cell>
          <cell r="F951">
            <v>1070</v>
          </cell>
          <cell r="G951">
            <v>871.66</v>
          </cell>
        </row>
        <row r="952">
          <cell r="A952" t="str">
            <v>175843-BP4</v>
          </cell>
          <cell r="B952" t="str">
            <v>Notebook100 AMD475/32/12HPA/5/56k/2/WD BDG3</v>
          </cell>
          <cell r="C952" t="str">
            <v>PTPC_UNITS</v>
          </cell>
          <cell r="D952">
            <v>1039</v>
          </cell>
          <cell r="E952">
            <v>2316</v>
          </cell>
          <cell r="F952">
            <v>1070</v>
          </cell>
          <cell r="G952">
            <v>873.66</v>
          </cell>
        </row>
        <row r="953">
          <cell r="A953" t="str">
            <v>175844-024</v>
          </cell>
          <cell r="B953" t="str">
            <v>Notebook100 AMD475/64/12TFT/5/56k/WD EURO</v>
          </cell>
          <cell r="C953" t="str">
            <v>PTPC_UNITS</v>
          </cell>
          <cell r="D953">
            <v>1291</v>
          </cell>
          <cell r="E953">
            <v>2892</v>
          </cell>
          <cell r="F953">
            <v>1330</v>
          </cell>
          <cell r="G953">
            <v>1082.6600000000001</v>
          </cell>
        </row>
        <row r="954">
          <cell r="A954" t="str">
            <v>175844-BP4</v>
          </cell>
          <cell r="B954" t="str">
            <v>Notebook100 AMD475/64/12TFT/5/56k/WD BDG3</v>
          </cell>
          <cell r="C954" t="str">
            <v>PTPC_UNITS</v>
          </cell>
          <cell r="D954">
            <v>1291</v>
          </cell>
          <cell r="E954">
            <v>2892</v>
          </cell>
          <cell r="F954">
            <v>1330</v>
          </cell>
          <cell r="G954">
            <v>1085.6600000000001</v>
          </cell>
        </row>
        <row r="955">
          <cell r="A955" t="str">
            <v>180226-021</v>
          </cell>
          <cell r="B955" t="str">
            <v>MP 1800 Projector</v>
          </cell>
          <cell r="C955" t="str">
            <v>PTPC_UNITS</v>
          </cell>
          <cell r="D955">
            <v>4305</v>
          </cell>
          <cell r="E955">
            <v>9875</v>
          </cell>
          <cell r="F955">
            <v>4434</v>
          </cell>
          <cell r="G955">
            <v>2811</v>
          </cell>
        </row>
        <row r="956">
          <cell r="A956" t="str">
            <v>187427-021</v>
          </cell>
          <cell r="B956" t="str">
            <v>E500 P3500 14TFT 12 CD 64 W58 EURO</v>
          </cell>
          <cell r="C956" t="str">
            <v>PTPC_UNITS</v>
          </cell>
          <cell r="D956">
            <v>2075</v>
          </cell>
          <cell r="E956">
            <v>4582</v>
          </cell>
          <cell r="F956">
            <v>2138</v>
          </cell>
          <cell r="G956">
            <v>1601.3</v>
          </cell>
        </row>
        <row r="957">
          <cell r="A957" t="str">
            <v>187427-026</v>
          </cell>
          <cell r="B957" t="str">
            <v>Armada E500 P3/500 14.1 TFT/XGA 12G CD 64M NT4.00 EURO</v>
          </cell>
          <cell r="C957" t="str">
            <v>PTPC_UNITS</v>
          </cell>
          <cell r="D957">
            <v>2400</v>
          </cell>
          <cell r="E957">
            <v>5298</v>
          </cell>
          <cell r="F957">
            <v>2472</v>
          </cell>
          <cell r="G957">
            <v>1648.3</v>
          </cell>
        </row>
        <row r="958">
          <cell r="A958" t="str">
            <v>187427-028</v>
          </cell>
          <cell r="B958" t="str">
            <v>Armada E500 P3/500 14.1 TFT/XGA 12G CD 64M NT4/W2K EURO</v>
          </cell>
          <cell r="C958" t="str">
            <v>PTPC_UNITS</v>
          </cell>
          <cell r="D958">
            <v>2400</v>
          </cell>
          <cell r="E958">
            <v>5298</v>
          </cell>
          <cell r="F958">
            <v>2472</v>
          </cell>
          <cell r="G958">
            <v>1648.3</v>
          </cell>
        </row>
        <row r="959">
          <cell r="A959" t="str">
            <v>187428-211</v>
          </cell>
          <cell r="B959" t="str">
            <v>Armada E500 P3/500 14.1 TFT/XGA 12G CD/MDM 64M 95/988 HUNG</v>
          </cell>
          <cell r="C959" t="str">
            <v>PTPC_UNITS</v>
          </cell>
          <cell r="D959">
            <v>2350</v>
          </cell>
          <cell r="E959">
            <v>5189</v>
          </cell>
          <cell r="F959">
            <v>2421</v>
          </cell>
          <cell r="G959">
            <v>1621.3</v>
          </cell>
        </row>
        <row r="960">
          <cell r="A960" t="str">
            <v>187428-216</v>
          </cell>
          <cell r="B960" t="str">
            <v>Armada E500 P3/500 14.1 TFT/XGA 12G CD/MDM 64M NT4.0 HUNG</v>
          </cell>
          <cell r="C960" t="str">
            <v>PTPC_UNITS</v>
          </cell>
          <cell r="D960">
            <v>2450</v>
          </cell>
          <cell r="E960">
            <v>5410</v>
          </cell>
          <cell r="F960">
            <v>2524</v>
          </cell>
          <cell r="G960">
            <v>1668.3</v>
          </cell>
        </row>
        <row r="961">
          <cell r="A961" t="str">
            <v>187428-218</v>
          </cell>
          <cell r="B961" t="str">
            <v>Armada E500 P3/500 14.1 TFT/XGA 12G CD/MDM 64M NT4/W2K HUNG</v>
          </cell>
          <cell r="C961" t="str">
            <v>PTPC_UNITS</v>
          </cell>
          <cell r="D961">
            <v>2450</v>
          </cell>
          <cell r="E961">
            <v>5410</v>
          </cell>
          <cell r="F961">
            <v>2524</v>
          </cell>
          <cell r="G961">
            <v>1668.3</v>
          </cell>
        </row>
        <row r="962">
          <cell r="A962" t="str">
            <v>187428-D41</v>
          </cell>
          <cell r="B962" t="str">
            <v>E500 P3500 14TFT 12 CD 56k 64 W58 P/G/I</v>
          </cell>
          <cell r="C962" t="str">
            <v>PTPC_UNITS</v>
          </cell>
          <cell r="D962">
            <v>2101</v>
          </cell>
          <cell r="E962">
            <v>4638</v>
          </cell>
          <cell r="F962">
            <v>2164</v>
          </cell>
          <cell r="G962">
            <v>1621.3</v>
          </cell>
        </row>
        <row r="963">
          <cell r="A963" t="str">
            <v>187428-D46</v>
          </cell>
          <cell r="B963" t="str">
            <v>Armada E500 P3/500 14.1 TFT/XGA 12G CD/MDM 64M NT4.0 P/G/I</v>
          </cell>
          <cell r="C963" t="str">
            <v>PTPC_UNITS</v>
          </cell>
          <cell r="D963">
            <v>2450</v>
          </cell>
          <cell r="E963">
            <v>5410</v>
          </cell>
          <cell r="F963">
            <v>2524</v>
          </cell>
          <cell r="G963">
            <v>1668.3</v>
          </cell>
        </row>
        <row r="964">
          <cell r="A964" t="str">
            <v>187428-D48</v>
          </cell>
          <cell r="B964" t="str">
            <v>Armada E500 P3/500 14.1 TFT/XGA 12G CD/MDM 64M NT4/W2K P/G/I</v>
          </cell>
          <cell r="C964" t="str">
            <v>PTPC_UNITS</v>
          </cell>
          <cell r="D964">
            <v>2450</v>
          </cell>
          <cell r="E964">
            <v>5410</v>
          </cell>
          <cell r="F964">
            <v>2524</v>
          </cell>
          <cell r="G964">
            <v>1668.3</v>
          </cell>
        </row>
        <row r="965">
          <cell r="A965" t="str">
            <v>201822-022</v>
          </cell>
          <cell r="B965" t="str">
            <v>M700 P3600 14TFT 6CD 64 W58 EURO</v>
          </cell>
          <cell r="C965" t="str">
            <v>PTPC_UNITS</v>
          </cell>
          <cell r="D965">
            <v>2583</v>
          </cell>
          <cell r="E965">
            <v>5924</v>
          </cell>
          <cell r="F965">
            <v>2660</v>
          </cell>
          <cell r="G965">
            <v>1802.29</v>
          </cell>
        </row>
        <row r="966">
          <cell r="A966" t="str">
            <v>201823-D42</v>
          </cell>
          <cell r="B966" t="str">
            <v>M700 P3600 14TFT 6 CD 56k/10/100 64 W58 P/G/I</v>
          </cell>
          <cell r="C966" t="str">
            <v>PTPC_UNITS</v>
          </cell>
          <cell r="D966">
            <v>2631</v>
          </cell>
          <cell r="E966">
            <v>6036</v>
          </cell>
          <cell r="F966">
            <v>2710</v>
          </cell>
          <cell r="G966">
            <v>1836.29</v>
          </cell>
        </row>
        <row r="967">
          <cell r="A967" t="str">
            <v>201825-D46</v>
          </cell>
          <cell r="B967" t="str">
            <v>M700 P3600 14TFT 6 CD 56k/10/100 64 N4 P/G/I</v>
          </cell>
          <cell r="C967" t="str">
            <v>PTPC_UNITS</v>
          </cell>
          <cell r="D967">
            <v>2706</v>
          </cell>
          <cell r="E967">
            <v>6208</v>
          </cell>
          <cell r="F967">
            <v>2787</v>
          </cell>
          <cell r="G967">
            <v>1888.29</v>
          </cell>
        </row>
        <row r="968">
          <cell r="A968" t="str">
            <v>205857-022</v>
          </cell>
          <cell r="B968" t="str">
            <v>M700 P3650 14TFT 6 CD 64 W58 EURO</v>
          </cell>
          <cell r="C968" t="str">
            <v>PTPC_UNITS</v>
          </cell>
          <cell r="D968">
            <v>2740</v>
          </cell>
          <cell r="E968">
            <v>6194</v>
          </cell>
          <cell r="F968">
            <v>2823</v>
          </cell>
          <cell r="G968">
            <v>1871.29</v>
          </cell>
        </row>
        <row r="969">
          <cell r="A969" t="str">
            <v>205859-212</v>
          </cell>
          <cell r="B969" t="str">
            <v>M700 P3650 14TFT 6 CD 56k/10/100 64 W58 HUNG</v>
          </cell>
          <cell r="C969" t="str">
            <v>PTPC_UNITS</v>
          </cell>
          <cell r="D969">
            <v>2797</v>
          </cell>
          <cell r="E969">
            <v>6335</v>
          </cell>
          <cell r="F969">
            <v>2881</v>
          </cell>
          <cell r="G969">
            <v>1910.29</v>
          </cell>
        </row>
        <row r="970">
          <cell r="A970" t="str">
            <v>205859-B98</v>
          </cell>
          <cell r="B970" t="str">
            <v>M700 P3650 14TFT 6 CD 56k/10/100 64 W2000/N4 NL_2</v>
          </cell>
          <cell r="C970" t="str">
            <v>PTPC_UNITS</v>
          </cell>
          <cell r="D970">
            <v>2866</v>
          </cell>
          <cell r="E970">
            <v>6574</v>
          </cell>
          <cell r="F970">
            <v>2952</v>
          </cell>
          <cell r="G970" t="str">
            <v>N/A</v>
          </cell>
        </row>
        <row r="971">
          <cell r="A971" t="str">
            <v>205859-D42</v>
          </cell>
          <cell r="B971" t="str">
            <v>M700 P3650 14TFT 6 CD 56k/10/100 64 W58 P/G/I</v>
          </cell>
          <cell r="C971" t="str">
            <v>PTPC_UNITS</v>
          </cell>
          <cell r="D971">
            <v>2797</v>
          </cell>
          <cell r="E971">
            <v>6335</v>
          </cell>
          <cell r="F971">
            <v>2881</v>
          </cell>
          <cell r="G971">
            <v>1910.29</v>
          </cell>
        </row>
        <row r="972">
          <cell r="A972" t="str">
            <v>205859-D46</v>
          </cell>
          <cell r="B972" t="str">
            <v>M700 P3650 14TFT 6 CD 56k/10/100 64 N4 P/G/I</v>
          </cell>
          <cell r="C972" t="str">
            <v>PTPC_UNITS</v>
          </cell>
          <cell r="D972">
            <v>2866</v>
          </cell>
          <cell r="E972">
            <v>6481</v>
          </cell>
          <cell r="F972">
            <v>2952</v>
          </cell>
          <cell r="G972">
            <v>1957.29</v>
          </cell>
        </row>
        <row r="973">
          <cell r="A973" t="str">
            <v>205859-D48</v>
          </cell>
          <cell r="B973" t="str">
            <v>M700 P3650 14TFT 6 CD 56k/10/100 64 N4/W2000 P/G/I</v>
          </cell>
          <cell r="C973" t="str">
            <v>PTPC_UNITS</v>
          </cell>
          <cell r="D973">
            <v>2936</v>
          </cell>
          <cell r="E973">
            <v>6481</v>
          </cell>
          <cell r="F973">
            <v>3024</v>
          </cell>
          <cell r="G973">
            <v>1957.29</v>
          </cell>
        </row>
        <row r="974">
          <cell r="A974" t="str">
            <v>205860-022</v>
          </cell>
          <cell r="B974" t="str">
            <v>M700 P3700 14TFT 12 DVD 64 W58 EURO</v>
          </cell>
          <cell r="C974" t="str">
            <v>PTPC_UNITS</v>
          </cell>
          <cell r="D974">
            <v>3030</v>
          </cell>
          <cell r="E974">
            <v>6951</v>
          </cell>
          <cell r="F974">
            <v>3121</v>
          </cell>
          <cell r="G974">
            <v>2069.29</v>
          </cell>
        </row>
        <row r="975">
          <cell r="A975" t="str">
            <v>205862-B98</v>
          </cell>
          <cell r="B975" t="str">
            <v>M700 P3700 14TFT 12 DVD 56k/10/100 64 W2000/N4 NL_2</v>
          </cell>
          <cell r="C975" t="str">
            <v>PTPC_UNITS</v>
          </cell>
          <cell r="D975">
            <v>3156</v>
          </cell>
          <cell r="E975">
            <v>7240</v>
          </cell>
          <cell r="F975">
            <v>3251</v>
          </cell>
          <cell r="G975" t="str">
            <v>N/A</v>
          </cell>
        </row>
        <row r="976">
          <cell r="A976" t="str">
            <v>205862-D42</v>
          </cell>
          <cell r="B976" t="str">
            <v>M700 P3700 14TFT 12 DVD 56k/10/100 64 W58 P/G/I</v>
          </cell>
          <cell r="C976" t="str">
            <v>PTPC_UNITS</v>
          </cell>
          <cell r="D976">
            <v>3087</v>
          </cell>
          <cell r="E976">
            <v>7082</v>
          </cell>
          <cell r="F976">
            <v>3180</v>
          </cell>
          <cell r="G976">
            <v>2108.29</v>
          </cell>
        </row>
        <row r="977">
          <cell r="A977" t="str">
            <v>205862-D48</v>
          </cell>
          <cell r="B977" t="str">
            <v>M700 P3700 14TFT 12 DVD 56k/10/100 64 N4/W2000 P/G/I</v>
          </cell>
          <cell r="C977" t="str">
            <v>PTPC_UNITS</v>
          </cell>
          <cell r="D977">
            <v>3289</v>
          </cell>
          <cell r="E977">
            <v>7261</v>
          </cell>
          <cell r="F977">
            <v>3387</v>
          </cell>
          <cell r="G977">
            <v>2155.29</v>
          </cell>
        </row>
        <row r="978">
          <cell r="A978" t="str">
            <v>316560-BN2</v>
          </cell>
          <cell r="B978" t="str">
            <v>Armada 1700  6366 64MB 6.4G 24x 14.1" TFT W95 BDG2</v>
          </cell>
          <cell r="C978" t="str">
            <v>PTPC_UNITS</v>
          </cell>
          <cell r="D978">
            <v>2158</v>
          </cell>
          <cell r="E978">
            <v>4288</v>
          </cell>
          <cell r="F978">
            <v>2223</v>
          </cell>
          <cell r="G978">
            <v>1629.05</v>
          </cell>
        </row>
        <row r="979">
          <cell r="A979" t="str">
            <v>316560-BN6</v>
          </cell>
          <cell r="B979" t="str">
            <v>Armada 1700  6366 64MB 6.4G 24x 14.1" TFT WNT BDG2</v>
          </cell>
          <cell r="C979" t="str">
            <v>PTPC_UNITS</v>
          </cell>
          <cell r="D979">
            <v>2173</v>
          </cell>
          <cell r="E979">
            <v>4319</v>
          </cell>
          <cell r="F979">
            <v>2239</v>
          </cell>
          <cell r="G979">
            <v>1676.05</v>
          </cell>
        </row>
        <row r="980">
          <cell r="A980" t="str">
            <v>316560-BT6</v>
          </cell>
          <cell r="B980" t="str">
            <v>Armada 1700  6366 64MB 6.4G 24x 14.1" TFT WNT ISRAEL</v>
          </cell>
          <cell r="C980" t="str">
            <v>PTPC_UNITS</v>
          </cell>
          <cell r="D980">
            <v>2173</v>
          </cell>
          <cell r="E980">
            <v>4319</v>
          </cell>
          <cell r="F980">
            <v>2239</v>
          </cell>
          <cell r="G980">
            <v>1672.16</v>
          </cell>
        </row>
        <row r="981">
          <cell r="A981" t="str">
            <v>386202-021</v>
          </cell>
          <cell r="B981" t="str">
            <v>MP 1600 Projector - EURO</v>
          </cell>
          <cell r="C981" t="str">
            <v>PTPC_UNITS</v>
          </cell>
          <cell r="D981">
            <v>4156</v>
          </cell>
          <cell r="E981">
            <v>7737</v>
          </cell>
          <cell r="F981">
            <v>4281</v>
          </cell>
          <cell r="G981">
            <v>2639.83</v>
          </cell>
        </row>
        <row r="982">
          <cell r="A982" t="str">
            <v>100675-B21</v>
          </cell>
          <cell r="B982" t="str">
            <v>PL3000 4-WAY XEON U/G ALL</v>
          </cell>
          <cell r="C982" t="str">
            <v>SRVR_OPTS</v>
          </cell>
          <cell r="D982">
            <v>3250</v>
          </cell>
          <cell r="E982">
            <v>6547</v>
          </cell>
          <cell r="F982">
            <v>3348</v>
          </cell>
          <cell r="G982">
            <v>1799</v>
          </cell>
        </row>
        <row r="983">
          <cell r="A983" t="str">
            <v>103250-B22</v>
          </cell>
          <cell r="B983" t="str">
            <v>F500 cluster kit (RA 8000)</v>
          </cell>
          <cell r="C983" t="str">
            <v>SRVR_OPTS</v>
          </cell>
          <cell r="D983">
            <v>80</v>
          </cell>
          <cell r="E983">
            <v>161</v>
          </cell>
          <cell r="F983">
            <v>82</v>
          </cell>
          <cell r="G983">
            <v>47.65</v>
          </cell>
        </row>
        <row r="984">
          <cell r="A984" t="str">
            <v>103357-B21</v>
          </cell>
          <cell r="B984" t="str">
            <v>PL1850R 3x1" Wide Ultra 3 Drive Cage</v>
          </cell>
          <cell r="C984" t="str">
            <v>SRVR_OPTS</v>
          </cell>
          <cell r="D984">
            <v>315</v>
          </cell>
          <cell r="E984">
            <v>635</v>
          </cell>
          <cell r="F984">
            <v>324</v>
          </cell>
          <cell r="G984">
            <v>76.260000000000005</v>
          </cell>
        </row>
        <row r="985">
          <cell r="A985" t="str">
            <v>104936-B21</v>
          </cell>
          <cell r="B985" t="str">
            <v>PL400/800 Ultra 2 Cable option kit</v>
          </cell>
          <cell r="C985" t="str">
            <v>SRVR_OPTS</v>
          </cell>
          <cell r="D985">
            <v>50</v>
          </cell>
          <cell r="E985">
            <v>101</v>
          </cell>
          <cell r="F985">
            <v>52</v>
          </cell>
          <cell r="G985">
            <v>36.97</v>
          </cell>
        </row>
        <row r="986">
          <cell r="A986" t="str">
            <v>105738-B21</v>
          </cell>
          <cell r="B986" t="str">
            <v>Redundant Power Processor Module Option Kit for PL6400R</v>
          </cell>
          <cell r="C986" t="str">
            <v>SRVR_OPTS</v>
          </cell>
          <cell r="D986">
            <v>220</v>
          </cell>
          <cell r="E986">
            <v>443</v>
          </cell>
          <cell r="F986">
            <v>227</v>
          </cell>
          <cell r="G986">
            <v>91.57</v>
          </cell>
        </row>
        <row r="987">
          <cell r="A987" t="str">
            <v>105739-021</v>
          </cell>
          <cell r="B987" t="str">
            <v>Hot Pluggable Power Supply PL 6400R</v>
          </cell>
          <cell r="C987" t="str">
            <v>SRVR_OPTS</v>
          </cell>
          <cell r="D987">
            <v>300</v>
          </cell>
          <cell r="E987">
            <v>604</v>
          </cell>
          <cell r="F987">
            <v>309</v>
          </cell>
          <cell r="G987">
            <v>91.87</v>
          </cell>
        </row>
        <row r="988">
          <cell r="A988" t="str">
            <v>110936-B24</v>
          </cell>
          <cell r="B988" t="str">
            <v>KVM CABLE 3 feet</v>
          </cell>
          <cell r="C988" t="str">
            <v>SRVR_OPTS</v>
          </cell>
          <cell r="D988">
            <v>34</v>
          </cell>
          <cell r="E988">
            <v>74</v>
          </cell>
          <cell r="F988">
            <v>35</v>
          </cell>
          <cell r="G988">
            <v>10.39</v>
          </cell>
        </row>
        <row r="989">
          <cell r="A989" t="str">
            <v>110936-B25</v>
          </cell>
          <cell r="B989" t="str">
            <v>KVM CABLE 6 feet</v>
          </cell>
          <cell r="C989" t="str">
            <v>SRVR_OPTS</v>
          </cell>
          <cell r="D989">
            <v>39</v>
          </cell>
          <cell r="E989">
            <v>86</v>
          </cell>
          <cell r="F989">
            <v>40</v>
          </cell>
          <cell r="G989">
            <v>11.82</v>
          </cell>
        </row>
        <row r="990">
          <cell r="A990" t="str">
            <v>117647-B21</v>
          </cell>
          <cell r="B990" t="str">
            <v>PL6500 PIII Xeon/500-512k Slot2 Processor Option</v>
          </cell>
          <cell r="C990" t="str">
            <v>SRVR_OPTS</v>
          </cell>
          <cell r="D990">
            <v>1500</v>
          </cell>
          <cell r="E990">
            <v>3022</v>
          </cell>
          <cell r="F990">
            <v>1545</v>
          </cell>
          <cell r="G990">
            <v>1000.86</v>
          </cell>
        </row>
        <row r="991">
          <cell r="A991" t="str">
            <v>117648-B21</v>
          </cell>
          <cell r="B991" t="str">
            <v>PL6500 PIII Xeon/500 1MB Slot 2 Processor Option</v>
          </cell>
          <cell r="C991" t="str">
            <v>SRVR_OPTS</v>
          </cell>
          <cell r="D991">
            <v>3400</v>
          </cell>
          <cell r="E991">
            <v>6849</v>
          </cell>
          <cell r="F991">
            <v>3502</v>
          </cell>
          <cell r="G991">
            <v>1980.86</v>
          </cell>
        </row>
        <row r="992">
          <cell r="A992" t="str">
            <v>117649-B21</v>
          </cell>
          <cell r="B992" t="str">
            <v>PL6500 PIII Xeon/500 2MB Slot 2 Processor Option</v>
          </cell>
          <cell r="C992" t="str">
            <v>SRVR_OPTS</v>
          </cell>
          <cell r="D992">
            <v>6000</v>
          </cell>
          <cell r="E992">
            <v>12087</v>
          </cell>
          <cell r="F992">
            <v>6180</v>
          </cell>
          <cell r="G992">
            <v>3580.86</v>
          </cell>
        </row>
        <row r="993">
          <cell r="A993" t="str">
            <v>117650-B21</v>
          </cell>
          <cell r="B993" t="str">
            <v>PL6000/7000 PIII Xeon/500 512k Slot 2 Processor Option</v>
          </cell>
          <cell r="C993" t="str">
            <v>SRVR_OPTS</v>
          </cell>
          <cell r="D993">
            <v>1500</v>
          </cell>
          <cell r="E993">
            <v>3022</v>
          </cell>
          <cell r="F993">
            <v>1545</v>
          </cell>
          <cell r="G993">
            <v>1010.27</v>
          </cell>
        </row>
        <row r="994">
          <cell r="A994" t="str">
            <v>117651-B21</v>
          </cell>
          <cell r="B994" t="str">
            <v>PL6000/7000 PIII Xeon/500-1MB Slt 2 Processor Option</v>
          </cell>
          <cell r="C994" t="str">
            <v>SRVR_OPTS</v>
          </cell>
          <cell r="D994">
            <v>3400</v>
          </cell>
          <cell r="E994">
            <v>6849</v>
          </cell>
          <cell r="F994">
            <v>3502</v>
          </cell>
          <cell r="G994">
            <v>1990.27</v>
          </cell>
        </row>
        <row r="995">
          <cell r="A995" t="str">
            <v>117652-B21</v>
          </cell>
          <cell r="B995" t="str">
            <v>PL6000/7000 PIII Xeon/500-2MB Slot 2 Processor Option</v>
          </cell>
          <cell r="C995" t="str">
            <v>SRVR_OPTS</v>
          </cell>
          <cell r="D995">
            <v>6000</v>
          </cell>
          <cell r="E995">
            <v>12087</v>
          </cell>
          <cell r="F995">
            <v>6180</v>
          </cell>
          <cell r="G995">
            <v>3590.27</v>
          </cell>
        </row>
        <row r="996">
          <cell r="A996" t="str">
            <v>117810-B21</v>
          </cell>
          <cell r="B996" t="str">
            <v>PL5500/6400R PIII Xeon/500-512k Slot 2 Processor Option</v>
          </cell>
          <cell r="C996" t="str">
            <v>SRVR_OPTS</v>
          </cell>
          <cell r="D996">
            <v>1400</v>
          </cell>
          <cell r="E996">
            <v>2820</v>
          </cell>
          <cell r="F996">
            <v>1442</v>
          </cell>
          <cell r="G996">
            <v>937.08</v>
          </cell>
        </row>
        <row r="997">
          <cell r="A997" t="str">
            <v>117811-B21</v>
          </cell>
          <cell r="B997" t="str">
            <v>PL5500/6400R PIII Xeon/500-1MB Slot 2 Processor Option</v>
          </cell>
          <cell r="C997" t="str">
            <v>SRVR_OPTS</v>
          </cell>
          <cell r="D997">
            <v>3400</v>
          </cell>
          <cell r="E997">
            <v>6849</v>
          </cell>
          <cell r="F997">
            <v>3502</v>
          </cell>
          <cell r="G997">
            <v>1917.08</v>
          </cell>
        </row>
        <row r="998">
          <cell r="A998" t="str">
            <v>117812-B21</v>
          </cell>
          <cell r="B998" t="str">
            <v>PL5500/6400R PIII Xeon/500-2MB Slot 2 Processor Option</v>
          </cell>
          <cell r="C998" t="str">
            <v>SRVR_OPTS</v>
          </cell>
          <cell r="D998">
            <v>6000</v>
          </cell>
          <cell r="E998">
            <v>12087</v>
          </cell>
          <cell r="F998">
            <v>6180</v>
          </cell>
          <cell r="G998">
            <v>3517.08</v>
          </cell>
        </row>
        <row r="999">
          <cell r="A999" t="str">
            <v>122284-B21</v>
          </cell>
          <cell r="B999" t="str">
            <v>CD INTLNTCLSTR MGMT ALL</v>
          </cell>
          <cell r="C999" t="str">
            <v>SRVR_OPTS</v>
          </cell>
          <cell r="D999">
            <v>1295</v>
          </cell>
          <cell r="E999">
            <v>2799</v>
          </cell>
          <cell r="F999">
            <v>1334</v>
          </cell>
          <cell r="G999">
            <v>859.65</v>
          </cell>
        </row>
        <row r="1000">
          <cell r="A1000" t="str">
            <v>123135-B21</v>
          </cell>
          <cell r="B1000" t="str">
            <v>WU2 DPLX/CAGE PL55/30 ALL</v>
          </cell>
          <cell r="C1000" t="str">
            <v>SRVR_OPTS</v>
          </cell>
          <cell r="D1000">
            <v>650</v>
          </cell>
          <cell r="E1000">
            <v>1309</v>
          </cell>
          <cell r="F1000">
            <v>670</v>
          </cell>
          <cell r="G1000">
            <v>265.74</v>
          </cell>
        </row>
        <row r="1001">
          <cell r="A1001" t="str">
            <v>124711-B21</v>
          </cell>
          <cell r="B1001" t="str">
            <v>High Cap cbl Mng Arrm ALL</v>
          </cell>
          <cell r="C1001" t="str">
            <v>SRVR_OPTS</v>
          </cell>
          <cell r="D1001">
            <v>160</v>
          </cell>
          <cell r="E1001">
            <v>322</v>
          </cell>
          <cell r="F1001">
            <v>165</v>
          </cell>
          <cell r="G1001">
            <v>65.58</v>
          </cell>
        </row>
        <row r="1002">
          <cell r="A1002" t="str">
            <v>124720-B21</v>
          </cell>
          <cell r="B1002" t="str">
            <v>Wide Ultra2 SCSI ALL</v>
          </cell>
          <cell r="C1002" t="str">
            <v>SRVR_OPTS</v>
          </cell>
          <cell r="D1002">
            <v>155</v>
          </cell>
          <cell r="E1002">
            <v>312</v>
          </cell>
          <cell r="F1002">
            <v>160</v>
          </cell>
          <cell r="G1002">
            <v>110.98</v>
          </cell>
        </row>
        <row r="1003">
          <cell r="A1003" t="str">
            <v>124721-B21</v>
          </cell>
          <cell r="B1003" t="str">
            <v>6.4 UDMA/66 HDD ALL</v>
          </cell>
          <cell r="C1003" t="str">
            <v>SRVR_OPTS</v>
          </cell>
          <cell r="D1003">
            <v>165</v>
          </cell>
          <cell r="E1003">
            <v>332</v>
          </cell>
          <cell r="F1003">
            <v>170</v>
          </cell>
          <cell r="G1003">
            <v>93.6</v>
          </cell>
        </row>
        <row r="1004">
          <cell r="A1004" t="str">
            <v>124723-B21</v>
          </cell>
          <cell r="B1004" t="str">
            <v>13.5 UDMA/66 HDD ALL</v>
          </cell>
          <cell r="C1004" t="str">
            <v>SRVR_OPTS</v>
          </cell>
          <cell r="D1004">
            <v>220</v>
          </cell>
          <cell r="E1004">
            <v>443</v>
          </cell>
          <cell r="F1004">
            <v>227</v>
          </cell>
          <cell r="G1004">
            <v>127.61</v>
          </cell>
        </row>
        <row r="1005">
          <cell r="A1005" t="str">
            <v>124724-B21</v>
          </cell>
          <cell r="B1005" t="str">
            <v>20.0 UDMA/66 HDD ALL</v>
          </cell>
          <cell r="C1005" t="str">
            <v>SRVR_OPTS</v>
          </cell>
          <cell r="D1005">
            <v>246</v>
          </cell>
          <cell r="E1005">
            <v>518</v>
          </cell>
          <cell r="F1005">
            <v>253</v>
          </cell>
          <cell r="G1005">
            <v>163.83000000000001</v>
          </cell>
        </row>
        <row r="1006">
          <cell r="A1006" t="str">
            <v>124726-B21</v>
          </cell>
          <cell r="B1006" t="str">
            <v>24x CD slim NB ALL</v>
          </cell>
          <cell r="C1006" t="str">
            <v>SRVR_OPTS</v>
          </cell>
          <cell r="D1006">
            <v>85</v>
          </cell>
          <cell r="E1006">
            <v>171</v>
          </cell>
          <cell r="F1006">
            <v>88</v>
          </cell>
          <cell r="G1006">
            <v>62.94</v>
          </cell>
        </row>
        <row r="1007">
          <cell r="A1007" t="str">
            <v>124779-B21</v>
          </cell>
          <cell r="B1007" t="str">
            <v>PIII 550 Slot 1 512K SVR Proc ALL</v>
          </cell>
          <cell r="C1007" t="str">
            <v>SRVR_OPTS</v>
          </cell>
          <cell r="D1007">
            <v>650</v>
          </cell>
          <cell r="E1007">
            <v>1309</v>
          </cell>
          <cell r="F1007">
            <v>670</v>
          </cell>
          <cell r="G1007">
            <v>204</v>
          </cell>
        </row>
        <row r="1008">
          <cell r="A1008" t="str">
            <v>124806-B21</v>
          </cell>
          <cell r="B1008" t="str">
            <v>Matrox G200 PCI Kit ALL</v>
          </cell>
          <cell r="C1008" t="str">
            <v>SRVR_OPTS</v>
          </cell>
          <cell r="D1008">
            <v>120</v>
          </cell>
          <cell r="E1008">
            <v>242</v>
          </cell>
          <cell r="F1008">
            <v>124</v>
          </cell>
          <cell r="G1008">
            <v>97</v>
          </cell>
        </row>
        <row r="1009">
          <cell r="A1009" t="str">
            <v>127409-B21</v>
          </cell>
          <cell r="B1009" t="str">
            <v>IMD Opt Kt PL80/85 ALL</v>
          </cell>
          <cell r="C1009" t="str">
            <v>SRVR_OPTS</v>
          </cell>
          <cell r="D1009">
            <v>100</v>
          </cell>
          <cell r="E1009">
            <v>201</v>
          </cell>
          <cell r="F1009">
            <v>103</v>
          </cell>
          <cell r="G1009">
            <v>59</v>
          </cell>
        </row>
        <row r="1010">
          <cell r="A1010" t="str">
            <v>127452-B21</v>
          </cell>
          <cell r="B1010" t="str">
            <v>10.0 UDMA/66 HDD ALL</v>
          </cell>
          <cell r="C1010" t="str">
            <v>SRVR_OPTS</v>
          </cell>
          <cell r="D1010">
            <v>195</v>
          </cell>
          <cell r="E1010">
            <v>393</v>
          </cell>
          <cell r="F1010">
            <v>201</v>
          </cell>
          <cell r="G1010">
            <v>155</v>
          </cell>
        </row>
        <row r="1011">
          <cell r="A1011" t="str">
            <v>128276-B21</v>
          </cell>
          <cell r="B1011" t="str">
            <v>64 Reg SDRAM DIMM 133 ALL</v>
          </cell>
          <cell r="C1011" t="str">
            <v>SRVR_OPTS</v>
          </cell>
          <cell r="D1011">
            <v>200</v>
          </cell>
          <cell r="E1011">
            <v>403</v>
          </cell>
          <cell r="F1011">
            <v>206</v>
          </cell>
          <cell r="G1011">
            <v>88.55</v>
          </cell>
        </row>
        <row r="1012">
          <cell r="A1012" t="str">
            <v>128277-B21</v>
          </cell>
          <cell r="B1012" t="str">
            <v>128 Reg SDRAM DIMM133 ALL</v>
          </cell>
          <cell r="C1012" t="str">
            <v>SRVR_OPTS</v>
          </cell>
          <cell r="D1012">
            <v>400</v>
          </cell>
          <cell r="E1012">
            <v>806</v>
          </cell>
          <cell r="F1012">
            <v>412</v>
          </cell>
          <cell r="G1012">
            <v>169.36</v>
          </cell>
        </row>
        <row r="1013">
          <cell r="A1013" t="str">
            <v>128278-B21</v>
          </cell>
          <cell r="B1013" t="str">
            <v>256 Reg SDRAM DIMM133 ALL</v>
          </cell>
          <cell r="C1013" t="str">
            <v>SRVR_OPTS</v>
          </cell>
          <cell r="D1013">
            <v>830</v>
          </cell>
          <cell r="E1013">
            <v>1672</v>
          </cell>
          <cell r="F1013">
            <v>855</v>
          </cell>
          <cell r="G1013">
            <v>339.87</v>
          </cell>
        </row>
        <row r="1014">
          <cell r="A1014" t="str">
            <v>128279-B21</v>
          </cell>
          <cell r="B1014" t="str">
            <v>512 Reg SDRAM DIMM133 ALL</v>
          </cell>
          <cell r="C1014" t="str">
            <v>SRVR_OPTS</v>
          </cell>
          <cell r="D1014">
            <v>2100</v>
          </cell>
          <cell r="E1014">
            <v>4230</v>
          </cell>
          <cell r="F1014">
            <v>2163</v>
          </cell>
          <cell r="G1014">
            <v>738.6</v>
          </cell>
        </row>
        <row r="1015">
          <cell r="A1015" t="str">
            <v>128280-B21</v>
          </cell>
          <cell r="B1015" t="str">
            <v>1G Reg SDRAM DIMM133 ALL</v>
          </cell>
          <cell r="C1015" t="str">
            <v>SRVR_OPTS</v>
          </cell>
          <cell r="D1015">
            <v>6000</v>
          </cell>
          <cell r="E1015">
            <v>12087</v>
          </cell>
          <cell r="F1015">
            <v>6180</v>
          </cell>
          <cell r="G1015">
            <v>1966.33</v>
          </cell>
        </row>
        <row r="1016">
          <cell r="A1016" t="str">
            <v>128284-B21</v>
          </cell>
          <cell r="B1016" t="str">
            <v>ML530 XN HP RED FAN ALL</v>
          </cell>
          <cell r="C1016" t="str">
            <v>SRVR_OPTS</v>
          </cell>
          <cell r="D1016">
            <v>150</v>
          </cell>
          <cell r="E1016">
            <v>303</v>
          </cell>
          <cell r="F1016">
            <v>155</v>
          </cell>
          <cell r="G1016">
            <v>86.82</v>
          </cell>
        </row>
        <row r="1017">
          <cell r="A1017" t="str">
            <v>128286-021</v>
          </cell>
          <cell r="B1017" t="str">
            <v>ML530  XN HT PLG ALL</v>
          </cell>
          <cell r="C1017" t="str">
            <v>SRVR_OPTS</v>
          </cell>
          <cell r="D1017">
            <v>300</v>
          </cell>
          <cell r="E1017">
            <v>604</v>
          </cell>
          <cell r="F1017">
            <v>309</v>
          </cell>
          <cell r="G1017">
            <v>110.86</v>
          </cell>
        </row>
        <row r="1018">
          <cell r="A1018" t="str">
            <v>128288-021</v>
          </cell>
          <cell r="B1018" t="str">
            <v>ML530  XN 6X1 DRV CG ALL</v>
          </cell>
          <cell r="C1018" t="str">
            <v>SRVR_OPTS</v>
          </cell>
          <cell r="D1018">
            <v>400</v>
          </cell>
          <cell r="E1018">
            <v>806</v>
          </cell>
          <cell r="F1018">
            <v>412</v>
          </cell>
          <cell r="G1018">
            <v>214.06</v>
          </cell>
        </row>
        <row r="1019">
          <cell r="A1019" t="str">
            <v>128289-B21</v>
          </cell>
          <cell r="B1019" t="str">
            <v>ML530 XEON T/R KIT ALL</v>
          </cell>
          <cell r="C1019" t="str">
            <v>SRVR_OPTS</v>
          </cell>
          <cell r="D1019">
            <v>400</v>
          </cell>
          <cell r="E1019">
            <v>806</v>
          </cell>
          <cell r="F1019">
            <v>412</v>
          </cell>
          <cell r="G1019">
            <v>140.83000000000001</v>
          </cell>
        </row>
        <row r="1020">
          <cell r="A1020" t="str">
            <v>128292-B21</v>
          </cell>
          <cell r="B1020" t="str">
            <v>PIII600/133 S1 256 CP ALL</v>
          </cell>
          <cell r="C1020" t="str">
            <v>SRVR_OPTS</v>
          </cell>
          <cell r="D1020">
            <v>1000</v>
          </cell>
          <cell r="E1020">
            <v>2015</v>
          </cell>
          <cell r="F1020">
            <v>1030</v>
          </cell>
          <cell r="G1020">
            <v>233.71</v>
          </cell>
        </row>
        <row r="1021">
          <cell r="A1021" t="str">
            <v>136237-B21</v>
          </cell>
          <cell r="B1021" t="str">
            <v>1 channel Wide Ultra 2 (LVD) adaptor</v>
          </cell>
          <cell r="C1021" t="str">
            <v>SRVR_OPTS</v>
          </cell>
          <cell r="D1021">
            <v>265</v>
          </cell>
          <cell r="E1021">
            <v>534</v>
          </cell>
          <cell r="F1021">
            <v>273</v>
          </cell>
          <cell r="G1021">
            <v>131</v>
          </cell>
        </row>
        <row r="1022">
          <cell r="A1022" t="str">
            <v>141239-001</v>
          </cell>
          <cell r="B1022" t="str">
            <v>486/33 Processor Upgrade Kit</v>
          </cell>
          <cell r="C1022" t="str">
            <v>SRVR_OPTS</v>
          </cell>
          <cell r="D1022">
            <v>377</v>
          </cell>
          <cell r="E1022">
            <v>759</v>
          </cell>
          <cell r="F1022">
            <v>388</v>
          </cell>
          <cell r="G1022">
            <v>245.61</v>
          </cell>
        </row>
        <row r="1023">
          <cell r="A1023" t="str">
            <v>143397-021</v>
          </cell>
          <cell r="B1023" t="str">
            <v>DL380/PL1850R HPRPS EURO</v>
          </cell>
          <cell r="C1023" t="str">
            <v>SRVR_OPTS</v>
          </cell>
          <cell r="D1023">
            <v>300</v>
          </cell>
          <cell r="E1023">
            <v>604</v>
          </cell>
          <cell r="F1023">
            <v>309</v>
          </cell>
          <cell r="G1023">
            <v>78.08</v>
          </cell>
        </row>
        <row r="1024">
          <cell r="A1024" t="str">
            <v>144003-B22</v>
          </cell>
          <cell r="B1024" t="str">
            <v>Thermal Upg 550/600 ALL</v>
          </cell>
          <cell r="C1024" t="str">
            <v>SRVR_OPTS</v>
          </cell>
          <cell r="D1024">
            <v>150</v>
          </cell>
          <cell r="E1024">
            <v>302</v>
          </cell>
          <cell r="F1024">
            <v>155</v>
          </cell>
          <cell r="G1024">
            <v>58.72</v>
          </cell>
        </row>
        <row r="1025">
          <cell r="A1025" t="str">
            <v>146168-B21</v>
          </cell>
          <cell r="B1025" t="str">
            <v>X550 512 S2 PL80/85 ALL</v>
          </cell>
          <cell r="C1025" t="str">
            <v>SRVR_OPTS</v>
          </cell>
          <cell r="D1025">
            <v>1600</v>
          </cell>
          <cell r="E1025">
            <v>3223</v>
          </cell>
          <cell r="F1025">
            <v>1648</v>
          </cell>
          <cell r="G1025">
            <v>1009.52</v>
          </cell>
        </row>
        <row r="1026">
          <cell r="A1026" t="str">
            <v>146169-B21</v>
          </cell>
          <cell r="B1026" t="str">
            <v>X550 1M S2 PL80/85 ALL</v>
          </cell>
          <cell r="C1026" t="str">
            <v>SRVR_OPTS</v>
          </cell>
          <cell r="D1026">
            <v>3500</v>
          </cell>
          <cell r="E1026">
            <v>7051</v>
          </cell>
          <cell r="F1026">
            <v>3605</v>
          </cell>
          <cell r="G1026">
            <v>1989.52</v>
          </cell>
        </row>
        <row r="1027">
          <cell r="A1027" t="str">
            <v>146170-B21</v>
          </cell>
          <cell r="B1027" t="str">
            <v>X550 2M S2 PL80/85 ALL</v>
          </cell>
          <cell r="C1027" t="str">
            <v>SRVR_OPTS</v>
          </cell>
          <cell r="D1027">
            <v>6000</v>
          </cell>
          <cell r="E1027">
            <v>12087</v>
          </cell>
          <cell r="F1027">
            <v>6180</v>
          </cell>
          <cell r="G1027">
            <v>3589.52</v>
          </cell>
        </row>
        <row r="1028">
          <cell r="A1028" t="str">
            <v>146194-B21</v>
          </cell>
          <cell r="B1028" t="str">
            <v>100MB ATAPI ZIP Drive</v>
          </cell>
          <cell r="C1028" t="str">
            <v>SRVR_OPTS</v>
          </cell>
          <cell r="D1028">
            <v>95</v>
          </cell>
          <cell r="E1028">
            <v>191</v>
          </cell>
          <cell r="F1028">
            <v>98</v>
          </cell>
          <cell r="G1028" t="str">
            <v>N/A</v>
          </cell>
        </row>
        <row r="1029">
          <cell r="A1029" t="str">
            <v>153555-B21</v>
          </cell>
          <cell r="B1029" t="str">
            <v>PIII/600 Slot1 512K ALL</v>
          </cell>
          <cell r="C1029" t="str">
            <v>SRVR_OPTS</v>
          </cell>
          <cell r="D1029">
            <v>1000</v>
          </cell>
          <cell r="E1029">
            <v>2015</v>
          </cell>
          <cell r="F1029">
            <v>1030</v>
          </cell>
          <cell r="G1029">
            <v>234.62</v>
          </cell>
        </row>
        <row r="1030">
          <cell r="A1030" t="str">
            <v>154712-B21</v>
          </cell>
          <cell r="B1030" t="str">
            <v>XN550 512 PL64R RPPM ALL</v>
          </cell>
          <cell r="C1030" t="str">
            <v>SRVR_OPTS</v>
          </cell>
          <cell r="D1030">
            <v>1500</v>
          </cell>
          <cell r="E1030">
            <v>3241</v>
          </cell>
          <cell r="F1030">
            <v>1545</v>
          </cell>
          <cell r="G1030">
            <v>1001.59</v>
          </cell>
        </row>
        <row r="1031">
          <cell r="A1031" t="str">
            <v>154713-B21</v>
          </cell>
          <cell r="B1031" t="str">
            <v>XN550 1M PL64R RPPM ALL</v>
          </cell>
          <cell r="C1031" t="str">
            <v>SRVR_OPTS</v>
          </cell>
          <cell r="D1031">
            <v>3400</v>
          </cell>
          <cell r="E1031">
            <v>6849</v>
          </cell>
          <cell r="F1031">
            <v>3502</v>
          </cell>
          <cell r="G1031">
            <v>1981.59</v>
          </cell>
        </row>
        <row r="1032">
          <cell r="A1032" t="str">
            <v>154714-B21</v>
          </cell>
          <cell r="B1032" t="str">
            <v>XN550 2M PL64R RPPM ALL</v>
          </cell>
          <cell r="C1032" t="str">
            <v>SRVR_OPTS</v>
          </cell>
          <cell r="D1032">
            <v>6000</v>
          </cell>
          <cell r="E1032">
            <v>12087</v>
          </cell>
          <cell r="F1032">
            <v>6180</v>
          </cell>
          <cell r="G1032">
            <v>3581.59</v>
          </cell>
        </row>
        <row r="1033">
          <cell r="A1033" t="str">
            <v>155222-B21</v>
          </cell>
          <cell r="B1033" t="str">
            <v>XN550 512 S2 PL55/64R ALL</v>
          </cell>
          <cell r="C1033" t="str">
            <v>SRVR_OPTS</v>
          </cell>
          <cell r="D1033">
            <v>1500</v>
          </cell>
          <cell r="E1033">
            <v>3022</v>
          </cell>
          <cell r="F1033">
            <v>1545</v>
          </cell>
          <cell r="G1033">
            <v>937.84</v>
          </cell>
        </row>
        <row r="1034">
          <cell r="A1034" t="str">
            <v>155223-B21</v>
          </cell>
          <cell r="B1034" t="str">
            <v>XN550 1M S2 PL55/64R ALL</v>
          </cell>
          <cell r="C1034" t="str">
            <v>SRVR_OPTS</v>
          </cell>
          <cell r="D1034">
            <v>3400</v>
          </cell>
          <cell r="E1034">
            <v>6849</v>
          </cell>
          <cell r="F1034">
            <v>3502</v>
          </cell>
          <cell r="G1034">
            <v>1917.84</v>
          </cell>
        </row>
        <row r="1035">
          <cell r="A1035" t="str">
            <v>155224-B21</v>
          </cell>
          <cell r="B1035" t="str">
            <v>XN550 2M S2 PL55/64</v>
          </cell>
          <cell r="C1035" t="str">
            <v>SRVR_OPTS</v>
          </cell>
          <cell r="D1035">
            <v>6000</v>
          </cell>
          <cell r="E1035">
            <v>12087</v>
          </cell>
          <cell r="F1035">
            <v>6180</v>
          </cell>
          <cell r="G1035">
            <v>3517.8</v>
          </cell>
        </row>
        <row r="1036">
          <cell r="A1036" t="str">
            <v>155369-B21</v>
          </cell>
          <cell r="B1036" t="str">
            <v>OP KIT SCO NSTP CLSTR ALL</v>
          </cell>
          <cell r="C1036" t="str">
            <v>SRVR_OPTS</v>
          </cell>
          <cell r="D1036">
            <v>99</v>
          </cell>
          <cell r="E1036">
            <v>199</v>
          </cell>
          <cell r="F1036">
            <v>102</v>
          </cell>
          <cell r="G1036">
            <v>34.21</v>
          </cell>
        </row>
        <row r="1037">
          <cell r="A1037" t="str">
            <v>157006-B21</v>
          </cell>
          <cell r="B1037" t="str">
            <v>ML370 T/R Conv Kit ALL</v>
          </cell>
          <cell r="C1037" t="str">
            <v>SRVR_OPTS</v>
          </cell>
          <cell r="D1037">
            <v>400</v>
          </cell>
          <cell r="E1037">
            <v>806</v>
          </cell>
          <cell r="F1037">
            <v>412</v>
          </cell>
          <cell r="G1037">
            <v>138.06</v>
          </cell>
        </row>
        <row r="1038">
          <cell r="A1038" t="str">
            <v>157007-B21</v>
          </cell>
          <cell r="B1038" t="str">
            <v>WU2 D/CAGE DL380 2x1 ALL</v>
          </cell>
          <cell r="C1038" t="str">
            <v>SRVR_OPTS</v>
          </cell>
          <cell r="D1038">
            <v>200</v>
          </cell>
          <cell r="E1038">
            <v>421</v>
          </cell>
          <cell r="F1038">
            <v>206</v>
          </cell>
          <cell r="G1038">
            <v>58.96</v>
          </cell>
        </row>
        <row r="1039">
          <cell r="A1039" t="str">
            <v>157785-B21</v>
          </cell>
          <cell r="B1039" t="str">
            <v>13GB IDE EXPANSION ALL</v>
          </cell>
          <cell r="C1039" t="str">
            <v>SRVR_OPTS</v>
          </cell>
          <cell r="D1039">
            <v>240</v>
          </cell>
          <cell r="E1039">
            <v>507</v>
          </cell>
          <cell r="F1039">
            <v>247</v>
          </cell>
          <cell r="G1039">
            <v>189.25</v>
          </cell>
        </row>
        <row r="1040">
          <cell r="A1040" t="str">
            <v>157786-B21</v>
          </cell>
          <cell r="B1040" t="str">
            <v>17GB IDE BACKUP ALL</v>
          </cell>
          <cell r="C1040" t="str">
            <v>SRVR_OPTS</v>
          </cell>
          <cell r="D1040">
            <v>340</v>
          </cell>
          <cell r="E1040">
            <v>716</v>
          </cell>
          <cell r="F1040">
            <v>350</v>
          </cell>
          <cell r="G1040">
            <v>221.25</v>
          </cell>
        </row>
        <row r="1041">
          <cell r="A1041" t="str">
            <v>157866-021</v>
          </cell>
          <cell r="B1041" t="str">
            <v>RIB/LIGHTS-OUT EURO EURO</v>
          </cell>
          <cell r="C1041" t="str">
            <v>SRVR_OPTS</v>
          </cell>
          <cell r="D1041">
            <v>450</v>
          </cell>
          <cell r="E1041">
            <v>908</v>
          </cell>
          <cell r="F1041">
            <v>464</v>
          </cell>
          <cell r="G1041">
            <v>228.84</v>
          </cell>
        </row>
        <row r="1042">
          <cell r="A1042" t="str">
            <v>157984-B21</v>
          </cell>
          <cell r="B1042" t="str">
            <v>PL64R HP RED SYS FAN ALL</v>
          </cell>
          <cell r="C1042" t="str">
            <v>SRVR_OPTS</v>
          </cell>
          <cell r="D1042">
            <v>250</v>
          </cell>
          <cell r="E1042">
            <v>505</v>
          </cell>
          <cell r="F1042">
            <v>258</v>
          </cell>
          <cell r="G1042">
            <v>88.05</v>
          </cell>
        </row>
        <row r="1043">
          <cell r="A1043" t="str">
            <v>158395-B21</v>
          </cell>
          <cell r="B1043" t="str">
            <v>ML370/PL16/25 DC RPS ALL</v>
          </cell>
          <cell r="C1043" t="str">
            <v>SRVR_OPTS</v>
          </cell>
          <cell r="D1043">
            <v>1200</v>
          </cell>
          <cell r="E1043">
            <v>2529</v>
          </cell>
          <cell r="F1043">
            <v>1236</v>
          </cell>
          <cell r="G1043">
            <v>331.07</v>
          </cell>
        </row>
        <row r="1044">
          <cell r="A1044" t="str">
            <v>158438-B21</v>
          </cell>
          <cell r="B1044" t="str">
            <v>ML350 Twr/Rack Opt ALL</v>
          </cell>
          <cell r="C1044" t="str">
            <v>SRVR_OPTS</v>
          </cell>
          <cell r="D1044">
            <v>400</v>
          </cell>
          <cell r="E1044">
            <v>806</v>
          </cell>
          <cell r="F1044">
            <v>412</v>
          </cell>
          <cell r="G1044">
            <v>134.78</v>
          </cell>
        </row>
        <row r="1045">
          <cell r="A1045" t="str">
            <v>159547-B21</v>
          </cell>
          <cell r="B1045" t="str">
            <v>ML350 SCSI Cable E/I ALL</v>
          </cell>
          <cell r="C1045" t="str">
            <v>SRVR_OPTS</v>
          </cell>
          <cell r="D1045">
            <v>60</v>
          </cell>
          <cell r="E1045">
            <v>121</v>
          </cell>
          <cell r="F1045">
            <v>62</v>
          </cell>
          <cell r="G1045">
            <v>35.46</v>
          </cell>
        </row>
        <row r="1046">
          <cell r="A1046" t="str">
            <v>159691-B21</v>
          </cell>
          <cell r="B1046" t="str">
            <v>WinNT Term Server 4.0 ALL</v>
          </cell>
          <cell r="C1046" t="str">
            <v>SRVR_OPTS</v>
          </cell>
          <cell r="D1046">
            <v>2763</v>
          </cell>
          <cell r="E1046">
            <v>5566</v>
          </cell>
          <cell r="F1046">
            <v>2846</v>
          </cell>
          <cell r="G1046" t="e">
            <v>#N/A</v>
          </cell>
        </row>
        <row r="1047">
          <cell r="A1047" t="str">
            <v>159756-B21</v>
          </cell>
          <cell r="B1047" t="str">
            <v>PIII 667/133 256 ALL</v>
          </cell>
          <cell r="C1047" t="str">
            <v>SRVR_OPTS</v>
          </cell>
          <cell r="D1047">
            <v>1300</v>
          </cell>
          <cell r="E1047">
            <v>2619</v>
          </cell>
          <cell r="F1047">
            <v>1339</v>
          </cell>
          <cell r="G1047">
            <v>232.78</v>
          </cell>
        </row>
        <row r="1048">
          <cell r="A1048" t="str">
            <v>161083-B21</v>
          </cell>
          <cell r="B1048" t="str">
            <v>PIII 733/133 S1 256 ALL</v>
          </cell>
          <cell r="C1048" t="str">
            <v>SRVR_OPTS</v>
          </cell>
          <cell r="D1048">
            <v>1500</v>
          </cell>
          <cell r="E1048">
            <v>3022</v>
          </cell>
          <cell r="F1048">
            <v>1545</v>
          </cell>
          <cell r="G1048">
            <v>276.77999999999997</v>
          </cell>
        </row>
        <row r="1049">
          <cell r="A1049" t="str">
            <v>161084-B21</v>
          </cell>
          <cell r="B1049" t="str">
            <v>PIII 800/133 S1 256 ALL</v>
          </cell>
          <cell r="C1049" t="str">
            <v>SRVR_OPTS</v>
          </cell>
          <cell r="D1049">
            <v>1800</v>
          </cell>
          <cell r="E1049">
            <v>3974</v>
          </cell>
          <cell r="F1049">
            <v>1854</v>
          </cell>
          <cell r="G1049">
            <v>421.15</v>
          </cell>
        </row>
        <row r="1050">
          <cell r="A1050" t="str">
            <v>161085-B21</v>
          </cell>
          <cell r="B1050" t="str">
            <v>PIII 866/133 S1 256 ALL</v>
          </cell>
          <cell r="C1050" t="str">
            <v>SRVR_OPTS</v>
          </cell>
          <cell r="D1050">
            <v>2100</v>
          </cell>
          <cell r="E1050">
            <v>4635</v>
          </cell>
          <cell r="F1050">
            <v>2163</v>
          </cell>
          <cell r="G1050">
            <v>586.15</v>
          </cell>
        </row>
        <row r="1051">
          <cell r="A1051" t="str">
            <v>161275-B21</v>
          </cell>
          <cell r="B1051" t="str">
            <v>HPL CONV ML350 ALL</v>
          </cell>
          <cell r="C1051" t="str">
            <v>SRVR_OPTS</v>
          </cell>
          <cell r="D1051">
            <v>300</v>
          </cell>
          <cell r="E1051">
            <v>604</v>
          </cell>
          <cell r="F1051">
            <v>309</v>
          </cell>
          <cell r="G1051">
            <v>101.66</v>
          </cell>
        </row>
        <row r="1052">
          <cell r="A1052" t="str">
            <v>162950-B21</v>
          </cell>
          <cell r="B1052" t="str">
            <v>02000-8.1.5ENET KIT E ALL</v>
          </cell>
          <cell r="C1052" t="str">
            <v>SRVR_OPTS</v>
          </cell>
          <cell r="D1052">
            <v>4099</v>
          </cell>
          <cell r="E1052">
            <v>8258</v>
          </cell>
          <cell r="F1052">
            <v>4222</v>
          </cell>
          <cell r="G1052" t="str">
            <v>N/A</v>
          </cell>
        </row>
        <row r="1053">
          <cell r="A1053" t="str">
            <v>162951-B21</v>
          </cell>
          <cell r="B1053" t="str">
            <v>02000-8.1.5 VI KIT E ALL</v>
          </cell>
          <cell r="C1053" t="str">
            <v>SRVR_OPTS</v>
          </cell>
          <cell r="D1053">
            <v>4099</v>
          </cell>
          <cell r="E1053">
            <v>8258</v>
          </cell>
          <cell r="F1053">
            <v>4222</v>
          </cell>
          <cell r="G1053" t="str">
            <v>N/A</v>
          </cell>
        </row>
        <row r="1054">
          <cell r="A1054" t="str">
            <v>162952-B21</v>
          </cell>
          <cell r="B1054" t="str">
            <v>02000-8.0.5ENET KIT E ALL</v>
          </cell>
          <cell r="C1054" t="str">
            <v>SRVR_OPTS</v>
          </cell>
          <cell r="D1054">
            <v>4099</v>
          </cell>
          <cell r="E1054">
            <v>8258</v>
          </cell>
          <cell r="F1054">
            <v>4222</v>
          </cell>
          <cell r="G1054" t="str">
            <v>N/A</v>
          </cell>
        </row>
        <row r="1055">
          <cell r="A1055" t="str">
            <v>164227-B21</v>
          </cell>
          <cell r="B1055" t="str">
            <v>PL CLSTR/F500 ENH DT ALL</v>
          </cell>
          <cell r="C1055" t="str">
            <v>SRVR_OPTS</v>
          </cell>
          <cell r="D1055">
            <v>3995</v>
          </cell>
          <cell r="E1055">
            <v>8048</v>
          </cell>
          <cell r="F1055">
            <v>4115</v>
          </cell>
          <cell r="G1055">
            <v>275.8</v>
          </cell>
        </row>
        <row r="1056">
          <cell r="A1056" t="str">
            <v>166053-B21</v>
          </cell>
          <cell r="B1056" t="str">
            <v>XN733 256K ML530 ALL</v>
          </cell>
          <cell r="C1056" t="str">
            <v>SRVR_OPTS</v>
          </cell>
          <cell r="D1056">
            <v>1600</v>
          </cell>
          <cell r="E1056">
            <v>3223</v>
          </cell>
          <cell r="F1056">
            <v>1648</v>
          </cell>
          <cell r="G1056">
            <v>438.2</v>
          </cell>
        </row>
        <row r="1057">
          <cell r="A1057" t="str">
            <v>166054-B21</v>
          </cell>
          <cell r="B1057" t="str">
            <v>XN800 256K ML530 ALL</v>
          </cell>
          <cell r="C1057" t="str">
            <v>SRVR_OPTS</v>
          </cell>
          <cell r="D1057">
            <v>1800</v>
          </cell>
          <cell r="E1057">
            <v>3626</v>
          </cell>
          <cell r="F1057">
            <v>1854</v>
          </cell>
          <cell r="G1057">
            <v>443.81</v>
          </cell>
        </row>
        <row r="1058">
          <cell r="A1058" t="str">
            <v>166121-B21</v>
          </cell>
          <cell r="B1058" t="str">
            <v>PortRep 1600XL/1800XL ALL</v>
          </cell>
          <cell r="C1058" t="str">
            <v>SRVR_OPTS</v>
          </cell>
          <cell r="D1058">
            <v>159</v>
          </cell>
          <cell r="E1058">
            <v>364</v>
          </cell>
          <cell r="F1058">
            <v>164</v>
          </cell>
          <cell r="G1058" t="e">
            <v>#N/A</v>
          </cell>
        </row>
        <row r="1059">
          <cell r="A1059" t="str">
            <v>166389-B21</v>
          </cell>
          <cell r="B1059" t="str">
            <v>Internal U3 Cable Option for Non Hot Plug HDD</v>
          </cell>
          <cell r="C1059" t="str">
            <v>SRVR_OPTS</v>
          </cell>
          <cell r="D1059">
            <v>45</v>
          </cell>
          <cell r="E1059">
            <v>94</v>
          </cell>
          <cell r="F1059">
            <v>46</v>
          </cell>
          <cell r="G1059">
            <v>19.09</v>
          </cell>
        </row>
        <row r="1060">
          <cell r="A1060" t="str">
            <v>166390-B21</v>
          </cell>
          <cell r="B1060" t="str">
            <v>Internal U3 Cable Option for Hot Plug HDD</v>
          </cell>
          <cell r="C1060" t="str">
            <v>SRVR_OPTS</v>
          </cell>
          <cell r="D1060">
            <v>35</v>
          </cell>
          <cell r="E1060">
            <v>74</v>
          </cell>
          <cell r="F1060">
            <v>36</v>
          </cell>
          <cell r="G1060">
            <v>19.09</v>
          </cell>
        </row>
        <row r="1061">
          <cell r="A1061" t="str">
            <v>167444-B21</v>
          </cell>
          <cell r="B1061" t="str">
            <v>XN700 1M S2 PL80/85 ALL</v>
          </cell>
          <cell r="C1061" t="str">
            <v>SRVR_OPTS</v>
          </cell>
          <cell r="D1061">
            <v>3500</v>
          </cell>
          <cell r="E1061">
            <v>7727</v>
          </cell>
          <cell r="F1061">
            <v>3605</v>
          </cell>
          <cell r="G1061">
            <v>1235.3</v>
          </cell>
        </row>
        <row r="1062">
          <cell r="A1062" t="str">
            <v>168843-B21</v>
          </cell>
          <cell r="B1062" t="str">
            <v>INTLNTCLST ADMIN 2.0 ALL</v>
          </cell>
          <cell r="C1062" t="str">
            <v>SRVR_OPTS</v>
          </cell>
          <cell r="D1062">
            <v>1295</v>
          </cell>
          <cell r="E1062">
            <v>2971</v>
          </cell>
          <cell r="F1062">
            <v>1334</v>
          </cell>
          <cell r="G1062">
            <v>640</v>
          </cell>
        </row>
        <row r="1063">
          <cell r="A1063" t="str">
            <v>169169-001</v>
          </cell>
          <cell r="B1063" t="str">
            <v>16-Megabyte MemExp Kit (60ns)</v>
          </cell>
          <cell r="C1063" t="str">
            <v>SRVR_OPTS</v>
          </cell>
          <cell r="D1063">
            <v>65</v>
          </cell>
          <cell r="E1063">
            <v>121</v>
          </cell>
          <cell r="F1063">
            <v>67</v>
          </cell>
          <cell r="G1063">
            <v>57.94</v>
          </cell>
        </row>
        <row r="1064">
          <cell r="A1064" t="str">
            <v>169170-001</v>
          </cell>
          <cell r="B1064" t="str">
            <v>32-Megabyte Mem Exp Kit (60 ns)</v>
          </cell>
          <cell r="C1064" t="str">
            <v>SRVR_OPTS</v>
          </cell>
          <cell r="D1064">
            <v>90</v>
          </cell>
          <cell r="E1064">
            <v>181</v>
          </cell>
          <cell r="F1064">
            <v>93</v>
          </cell>
          <cell r="G1064">
            <v>74.94</v>
          </cell>
        </row>
        <row r="1065">
          <cell r="A1065" t="str">
            <v>169171-001</v>
          </cell>
          <cell r="B1065" t="str">
            <v>64-Megabyte Mem Exp Kit (60 ns)</v>
          </cell>
          <cell r="C1065" t="str">
            <v>SRVR_OPTS</v>
          </cell>
          <cell r="D1065">
            <v>200</v>
          </cell>
          <cell r="E1065">
            <v>403</v>
          </cell>
          <cell r="F1065">
            <v>206</v>
          </cell>
          <cell r="G1065">
            <v>134.94</v>
          </cell>
        </row>
        <row r="1066">
          <cell r="A1066" t="str">
            <v>174448-B21</v>
          </cell>
          <cell r="B1066" t="str">
            <v>XN700 1M S2 MP ALL</v>
          </cell>
          <cell r="C1066" t="str">
            <v>SRVR_OPTS</v>
          </cell>
          <cell r="D1066">
            <v>3400</v>
          </cell>
          <cell r="E1066">
            <v>7800</v>
          </cell>
          <cell r="F1066">
            <v>3502</v>
          </cell>
          <cell r="G1066">
            <v>1139.51</v>
          </cell>
        </row>
        <row r="1067">
          <cell r="A1067" t="str">
            <v>174449-B21</v>
          </cell>
          <cell r="B1067" t="str">
            <v>XN700 2M S2 MP ALL</v>
          </cell>
          <cell r="C1067" t="str">
            <v>SRVR_OPTS</v>
          </cell>
          <cell r="D1067">
            <v>6000</v>
          </cell>
          <cell r="E1067">
            <v>13763</v>
          </cell>
          <cell r="F1067">
            <v>6180</v>
          </cell>
          <cell r="G1067">
            <v>1889.51</v>
          </cell>
        </row>
        <row r="1068">
          <cell r="A1068" t="str">
            <v>174881-B21</v>
          </cell>
          <cell r="B1068" t="str">
            <v>XN866 256K ML530 ALL</v>
          </cell>
          <cell r="C1068" t="str">
            <v>SRVR_OPTS</v>
          </cell>
          <cell r="D1068">
            <v>2200</v>
          </cell>
          <cell r="E1068">
            <v>4856</v>
          </cell>
          <cell r="F1068">
            <v>2266</v>
          </cell>
          <cell r="G1068">
            <v>634.01</v>
          </cell>
        </row>
        <row r="1069">
          <cell r="A1069" t="str">
            <v>175342-B21</v>
          </cell>
          <cell r="B1069" t="str">
            <v>P800/133 256 FCPGA MM ALL</v>
          </cell>
          <cell r="C1069" t="str">
            <v>SRVR_OPTS</v>
          </cell>
          <cell r="D1069">
            <v>1800</v>
          </cell>
          <cell r="E1069">
            <v>4129</v>
          </cell>
          <cell r="F1069">
            <v>1854</v>
          </cell>
          <cell r="G1069">
            <v>385</v>
          </cell>
        </row>
        <row r="1070">
          <cell r="A1070" t="str">
            <v>175810-B21</v>
          </cell>
          <cell r="B1070" t="str">
            <v>XN700 2M S2 PL80/85 ALL</v>
          </cell>
          <cell r="C1070" t="str">
            <v>SRVR_OPTS</v>
          </cell>
          <cell r="D1070">
            <v>6000</v>
          </cell>
          <cell r="E1070">
            <v>13247</v>
          </cell>
          <cell r="F1070">
            <v>6180</v>
          </cell>
          <cell r="G1070">
            <v>2010.86</v>
          </cell>
        </row>
        <row r="1071">
          <cell r="A1071" t="str">
            <v>176797-B21</v>
          </cell>
          <cell r="B1071" t="str">
            <v>Pentium III Xeon Processor,866MHz,256K Cache,133FSB ALL</v>
          </cell>
          <cell r="C1071" t="str">
            <v>SRVR_OPTS</v>
          </cell>
          <cell r="D1071">
            <v>1300</v>
          </cell>
          <cell r="E1071">
            <v>2983</v>
          </cell>
          <cell r="F1071">
            <v>1339</v>
          </cell>
          <cell r="G1071" t="str">
            <v>N/A</v>
          </cell>
        </row>
        <row r="1072">
          <cell r="A1072" t="str">
            <v>185152-046</v>
          </cell>
          <cell r="B1072" t="str">
            <v>Rack Keyboard &amp; TB Opal/Euro-GR</v>
          </cell>
          <cell r="C1072" t="str">
            <v>SRVR_OPTS</v>
          </cell>
          <cell r="D1072">
            <v>153</v>
          </cell>
          <cell r="E1072">
            <v>309</v>
          </cell>
          <cell r="F1072">
            <v>158</v>
          </cell>
          <cell r="G1072">
            <v>57</v>
          </cell>
        </row>
        <row r="1073">
          <cell r="A1073" t="str">
            <v>186071-A24</v>
          </cell>
          <cell r="B1073" t="str">
            <v>SmartStart Kit - EFIGS 4.50 EUROA2</v>
          </cell>
          <cell r="C1073" t="str">
            <v>SRVR_OPTS</v>
          </cell>
          <cell r="D1073">
            <v>49</v>
          </cell>
          <cell r="E1073">
            <v>98</v>
          </cell>
          <cell r="F1073">
            <v>50</v>
          </cell>
          <cell r="G1073" t="e">
            <v>#N/A</v>
          </cell>
        </row>
        <row r="1074">
          <cell r="A1074" t="str">
            <v>186071-A25</v>
          </cell>
          <cell r="B1074" t="str">
            <v>Kit SS-EFIGS 4.60 EUROA2</v>
          </cell>
          <cell r="C1074" t="str">
            <v>SRVR_OPTS</v>
          </cell>
          <cell r="D1074">
            <v>49</v>
          </cell>
          <cell r="E1074">
            <v>104</v>
          </cell>
          <cell r="F1074">
            <v>50</v>
          </cell>
          <cell r="G1074" t="e">
            <v>#N/A</v>
          </cell>
        </row>
        <row r="1075">
          <cell r="A1075" t="str">
            <v>186794-B21</v>
          </cell>
          <cell r="B1075" t="str">
            <v>32-MB ECC SIMM Upgrade Kit (2x16MB/60ns)</v>
          </cell>
          <cell r="C1075" t="str">
            <v>SRVR_OPTS</v>
          </cell>
          <cell r="D1075">
            <v>120</v>
          </cell>
          <cell r="E1075">
            <v>242</v>
          </cell>
          <cell r="F1075">
            <v>124</v>
          </cell>
          <cell r="G1075">
            <v>75.94</v>
          </cell>
        </row>
        <row r="1076">
          <cell r="A1076" t="str">
            <v>186795-B21</v>
          </cell>
          <cell r="B1076" t="str">
            <v>64-MB ECC SIMM Upgrade Kit (2x32MB/60ns)</v>
          </cell>
          <cell r="C1076" t="str">
            <v>SRVR_OPTS</v>
          </cell>
          <cell r="D1076">
            <v>240</v>
          </cell>
          <cell r="E1076">
            <v>483</v>
          </cell>
          <cell r="F1076">
            <v>247</v>
          </cell>
          <cell r="G1076">
            <v>136.94</v>
          </cell>
        </row>
        <row r="1077">
          <cell r="A1077" t="str">
            <v>188056-001</v>
          </cell>
          <cell r="B1077" t="str">
            <v>256-MB Memory Expansion Kit (4x64MB 70ns)</v>
          </cell>
          <cell r="C1077" t="str">
            <v>SRVR_OPTS</v>
          </cell>
          <cell r="D1077">
            <v>840</v>
          </cell>
          <cell r="E1077">
            <v>1692</v>
          </cell>
          <cell r="F1077">
            <v>865</v>
          </cell>
          <cell r="G1077">
            <v>411.94</v>
          </cell>
        </row>
        <row r="1078">
          <cell r="A1078" t="str">
            <v>188419-001</v>
          </cell>
          <cell r="B1078" t="str">
            <v>ProLiant 4500 Twr toRack Conversion kit</v>
          </cell>
          <cell r="C1078" t="str">
            <v>SRVR_OPTS</v>
          </cell>
          <cell r="D1078">
            <v>1575</v>
          </cell>
          <cell r="E1078">
            <v>2932</v>
          </cell>
          <cell r="F1078">
            <v>1622</v>
          </cell>
          <cell r="G1078">
            <v>628.82000000000005</v>
          </cell>
        </row>
        <row r="1079">
          <cell r="A1079" t="str">
            <v>189080-B21</v>
          </cell>
          <cell r="B1079" t="str">
            <v>512MB SDRAM (4x128) ALL</v>
          </cell>
          <cell r="C1079" t="str">
            <v>SRVR_OPTS</v>
          </cell>
          <cell r="D1079">
            <v>1500</v>
          </cell>
          <cell r="E1079">
            <v>3440</v>
          </cell>
          <cell r="F1079">
            <v>1545</v>
          </cell>
          <cell r="G1079">
            <v>840</v>
          </cell>
        </row>
        <row r="1080">
          <cell r="A1080" t="str">
            <v>189081-B21</v>
          </cell>
          <cell r="B1080" t="str">
            <v>1GB SDRAM (4x256) ALL</v>
          </cell>
          <cell r="C1080" t="str">
            <v>SRVR_OPTS</v>
          </cell>
          <cell r="D1080">
            <v>3000</v>
          </cell>
          <cell r="E1080">
            <v>6883</v>
          </cell>
          <cell r="F1080">
            <v>3090</v>
          </cell>
          <cell r="G1080">
            <v>1538.99</v>
          </cell>
        </row>
        <row r="1081">
          <cell r="A1081" t="str">
            <v>189082-B21</v>
          </cell>
          <cell r="B1081" t="str">
            <v>2GB SDRAM (4x512) ALL</v>
          </cell>
          <cell r="C1081" t="str">
            <v>SRVR_OPTS</v>
          </cell>
          <cell r="D1081">
            <v>8000</v>
          </cell>
          <cell r="E1081">
            <v>18352</v>
          </cell>
          <cell r="F1081">
            <v>8240</v>
          </cell>
          <cell r="G1081">
            <v>2730</v>
          </cell>
        </row>
        <row r="1082">
          <cell r="A1082" t="str">
            <v>189083-B21</v>
          </cell>
          <cell r="B1082" t="str">
            <v>4GB SDRAM (4x1GB) ALL</v>
          </cell>
          <cell r="C1082" t="str">
            <v>SRVR_OPTS</v>
          </cell>
          <cell r="D1082">
            <v>25000</v>
          </cell>
          <cell r="E1082">
            <v>57349</v>
          </cell>
          <cell r="F1082">
            <v>25750</v>
          </cell>
          <cell r="G1082">
            <v>5460</v>
          </cell>
        </row>
        <row r="1083">
          <cell r="A1083" t="str">
            <v>191265-B21</v>
          </cell>
          <cell r="B1083" t="str">
            <v>DL360 VERT PDU MTG KT ALL</v>
          </cell>
          <cell r="C1083" t="str">
            <v>SRVR_OPTS</v>
          </cell>
          <cell r="D1083">
            <v>75</v>
          </cell>
          <cell r="E1083">
            <v>166</v>
          </cell>
          <cell r="F1083">
            <v>77</v>
          </cell>
          <cell r="G1083">
            <v>60</v>
          </cell>
        </row>
        <row r="1084">
          <cell r="A1084" t="str">
            <v>212055-001</v>
          </cell>
          <cell r="B1084" t="str">
            <v>Adapter: Standard to Wide</v>
          </cell>
          <cell r="C1084" t="str">
            <v>SRVR_OPTS</v>
          </cell>
          <cell r="D1084">
            <v>33</v>
          </cell>
          <cell r="E1084">
            <v>66</v>
          </cell>
          <cell r="F1084">
            <v>34</v>
          </cell>
          <cell r="G1084">
            <v>15.43</v>
          </cell>
        </row>
        <row r="1085">
          <cell r="A1085" t="str">
            <v>213448-001</v>
          </cell>
          <cell r="B1085" t="str">
            <v>ProLiant 4500 System I/O Board</v>
          </cell>
          <cell r="C1085" t="str">
            <v>SRVR_OPTS</v>
          </cell>
          <cell r="D1085">
            <v>700</v>
          </cell>
          <cell r="E1085">
            <v>1303</v>
          </cell>
          <cell r="F1085">
            <v>721</v>
          </cell>
          <cell r="G1085">
            <v>558.20000000000005</v>
          </cell>
        </row>
        <row r="1086">
          <cell r="A1086" t="str">
            <v>213817-001</v>
          </cell>
          <cell r="B1086" t="str">
            <v>Compaq On-line Recovery Server</v>
          </cell>
          <cell r="C1086" t="str">
            <v>SRVR_OPTS</v>
          </cell>
          <cell r="D1086">
            <v>1574</v>
          </cell>
          <cell r="E1086">
            <v>3171</v>
          </cell>
          <cell r="F1086">
            <v>1621</v>
          </cell>
          <cell r="G1086">
            <v>208.1</v>
          </cell>
        </row>
        <row r="1087">
          <cell r="A1087" t="str">
            <v>219351-001</v>
          </cell>
          <cell r="B1087" t="str">
            <v>PL 4500R to PL 5000R Upgrade Kit</v>
          </cell>
          <cell r="C1087" t="str">
            <v>SRVR_OPTS</v>
          </cell>
          <cell r="D1087">
            <v>3200</v>
          </cell>
          <cell r="E1087">
            <v>6446</v>
          </cell>
          <cell r="F1087">
            <v>3296</v>
          </cell>
          <cell r="G1087">
            <v>1910.99</v>
          </cell>
        </row>
        <row r="1088">
          <cell r="A1088" t="str">
            <v>222921-001</v>
          </cell>
          <cell r="B1088" t="str">
            <v>PL 1000/1500 RPS Adapter Cable</v>
          </cell>
          <cell r="C1088" t="str">
            <v>SRVR_OPTS</v>
          </cell>
          <cell r="D1088">
            <v>90</v>
          </cell>
          <cell r="E1088">
            <v>181</v>
          </cell>
          <cell r="F1088">
            <v>93</v>
          </cell>
          <cell r="G1088">
            <v>47.16</v>
          </cell>
        </row>
        <row r="1089">
          <cell r="A1089" t="str">
            <v>222927-001</v>
          </cell>
          <cell r="B1089" t="str">
            <v>5/133MHZ Processor</v>
          </cell>
          <cell r="C1089" t="str">
            <v>SRVR_OPTS</v>
          </cell>
          <cell r="D1089">
            <v>683</v>
          </cell>
          <cell r="E1089">
            <v>1376</v>
          </cell>
          <cell r="F1089">
            <v>703</v>
          </cell>
          <cell r="G1089">
            <v>109.64</v>
          </cell>
        </row>
        <row r="1090">
          <cell r="A1090" t="str">
            <v>222959-001</v>
          </cell>
          <cell r="B1090" t="str">
            <v>5/166 Dual FlexSMP Proc Board</v>
          </cell>
          <cell r="C1090" t="str">
            <v>SRVR_OPTS</v>
          </cell>
          <cell r="D1090">
            <v>1300</v>
          </cell>
          <cell r="E1090">
            <v>2619</v>
          </cell>
          <cell r="F1090">
            <v>1339</v>
          </cell>
          <cell r="G1090">
            <v>536.04999999999995</v>
          </cell>
        </row>
        <row r="1091">
          <cell r="A1091" t="str">
            <v>228443-001</v>
          </cell>
          <cell r="B1091" t="str">
            <v>6/200 FlexSMP Dual Processor Board for PL1500</v>
          </cell>
          <cell r="C1091" t="str">
            <v>SRVR_OPTS</v>
          </cell>
          <cell r="D1091">
            <v>2000</v>
          </cell>
          <cell r="E1091">
            <v>4029</v>
          </cell>
          <cell r="F1091">
            <v>2060</v>
          </cell>
          <cell r="G1091">
            <v>892.64</v>
          </cell>
        </row>
        <row r="1092">
          <cell r="A1092" t="str">
            <v>241770-B21</v>
          </cell>
          <cell r="B1092" t="str">
            <v>64-MB DIMM Memory Kit (buffered EDO, 60ns, 4x16)</v>
          </cell>
          <cell r="C1092" t="str">
            <v>SRVR_OPTS</v>
          </cell>
          <cell r="D1092">
            <v>290</v>
          </cell>
          <cell r="E1092">
            <v>584</v>
          </cell>
          <cell r="F1092">
            <v>299</v>
          </cell>
          <cell r="G1092">
            <v>222.57</v>
          </cell>
        </row>
        <row r="1093">
          <cell r="A1093" t="str">
            <v>241772-B21</v>
          </cell>
          <cell r="B1093" t="str">
            <v>256-MB DIMM Memory Kit (buffered EDO,  60ns, 4x64)</v>
          </cell>
          <cell r="C1093" t="str">
            <v>SRVR_OPTS</v>
          </cell>
          <cell r="D1093">
            <v>840</v>
          </cell>
          <cell r="E1093">
            <v>1692</v>
          </cell>
          <cell r="F1093">
            <v>865</v>
          </cell>
          <cell r="G1093">
            <v>545.89</v>
          </cell>
        </row>
        <row r="1094">
          <cell r="A1094" t="str">
            <v>241773-B21</v>
          </cell>
          <cell r="B1094" t="str">
            <v>512-MB DIMM Memory Kit (buffered EDO, 60ns, 4x128)</v>
          </cell>
          <cell r="C1094" t="str">
            <v>SRVR_OPTS</v>
          </cell>
          <cell r="D1094">
            <v>1680</v>
          </cell>
          <cell r="E1094">
            <v>3853</v>
          </cell>
          <cell r="F1094">
            <v>1730</v>
          </cell>
          <cell r="G1094">
            <v>722.93</v>
          </cell>
        </row>
        <row r="1095">
          <cell r="A1095" t="str">
            <v>241774-B21</v>
          </cell>
          <cell r="B1095" t="str">
            <v>1GB  EDO DIMM Kit (4x256/60ns) for PL5000</v>
          </cell>
          <cell r="C1095" t="str">
            <v>SRVR_OPTS</v>
          </cell>
          <cell r="D1095">
            <v>3400</v>
          </cell>
          <cell r="E1095">
            <v>6849</v>
          </cell>
          <cell r="F1095">
            <v>3502</v>
          </cell>
          <cell r="G1095">
            <v>1434.95</v>
          </cell>
        </row>
        <row r="1096">
          <cell r="A1096" t="str">
            <v>241843-001</v>
          </cell>
          <cell r="B1096" t="str">
            <v>Redundant Power Supply for ProLiant 6000/6500/7000</v>
          </cell>
          <cell r="C1096" t="str">
            <v>SRVR_OPTS</v>
          </cell>
          <cell r="D1096">
            <v>600</v>
          </cell>
          <cell r="E1096">
            <v>1209</v>
          </cell>
          <cell r="F1096">
            <v>618</v>
          </cell>
          <cell r="G1096">
            <v>219.87</v>
          </cell>
        </row>
        <row r="1097">
          <cell r="A1097" t="str">
            <v>264377-B22</v>
          </cell>
          <cell r="B1097" t="str">
            <v>Integrated Management Display PL 12/16/25</v>
          </cell>
          <cell r="C1097" t="str">
            <v>SRVR_OPTS</v>
          </cell>
          <cell r="D1097">
            <v>150</v>
          </cell>
          <cell r="E1097">
            <v>302</v>
          </cell>
          <cell r="F1097">
            <v>155</v>
          </cell>
          <cell r="G1097">
            <v>74.239999999999995</v>
          </cell>
        </row>
        <row r="1098">
          <cell r="A1098" t="str">
            <v>264377-B23</v>
          </cell>
          <cell r="B1098" t="str">
            <v>cable kit  for  the PL5500 Integrated Management Display</v>
          </cell>
          <cell r="C1098" t="str">
            <v>SRVR_OPTS</v>
          </cell>
          <cell r="D1098">
            <v>150</v>
          </cell>
          <cell r="E1098">
            <v>302</v>
          </cell>
          <cell r="F1098">
            <v>155</v>
          </cell>
          <cell r="G1098">
            <v>66.56</v>
          </cell>
        </row>
        <row r="1099">
          <cell r="A1099" t="str">
            <v>269661-B21</v>
          </cell>
          <cell r="B1099" t="str">
            <v>Pentium II Processor Board and 333E/512K Processor (CPW6K)</v>
          </cell>
          <cell r="C1099" t="str">
            <v>SRVR_OPTS</v>
          </cell>
          <cell r="D1099">
            <v>645</v>
          </cell>
          <cell r="E1099">
            <v>1299</v>
          </cell>
          <cell r="F1099">
            <v>664</v>
          </cell>
          <cell r="G1099">
            <v>250.16</v>
          </cell>
        </row>
        <row r="1100">
          <cell r="A1100" t="str">
            <v>272514-001</v>
          </cell>
          <cell r="B1100" t="str">
            <v>Wide-Ultra SCSI-3 PCI Controller</v>
          </cell>
          <cell r="C1100" t="str">
            <v>SRVR_OPTS</v>
          </cell>
          <cell r="D1100">
            <v>314</v>
          </cell>
          <cell r="E1100">
            <v>633</v>
          </cell>
          <cell r="F1100">
            <v>323</v>
          </cell>
          <cell r="G1100">
            <v>39.49</v>
          </cell>
        </row>
        <row r="1101">
          <cell r="A1101" t="str">
            <v>273314-B21</v>
          </cell>
          <cell r="B1101" t="str">
            <v>ProLiant 6000 Internal Drive Cage</v>
          </cell>
          <cell r="C1101" t="str">
            <v>SRVR_OPTS</v>
          </cell>
          <cell r="D1101">
            <v>210</v>
          </cell>
          <cell r="E1101">
            <v>423</v>
          </cell>
          <cell r="F1101">
            <v>216</v>
          </cell>
          <cell r="G1101">
            <v>139.66</v>
          </cell>
        </row>
        <row r="1102">
          <cell r="A1102" t="str">
            <v>273316-B21</v>
          </cell>
          <cell r="B1102" t="str">
            <v>ProLiant 6000 Rack Mounting Kit</v>
          </cell>
          <cell r="C1102" t="str">
            <v>SRVR_OPTS</v>
          </cell>
          <cell r="D1102">
            <v>420</v>
          </cell>
          <cell r="E1102">
            <v>846</v>
          </cell>
          <cell r="F1102">
            <v>433</v>
          </cell>
          <cell r="G1102">
            <v>127.56</v>
          </cell>
        </row>
        <row r="1103">
          <cell r="A1103" t="str">
            <v>273733-B21</v>
          </cell>
          <cell r="B1103" t="str">
            <v>Pentium Pro 200 MHz/256 KB Processor</v>
          </cell>
          <cell r="C1103" t="str">
            <v>SRVR_OPTS</v>
          </cell>
          <cell r="D1103">
            <v>840</v>
          </cell>
          <cell r="E1103">
            <v>1692</v>
          </cell>
          <cell r="F1103">
            <v>865</v>
          </cell>
          <cell r="G1103">
            <v>495.19</v>
          </cell>
        </row>
        <row r="1104">
          <cell r="A1104" t="str">
            <v>294013-B24</v>
          </cell>
          <cell r="B1104" t="str">
            <v>RIB/PCI LAN+Serial II ALL</v>
          </cell>
          <cell r="C1104" t="str">
            <v>SRVR_OPTS</v>
          </cell>
          <cell r="D1104">
            <v>820</v>
          </cell>
          <cell r="E1104">
            <v>1652</v>
          </cell>
          <cell r="F1104">
            <v>845</v>
          </cell>
          <cell r="G1104">
            <v>363.99</v>
          </cell>
        </row>
        <row r="1105">
          <cell r="A1105" t="str">
            <v>294013-B25</v>
          </cell>
          <cell r="B1105" t="str">
            <v>RIB/PCI LAN ONLY II ALL</v>
          </cell>
          <cell r="C1105" t="str">
            <v>SRVR_OPTS</v>
          </cell>
          <cell r="D1105">
            <v>655</v>
          </cell>
          <cell r="E1105">
            <v>1320</v>
          </cell>
          <cell r="F1105">
            <v>675</v>
          </cell>
          <cell r="G1105">
            <v>268.62</v>
          </cell>
        </row>
        <row r="1106">
          <cell r="A1106" t="str">
            <v>294013-B32</v>
          </cell>
          <cell r="B1106" t="str">
            <v>Compaq Remote Insight Board PCI LAN+PE M INTL</v>
          </cell>
          <cell r="C1106" t="str">
            <v>SRVR_OPTS</v>
          </cell>
          <cell r="D1106">
            <v>820</v>
          </cell>
          <cell r="E1106">
            <v>1652</v>
          </cell>
          <cell r="F1106">
            <v>845</v>
          </cell>
          <cell r="G1106">
            <v>343.76</v>
          </cell>
        </row>
        <row r="1107">
          <cell r="A1107" t="str">
            <v>294031-B22</v>
          </cell>
          <cell r="B1107" t="str">
            <v>Compaq RI board - Serial card option</v>
          </cell>
          <cell r="C1107" t="str">
            <v>SRVR_OPTS</v>
          </cell>
          <cell r="D1107">
            <v>265</v>
          </cell>
          <cell r="E1107">
            <v>608</v>
          </cell>
          <cell r="F1107">
            <v>273</v>
          </cell>
          <cell r="G1107">
            <v>105.7</v>
          </cell>
        </row>
        <row r="1108">
          <cell r="A1108" t="str">
            <v>295646-B21</v>
          </cell>
          <cell r="B1108" t="str">
            <v>Cable Kit VHDCI to 50pin  6'</v>
          </cell>
          <cell r="C1108" t="str">
            <v>SRVR_OPTS</v>
          </cell>
          <cell r="D1108">
            <v>52</v>
          </cell>
          <cell r="E1108">
            <v>105</v>
          </cell>
          <cell r="F1108">
            <v>54</v>
          </cell>
          <cell r="G1108">
            <v>22.59</v>
          </cell>
        </row>
        <row r="1109">
          <cell r="A1109" t="str">
            <v>295647-B21</v>
          </cell>
          <cell r="B1109" t="str">
            <v>Cable Kit VHDCI to 50pin  12'</v>
          </cell>
          <cell r="C1109" t="str">
            <v>SRVR_OPTS</v>
          </cell>
          <cell r="D1109">
            <v>78</v>
          </cell>
          <cell r="E1109">
            <v>157</v>
          </cell>
          <cell r="F1109">
            <v>80</v>
          </cell>
          <cell r="G1109">
            <v>26.88</v>
          </cell>
        </row>
        <row r="1110">
          <cell r="A1110" t="str">
            <v>296050-B21</v>
          </cell>
          <cell r="B1110" t="str">
            <v>128-MB ECC SIMM Upgrade Kit (2x64MB/60ns)</v>
          </cell>
          <cell r="C1110" t="str">
            <v>SRVR_OPTS</v>
          </cell>
          <cell r="D1110">
            <v>499</v>
          </cell>
          <cell r="E1110">
            <v>1005</v>
          </cell>
          <cell r="F1110">
            <v>514</v>
          </cell>
          <cell r="G1110">
            <v>239.94</v>
          </cell>
        </row>
        <row r="1111">
          <cell r="A1111" t="str">
            <v>296177-B21</v>
          </cell>
          <cell r="B1111" t="str">
            <v>ProLiant 6000 Redundant Processor Power Module</v>
          </cell>
          <cell r="C1111" t="str">
            <v>SRVR_OPTS</v>
          </cell>
          <cell r="D1111">
            <v>272</v>
          </cell>
          <cell r="E1111">
            <v>548</v>
          </cell>
          <cell r="F1111">
            <v>280</v>
          </cell>
          <cell r="G1111">
            <v>61.59</v>
          </cell>
        </row>
        <row r="1112">
          <cell r="A1112" t="str">
            <v>296178-B21</v>
          </cell>
          <cell r="B1112" t="str">
            <v>ProLiant 6000 Redundant Fans Option</v>
          </cell>
          <cell r="C1112" t="str">
            <v>SRVR_OPTS</v>
          </cell>
          <cell r="D1112">
            <v>140</v>
          </cell>
          <cell r="E1112">
            <v>282</v>
          </cell>
          <cell r="F1112">
            <v>144</v>
          </cell>
          <cell r="G1112">
            <v>58.17</v>
          </cell>
        </row>
        <row r="1113">
          <cell r="A1113" t="str">
            <v>296206-001</v>
          </cell>
          <cell r="B1113" t="str">
            <v>SCSI Cabling Kit for ProSignia 200</v>
          </cell>
          <cell r="C1113" t="str">
            <v>SRVR_OPTS</v>
          </cell>
          <cell r="D1113">
            <v>55</v>
          </cell>
          <cell r="E1113">
            <v>111</v>
          </cell>
          <cell r="F1113">
            <v>57</v>
          </cell>
          <cell r="G1113">
            <v>22.8</v>
          </cell>
        </row>
        <row r="1114">
          <cell r="A1114" t="str">
            <v>298238-B21</v>
          </cell>
          <cell r="B1114" t="str">
            <v>AC Adptr Exp w/o cord ALL</v>
          </cell>
          <cell r="C1114" t="str">
            <v>SRVR_OPTS</v>
          </cell>
          <cell r="D1114">
            <v>49</v>
          </cell>
          <cell r="E1114">
            <v>104</v>
          </cell>
          <cell r="F1114">
            <v>50</v>
          </cell>
          <cell r="G1114" t="e">
            <v>#N/A</v>
          </cell>
        </row>
        <row r="1115">
          <cell r="A1115" t="str">
            <v>306334-B31</v>
          </cell>
          <cell r="B1115" t="str">
            <v>ProLiant 7000 Rack-to-Tower Conversion Kit</v>
          </cell>
          <cell r="C1115" t="str">
            <v>SRVR_OPTS</v>
          </cell>
          <cell r="D1115">
            <v>420</v>
          </cell>
          <cell r="E1115">
            <v>846</v>
          </cell>
          <cell r="F1115">
            <v>433</v>
          </cell>
          <cell r="G1115">
            <v>117.92</v>
          </cell>
        </row>
        <row r="1116">
          <cell r="A1116" t="str">
            <v>306557-B21</v>
          </cell>
          <cell r="B1116" t="str">
            <v>PL3000 Tower to Rack Conversion Kit</v>
          </cell>
          <cell r="C1116" t="str">
            <v>SRVR_OPTS</v>
          </cell>
          <cell r="D1116">
            <v>420</v>
          </cell>
          <cell r="E1116">
            <v>846</v>
          </cell>
          <cell r="F1116">
            <v>433</v>
          </cell>
          <cell r="G1116">
            <v>133.91</v>
          </cell>
        </row>
        <row r="1117">
          <cell r="A1117" t="str">
            <v>306558-B21</v>
          </cell>
          <cell r="B1117" t="str">
            <v>Hot Plug Redundant Fan Kit for PL 30/55</v>
          </cell>
          <cell r="C1117" t="str">
            <v>SRVR_OPTS</v>
          </cell>
          <cell r="D1117">
            <v>158</v>
          </cell>
          <cell r="E1117">
            <v>318</v>
          </cell>
          <cell r="F1117">
            <v>163</v>
          </cell>
          <cell r="G1117">
            <v>49.06</v>
          </cell>
        </row>
        <row r="1118">
          <cell r="A1118" t="str">
            <v>306585-B21</v>
          </cell>
          <cell r="B1118" t="str">
            <v>PL 3000/5500 Cable Kit</v>
          </cell>
          <cell r="C1118" t="str">
            <v>SRVR_OPTS</v>
          </cell>
          <cell r="D1118">
            <v>100</v>
          </cell>
          <cell r="E1118">
            <v>201</v>
          </cell>
          <cell r="F1118">
            <v>103</v>
          </cell>
          <cell r="G1118">
            <v>49.9</v>
          </cell>
        </row>
        <row r="1119">
          <cell r="A1119" t="str">
            <v>309834-B23</v>
          </cell>
          <cell r="B1119" t="str">
            <v>Srnet 4M Thin Cbl Kt ALL</v>
          </cell>
          <cell r="C1119" t="str">
            <v>SRVR_OPTS</v>
          </cell>
          <cell r="D1119">
            <v>88</v>
          </cell>
          <cell r="E1119">
            <v>178</v>
          </cell>
          <cell r="F1119">
            <v>91</v>
          </cell>
          <cell r="G1119">
            <v>59.33</v>
          </cell>
        </row>
        <row r="1120">
          <cell r="A1120" t="str">
            <v>309835-B21</v>
          </cell>
          <cell r="B1120" t="str">
            <v>100ft, Ethernet Cable Kit</v>
          </cell>
          <cell r="C1120" t="str">
            <v>SRVR_OPTS</v>
          </cell>
          <cell r="D1120">
            <v>30</v>
          </cell>
          <cell r="E1120">
            <v>60</v>
          </cell>
          <cell r="F1120">
            <v>31</v>
          </cell>
          <cell r="G1120">
            <v>35.270000000000003</v>
          </cell>
        </row>
        <row r="1121">
          <cell r="A1121" t="str">
            <v>312134-B21</v>
          </cell>
          <cell r="B1121" t="str">
            <v>ProLiant 6000 Pentium II Xeon Upgrade Kit</v>
          </cell>
          <cell r="C1121" t="str">
            <v>SRVR_OPTS</v>
          </cell>
          <cell r="D1121">
            <v>4000</v>
          </cell>
          <cell r="E1121">
            <v>8058</v>
          </cell>
          <cell r="F1121">
            <v>4120</v>
          </cell>
          <cell r="G1121">
            <v>3097.62</v>
          </cell>
        </row>
        <row r="1122">
          <cell r="A1122" t="str">
            <v>312216-B21</v>
          </cell>
          <cell r="B1122" t="str">
            <v>ProLiant 7000 Pentium II Xeon Upgrade Kit</v>
          </cell>
          <cell r="C1122" t="str">
            <v>SRVR_OPTS</v>
          </cell>
          <cell r="D1122">
            <v>4000</v>
          </cell>
          <cell r="E1122">
            <v>8058</v>
          </cell>
          <cell r="F1122">
            <v>4120</v>
          </cell>
          <cell r="G1122">
            <v>3120.62</v>
          </cell>
        </row>
        <row r="1123">
          <cell r="A1123" t="str">
            <v>312285-B21</v>
          </cell>
          <cell r="B1123" t="str">
            <v>ProLiant 6000/7000 PII/400 512k Processor Option</v>
          </cell>
          <cell r="C1123" t="str">
            <v>SRVR_OPTS</v>
          </cell>
          <cell r="D1123">
            <v>1300</v>
          </cell>
          <cell r="E1123">
            <v>2619</v>
          </cell>
          <cell r="F1123">
            <v>1339</v>
          </cell>
          <cell r="G1123">
            <v>911.2</v>
          </cell>
        </row>
        <row r="1124">
          <cell r="A1124" t="str">
            <v>312286-B21</v>
          </cell>
          <cell r="B1124" t="str">
            <v>ProLiant 6000/7000 PII/400 1MB Processor Option</v>
          </cell>
          <cell r="C1124" t="str">
            <v>SRVR_OPTS</v>
          </cell>
          <cell r="D1124">
            <v>3200</v>
          </cell>
          <cell r="E1124">
            <v>6446</v>
          </cell>
          <cell r="F1124">
            <v>3296</v>
          </cell>
          <cell r="G1124">
            <v>1991.23</v>
          </cell>
        </row>
        <row r="1125">
          <cell r="A1125" t="str">
            <v>312293-B21</v>
          </cell>
          <cell r="B1125" t="str">
            <v>PL6000 Hot Plug Fan Kit</v>
          </cell>
          <cell r="C1125" t="str">
            <v>SRVR_OPTS</v>
          </cell>
          <cell r="D1125">
            <v>200</v>
          </cell>
          <cell r="E1125">
            <v>403</v>
          </cell>
          <cell r="F1125">
            <v>206</v>
          </cell>
          <cell r="G1125">
            <v>149.84</v>
          </cell>
        </row>
        <row r="1126">
          <cell r="A1126" t="str">
            <v>313611-B21</v>
          </cell>
          <cell r="B1126" t="str">
            <v>PL 1600 PII/350 Slot 1 512k Processor Option Kit</v>
          </cell>
          <cell r="C1126" t="str">
            <v>SRVR_OPTS</v>
          </cell>
          <cell r="D1126">
            <v>400</v>
          </cell>
          <cell r="E1126">
            <v>806</v>
          </cell>
          <cell r="F1126">
            <v>412</v>
          </cell>
          <cell r="G1126">
            <v>202.11</v>
          </cell>
        </row>
        <row r="1127">
          <cell r="A1127" t="str">
            <v>313612-B21</v>
          </cell>
          <cell r="B1127" t="str">
            <v>PL 1600 PII/400 Slot 1 512k Processor Option Kit</v>
          </cell>
          <cell r="C1127" t="str">
            <v>SRVR_OPTS</v>
          </cell>
          <cell r="D1127">
            <v>600</v>
          </cell>
          <cell r="E1127">
            <v>1209</v>
          </cell>
          <cell r="F1127">
            <v>618</v>
          </cell>
          <cell r="G1127">
            <v>201.95</v>
          </cell>
        </row>
        <row r="1128">
          <cell r="A1128" t="str">
            <v>313614-B21</v>
          </cell>
          <cell r="B1128" t="str">
            <v>64MB SDRAM DIMM (1x64/10ns)</v>
          </cell>
          <cell r="C1128" t="str">
            <v>SRVR_OPTS</v>
          </cell>
          <cell r="D1128">
            <v>175</v>
          </cell>
          <cell r="E1128">
            <v>369</v>
          </cell>
          <cell r="F1128">
            <v>180</v>
          </cell>
          <cell r="G1128">
            <v>88.26</v>
          </cell>
        </row>
        <row r="1129">
          <cell r="A1129" t="str">
            <v>313615-B21</v>
          </cell>
          <cell r="B1129" t="str">
            <v>128MB SDRAM DIMM (1x128/10ns)</v>
          </cell>
          <cell r="C1129" t="str">
            <v>SRVR_OPTS</v>
          </cell>
          <cell r="D1129">
            <v>325</v>
          </cell>
          <cell r="E1129">
            <v>685</v>
          </cell>
          <cell r="F1129">
            <v>335</v>
          </cell>
          <cell r="G1129">
            <v>165.4</v>
          </cell>
        </row>
        <row r="1130">
          <cell r="A1130" t="str">
            <v>313616-B21</v>
          </cell>
          <cell r="B1130" t="str">
            <v>256MB SDRAM DIMM (1x256/10ns)</v>
          </cell>
          <cell r="C1130" t="str">
            <v>SRVR_OPTS</v>
          </cell>
          <cell r="D1130">
            <v>830</v>
          </cell>
          <cell r="E1130">
            <v>1672</v>
          </cell>
          <cell r="F1130">
            <v>855</v>
          </cell>
          <cell r="G1130">
            <v>334.78</v>
          </cell>
        </row>
        <row r="1131">
          <cell r="A1131" t="str">
            <v>313617-B21</v>
          </cell>
          <cell r="B1131" t="str">
            <v>512MB SDRAM DIMM (1x512/10ns)</v>
          </cell>
          <cell r="C1131" t="str">
            <v>SRVR_OPTS</v>
          </cell>
          <cell r="D1131">
            <v>1900</v>
          </cell>
          <cell r="E1131">
            <v>4003</v>
          </cell>
          <cell r="F1131">
            <v>1957</v>
          </cell>
          <cell r="G1131">
            <v>1019.75</v>
          </cell>
        </row>
        <row r="1132">
          <cell r="A1132" t="str">
            <v>313618-B21</v>
          </cell>
          <cell r="B1132" t="str">
            <v>ProLiant 1600/1850R PII/450 Slot 1 512k Processor Option Kit</v>
          </cell>
          <cell r="C1132" t="str">
            <v>SRVR_OPTS</v>
          </cell>
          <cell r="D1132">
            <v>700</v>
          </cell>
          <cell r="E1132">
            <v>1410</v>
          </cell>
          <cell r="F1132">
            <v>721</v>
          </cell>
          <cell r="G1132">
            <v>211.44</v>
          </cell>
        </row>
        <row r="1133">
          <cell r="A1133" t="str">
            <v>322913-B31</v>
          </cell>
          <cell r="B1133" t="str">
            <v>Redundant Power Supply Module</v>
          </cell>
          <cell r="C1133" t="str">
            <v>SRVR_OPTS</v>
          </cell>
          <cell r="D1133">
            <v>168</v>
          </cell>
          <cell r="E1133">
            <v>338</v>
          </cell>
          <cell r="F1133">
            <v>173</v>
          </cell>
          <cell r="G1133">
            <v>59</v>
          </cell>
        </row>
        <row r="1134">
          <cell r="A1134" t="str">
            <v>327355-B21</v>
          </cell>
          <cell r="B1134" t="str">
            <v>350W 48V DC Redundant Power Supply</v>
          </cell>
          <cell r="C1134" t="str">
            <v>SRVR_OPTS</v>
          </cell>
          <cell r="D1134">
            <v>1896</v>
          </cell>
          <cell r="E1134">
            <v>3820</v>
          </cell>
          <cell r="F1134">
            <v>1953</v>
          </cell>
          <cell r="G1134">
            <v>501.88</v>
          </cell>
        </row>
        <row r="1135">
          <cell r="A1135" t="str">
            <v>327477-B21</v>
          </cell>
          <cell r="B1135" t="str">
            <v>Hot Plug Redundant Power Supply Module for PL1850R</v>
          </cell>
          <cell r="C1135" t="str">
            <v>SRVR_OPTS</v>
          </cell>
          <cell r="D1135">
            <v>300</v>
          </cell>
          <cell r="E1135">
            <v>604</v>
          </cell>
          <cell r="F1135">
            <v>309</v>
          </cell>
          <cell r="G1135">
            <v>62.22</v>
          </cell>
        </row>
        <row r="1136">
          <cell r="A1136" t="str">
            <v>327633-B21</v>
          </cell>
          <cell r="B1136" t="str">
            <v>ProLiant 5500 6-200 1MB cache option kit</v>
          </cell>
          <cell r="C1136" t="str">
            <v>SRVR_OPTS</v>
          </cell>
          <cell r="D1136">
            <v>100</v>
          </cell>
          <cell r="E1136">
            <v>201</v>
          </cell>
          <cell r="F1136">
            <v>103</v>
          </cell>
          <cell r="G1136">
            <v>19.309999999999999</v>
          </cell>
        </row>
        <row r="1137">
          <cell r="A1137" t="str">
            <v>328065-B21</v>
          </cell>
          <cell r="B1137" t="str">
            <v>Compaq 48V DC, 225W Redundant Power Supply for PL 1850R</v>
          </cell>
          <cell r="C1137" t="str">
            <v>SRVR_OPTS</v>
          </cell>
          <cell r="D1137">
            <v>1050</v>
          </cell>
          <cell r="E1137">
            <v>2115</v>
          </cell>
          <cell r="F1137">
            <v>1082</v>
          </cell>
          <cell r="G1137">
            <v>87.81</v>
          </cell>
        </row>
        <row r="1138">
          <cell r="A1138" t="str">
            <v>328073-B21</v>
          </cell>
          <cell r="B1138" t="str">
            <v>PL5500 Duplexing Drive Cage</v>
          </cell>
          <cell r="C1138" t="str">
            <v>SRVR_OPTS</v>
          </cell>
          <cell r="D1138">
            <v>315</v>
          </cell>
          <cell r="E1138">
            <v>635</v>
          </cell>
          <cell r="F1138">
            <v>324</v>
          </cell>
          <cell r="G1138">
            <v>196.24</v>
          </cell>
        </row>
        <row r="1139">
          <cell r="A1139" t="str">
            <v>328234-B21</v>
          </cell>
          <cell r="B1139" t="str">
            <v>PL6500 Xeon 512K Slot 2 Processor</v>
          </cell>
          <cell r="C1139" t="str">
            <v>SRVR_OPTS</v>
          </cell>
          <cell r="D1139">
            <v>1300</v>
          </cell>
          <cell r="E1139">
            <v>2619</v>
          </cell>
          <cell r="F1139">
            <v>1339</v>
          </cell>
          <cell r="G1139">
            <v>902.67</v>
          </cell>
        </row>
        <row r="1140">
          <cell r="A1140" t="str">
            <v>328235-B21</v>
          </cell>
          <cell r="B1140" t="str">
            <v>PL6500 Xeon/400 1MB Slot 2 Processor Option</v>
          </cell>
          <cell r="C1140" t="str">
            <v>SRVR_OPTS</v>
          </cell>
          <cell r="D1140">
            <v>3200</v>
          </cell>
          <cell r="E1140">
            <v>6446</v>
          </cell>
          <cell r="F1140">
            <v>3296</v>
          </cell>
          <cell r="G1140">
            <v>1982.7</v>
          </cell>
        </row>
        <row r="1141">
          <cell r="A1141" t="str">
            <v>328254-B21</v>
          </cell>
          <cell r="B1141" t="str">
            <v>PL 6500  Xeon/450-512k Slot 2 Processor Option</v>
          </cell>
          <cell r="C1141" t="str">
            <v>SRVR_OPTS</v>
          </cell>
          <cell r="D1141">
            <v>1300</v>
          </cell>
          <cell r="E1141">
            <v>2619</v>
          </cell>
          <cell r="F1141">
            <v>1339</v>
          </cell>
          <cell r="G1141">
            <v>901.85</v>
          </cell>
        </row>
        <row r="1142">
          <cell r="A1142" t="str">
            <v>328255-B21</v>
          </cell>
          <cell r="B1142" t="str">
            <v>PL6500 Xeon/450-1MB Slot 2 Processor Option</v>
          </cell>
          <cell r="C1142" t="str">
            <v>SRVR_OPTS</v>
          </cell>
          <cell r="D1142">
            <v>3200</v>
          </cell>
          <cell r="E1142">
            <v>6446</v>
          </cell>
          <cell r="F1142">
            <v>3296</v>
          </cell>
          <cell r="G1142">
            <v>1981.85</v>
          </cell>
        </row>
        <row r="1143">
          <cell r="A1143" t="str">
            <v>328256-B21</v>
          </cell>
          <cell r="B1143" t="str">
            <v>PL6500 Xeon/450-2MB Slot 2 Processor Option</v>
          </cell>
          <cell r="C1143" t="str">
            <v>SRVR_OPTS</v>
          </cell>
          <cell r="D1143">
            <v>6000</v>
          </cell>
          <cell r="E1143">
            <v>12087</v>
          </cell>
          <cell r="F1143">
            <v>6180</v>
          </cell>
          <cell r="G1143">
            <v>3581.85</v>
          </cell>
        </row>
        <row r="1144">
          <cell r="A1144" t="str">
            <v>328581-B21</v>
          </cell>
          <cell r="B1144" t="str">
            <v>256MB Buf EDO 50ns (4x64) opt Kit All</v>
          </cell>
          <cell r="C1144" t="str">
            <v>SRVR_OPTS</v>
          </cell>
          <cell r="D1144">
            <v>850</v>
          </cell>
          <cell r="E1144">
            <v>1712</v>
          </cell>
          <cell r="F1144">
            <v>876</v>
          </cell>
          <cell r="G1144">
            <v>447.59</v>
          </cell>
        </row>
        <row r="1145">
          <cell r="A1145" t="str">
            <v>328582-B21</v>
          </cell>
          <cell r="B1145" t="str">
            <v>512Mb Buf EDO 50ns (4x128) Opt Kit All</v>
          </cell>
          <cell r="C1145" t="str">
            <v>SRVR_OPTS</v>
          </cell>
          <cell r="D1145">
            <v>1550</v>
          </cell>
          <cell r="E1145">
            <v>3122</v>
          </cell>
          <cell r="F1145">
            <v>1597</v>
          </cell>
          <cell r="G1145">
            <v>909.43</v>
          </cell>
        </row>
        <row r="1146">
          <cell r="A1146" t="str">
            <v>328583-B21</v>
          </cell>
          <cell r="B1146" t="str">
            <v>1Gb Buf EDO 50ns (4x256) Opt Kit All</v>
          </cell>
          <cell r="C1146" t="str">
            <v>SRVR_OPTS</v>
          </cell>
          <cell r="D1146">
            <v>3500</v>
          </cell>
          <cell r="E1146">
            <v>7051</v>
          </cell>
          <cell r="F1146">
            <v>3605</v>
          </cell>
          <cell r="G1146">
            <v>1814.87</v>
          </cell>
        </row>
        <row r="1147">
          <cell r="A1147" t="str">
            <v>328717-B21</v>
          </cell>
          <cell r="B1147" t="str">
            <v>PL 5500 Xeon/400  512k  Slot 2 Processor Option</v>
          </cell>
          <cell r="C1147" t="str">
            <v>SRVR_OPTS</v>
          </cell>
          <cell r="D1147">
            <v>1300</v>
          </cell>
          <cell r="E1147">
            <v>2619</v>
          </cell>
          <cell r="F1147">
            <v>1339</v>
          </cell>
          <cell r="G1147">
            <v>838.05</v>
          </cell>
        </row>
        <row r="1148">
          <cell r="A1148" t="str">
            <v>328718-B21</v>
          </cell>
          <cell r="B1148" t="str">
            <v>PL 5500 Xeon/400 1MB Slot 2 Processor Option</v>
          </cell>
          <cell r="C1148" t="str">
            <v>SRVR_OPTS</v>
          </cell>
          <cell r="D1148">
            <v>3000</v>
          </cell>
          <cell r="E1148">
            <v>6044</v>
          </cell>
          <cell r="F1148">
            <v>3090</v>
          </cell>
          <cell r="G1148">
            <v>1917.26</v>
          </cell>
        </row>
        <row r="1149">
          <cell r="A1149" t="str">
            <v>328806-B21</v>
          </cell>
          <cell r="B1149" t="str">
            <v>256M SDRAM (2x128) ALL</v>
          </cell>
          <cell r="C1149" t="str">
            <v>SRVR_OPTS</v>
          </cell>
          <cell r="D1149">
            <v>850</v>
          </cell>
          <cell r="E1149">
            <v>1712</v>
          </cell>
          <cell r="F1149">
            <v>876</v>
          </cell>
          <cell r="G1149">
            <v>371.38</v>
          </cell>
        </row>
        <row r="1150">
          <cell r="A1150" t="str">
            <v>328807-B21</v>
          </cell>
          <cell r="B1150" t="str">
            <v>512M SDRAM (2X256) ALL</v>
          </cell>
          <cell r="C1150" t="str">
            <v>SRVR_OPTS</v>
          </cell>
          <cell r="D1150">
            <v>1650</v>
          </cell>
          <cell r="E1150">
            <v>3324</v>
          </cell>
          <cell r="F1150">
            <v>1700</v>
          </cell>
          <cell r="G1150">
            <v>707.65</v>
          </cell>
        </row>
        <row r="1151">
          <cell r="A1151" t="str">
            <v>328808-B21</v>
          </cell>
          <cell r="B1151" t="str">
            <v>1GB SDRAM (2X512) ALL</v>
          </cell>
          <cell r="C1151" t="str">
            <v>SRVR_OPTS</v>
          </cell>
          <cell r="D1151">
            <v>4200</v>
          </cell>
          <cell r="E1151">
            <v>8461</v>
          </cell>
          <cell r="F1151">
            <v>4326</v>
          </cell>
          <cell r="G1151">
            <v>2034.76</v>
          </cell>
        </row>
        <row r="1152">
          <cell r="A1152" t="str">
            <v>328809-B21</v>
          </cell>
          <cell r="B1152" t="str">
            <v>2GB SDRAM (2X1GB) ALL</v>
          </cell>
          <cell r="C1152" t="str">
            <v>SRVR_OPTS</v>
          </cell>
          <cell r="D1152">
            <v>13000</v>
          </cell>
          <cell r="E1152">
            <v>26189</v>
          </cell>
          <cell r="F1152">
            <v>13390</v>
          </cell>
          <cell r="G1152">
            <v>4715.83</v>
          </cell>
        </row>
        <row r="1153">
          <cell r="A1153" t="str">
            <v>328810-B31</v>
          </cell>
          <cell r="B1153" t="str">
            <v>PL8000 RACK=&gt;TOWER KT INTL</v>
          </cell>
          <cell r="C1153" t="str">
            <v>SRVR_OPTS</v>
          </cell>
          <cell r="D1153">
            <v>400</v>
          </cell>
          <cell r="E1153">
            <v>806</v>
          </cell>
          <cell r="F1153">
            <v>412</v>
          </cell>
          <cell r="G1153">
            <v>91.82</v>
          </cell>
        </row>
        <row r="1154">
          <cell r="A1154" t="str">
            <v>328812-B21</v>
          </cell>
          <cell r="B1154" t="str">
            <v>PL6000/7000 Xeon/450-512k Slo2 Processor Option</v>
          </cell>
          <cell r="C1154" t="str">
            <v>SRVR_OPTS</v>
          </cell>
          <cell r="D1154">
            <v>1300</v>
          </cell>
          <cell r="E1154">
            <v>2619</v>
          </cell>
          <cell r="F1154">
            <v>1339</v>
          </cell>
          <cell r="G1154">
            <v>910.8</v>
          </cell>
        </row>
        <row r="1155">
          <cell r="A1155" t="str">
            <v>328813-B21</v>
          </cell>
          <cell r="B1155" t="str">
            <v>PL6000/7000 Xeon/450-1MB Slot 2 Processor Option</v>
          </cell>
          <cell r="C1155" t="str">
            <v>SRVR_OPTS</v>
          </cell>
          <cell r="D1155">
            <v>3200</v>
          </cell>
          <cell r="E1155">
            <v>6446</v>
          </cell>
          <cell r="F1155">
            <v>3296</v>
          </cell>
          <cell r="G1155">
            <v>1990.74</v>
          </cell>
        </row>
        <row r="1156">
          <cell r="A1156" t="str">
            <v>328814-B21</v>
          </cell>
          <cell r="B1156" t="str">
            <v>PL6000/7000 Xeon/450-2MB Slot 2 Processor Option</v>
          </cell>
          <cell r="C1156" t="str">
            <v>SRVR_OPTS</v>
          </cell>
          <cell r="D1156">
            <v>5400</v>
          </cell>
          <cell r="E1156">
            <v>10878</v>
          </cell>
          <cell r="F1156">
            <v>5562</v>
          </cell>
          <cell r="G1156">
            <v>3590.8</v>
          </cell>
        </row>
        <row r="1157">
          <cell r="A1157" t="str">
            <v>328819-B21</v>
          </cell>
          <cell r="B1157" t="str">
            <v>Cache Accelerator Kit ALL</v>
          </cell>
          <cell r="C1157" t="str">
            <v>SRVR_OPTS</v>
          </cell>
          <cell r="D1157">
            <v>1500</v>
          </cell>
          <cell r="E1157">
            <v>3022</v>
          </cell>
          <cell r="F1157">
            <v>1545</v>
          </cell>
          <cell r="G1157">
            <v>399.28</v>
          </cell>
        </row>
        <row r="1158">
          <cell r="A1158" t="str">
            <v>328820-B21</v>
          </cell>
          <cell r="B1158" t="str">
            <v>1" WUSCSI2 DRV CAGE ALL</v>
          </cell>
          <cell r="C1158" t="str">
            <v>SRVR_OPTS</v>
          </cell>
          <cell r="D1158">
            <v>409</v>
          </cell>
          <cell r="E1158">
            <v>824</v>
          </cell>
          <cell r="F1158">
            <v>421</v>
          </cell>
          <cell r="G1158">
            <v>185.08</v>
          </cell>
        </row>
        <row r="1159">
          <cell r="A1159" t="str">
            <v>328913-B21</v>
          </cell>
          <cell r="B1159" t="str">
            <v>SCSI Cable Kit (4 devices)</v>
          </cell>
          <cell r="C1159" t="str">
            <v>SRVR_OPTS</v>
          </cell>
          <cell r="D1159">
            <v>80</v>
          </cell>
          <cell r="E1159">
            <v>161</v>
          </cell>
          <cell r="F1159">
            <v>82</v>
          </cell>
          <cell r="G1159">
            <v>28</v>
          </cell>
        </row>
        <row r="1160">
          <cell r="A1160" t="str">
            <v>328948-B21</v>
          </cell>
          <cell r="B1160" t="str">
            <v>Rack to Tower Option  Kit (PL6500 XEON)</v>
          </cell>
          <cell r="C1160" t="str">
            <v>SRVR_OPTS</v>
          </cell>
          <cell r="D1160">
            <v>420</v>
          </cell>
          <cell r="E1160">
            <v>846</v>
          </cell>
          <cell r="F1160">
            <v>433</v>
          </cell>
          <cell r="G1160">
            <v>197.25</v>
          </cell>
        </row>
        <row r="1161">
          <cell r="A1161" t="str">
            <v>328976-B21</v>
          </cell>
          <cell r="B1161" t="str">
            <v>PL5500 Xeon/450 512Kk Slot 2 Processor Option</v>
          </cell>
          <cell r="C1161" t="str">
            <v>SRVR_OPTS</v>
          </cell>
          <cell r="D1161">
            <v>1300</v>
          </cell>
          <cell r="E1161">
            <v>2619</v>
          </cell>
          <cell r="F1161">
            <v>1339</v>
          </cell>
          <cell r="G1161">
            <v>837.33</v>
          </cell>
        </row>
        <row r="1162">
          <cell r="A1162" t="str">
            <v>328977-B21</v>
          </cell>
          <cell r="B1162" t="str">
            <v>PL5500 Xeon/450-1MB Slot 2 Processor Option</v>
          </cell>
          <cell r="C1162" t="str">
            <v>SRVR_OPTS</v>
          </cell>
          <cell r="D1162">
            <v>3000</v>
          </cell>
          <cell r="E1162">
            <v>6044</v>
          </cell>
          <cell r="F1162">
            <v>3090</v>
          </cell>
          <cell r="G1162">
            <v>1917.33</v>
          </cell>
        </row>
        <row r="1163">
          <cell r="A1163" t="str">
            <v>328978-B21</v>
          </cell>
          <cell r="B1163" t="str">
            <v>PL 5500 Xeon/450-2MB Slot 2 Processor option</v>
          </cell>
          <cell r="C1163" t="str">
            <v>SRVR_OPTS</v>
          </cell>
          <cell r="D1163">
            <v>6000</v>
          </cell>
          <cell r="E1163">
            <v>12087</v>
          </cell>
          <cell r="F1163">
            <v>6180</v>
          </cell>
          <cell r="G1163">
            <v>3517.34</v>
          </cell>
        </row>
        <row r="1164">
          <cell r="A1164" t="str">
            <v>332507-B21</v>
          </cell>
          <cell r="B1164" t="str">
            <v>ProSignia 200 P6-300Mhz Processor Option</v>
          </cell>
          <cell r="C1164" t="str">
            <v>SRVR_OPTS</v>
          </cell>
          <cell r="D1164">
            <v>800</v>
          </cell>
          <cell r="E1164">
            <v>1612</v>
          </cell>
          <cell r="F1164">
            <v>824</v>
          </cell>
          <cell r="G1164">
            <v>251.46</v>
          </cell>
        </row>
        <row r="1165">
          <cell r="A1165" t="str">
            <v>333555-B21</v>
          </cell>
          <cell r="B1165" t="str">
            <v>PL2500 PII/333Mhz 512K processor</v>
          </cell>
          <cell r="C1165" t="str">
            <v>SRVR_OPTS</v>
          </cell>
          <cell r="D1165">
            <v>600</v>
          </cell>
          <cell r="E1165">
            <v>1209</v>
          </cell>
          <cell r="F1165">
            <v>618</v>
          </cell>
          <cell r="G1165">
            <v>290.93</v>
          </cell>
        </row>
        <row r="1166">
          <cell r="A1166" t="str">
            <v>338707-B21</v>
          </cell>
          <cell r="B1166" t="str">
            <v>ProLiant 6500 XEON Upgrade Kit - ALL</v>
          </cell>
          <cell r="C1166" t="str">
            <v>SRVR_OPTS</v>
          </cell>
          <cell r="D1166">
            <v>4000</v>
          </cell>
          <cell r="E1166">
            <v>8058</v>
          </cell>
          <cell r="F1166">
            <v>4120</v>
          </cell>
          <cell r="G1166">
            <v>2513.81</v>
          </cell>
        </row>
        <row r="1167">
          <cell r="A1167" t="str">
            <v>338708-B21</v>
          </cell>
          <cell r="B1167" t="str">
            <v>PL6500 Duplex Enabler</v>
          </cell>
          <cell r="C1167" t="str">
            <v>SRVR_OPTS</v>
          </cell>
          <cell r="D1167">
            <v>100</v>
          </cell>
          <cell r="E1167">
            <v>201</v>
          </cell>
          <cell r="F1167">
            <v>103</v>
          </cell>
          <cell r="G1167">
            <v>130.88</v>
          </cell>
        </row>
        <row r="1168">
          <cell r="A1168" t="str">
            <v>338709-B21</v>
          </cell>
          <cell r="B1168" t="str">
            <v>Removable Media Cage (PL6500 XEON)</v>
          </cell>
          <cell r="C1168" t="str">
            <v>SRVR_OPTS</v>
          </cell>
          <cell r="D1168">
            <v>650</v>
          </cell>
          <cell r="E1168">
            <v>1309</v>
          </cell>
          <cell r="F1168">
            <v>670</v>
          </cell>
          <cell r="G1168">
            <v>111.13</v>
          </cell>
        </row>
        <row r="1169">
          <cell r="A1169" t="str">
            <v>338710-B21</v>
          </cell>
          <cell r="B1169" t="str">
            <v>Drive Optimized Cage (PL6500 XEON)</v>
          </cell>
          <cell r="C1169" t="str">
            <v>SRVR_OPTS</v>
          </cell>
          <cell r="D1169">
            <v>650</v>
          </cell>
          <cell r="E1169">
            <v>1309</v>
          </cell>
          <cell r="F1169">
            <v>670</v>
          </cell>
          <cell r="G1169">
            <v>111</v>
          </cell>
        </row>
        <row r="1170">
          <cell r="A1170" t="str">
            <v>341174-B21</v>
          </cell>
          <cell r="B1170" t="str">
            <v>Cable Kit VHDCI/VHDCI (6')</v>
          </cell>
          <cell r="C1170" t="str">
            <v>SRVR_OPTS</v>
          </cell>
          <cell r="D1170">
            <v>60</v>
          </cell>
          <cell r="E1170">
            <v>121</v>
          </cell>
          <cell r="F1170">
            <v>62</v>
          </cell>
          <cell r="G1170">
            <v>35.24</v>
          </cell>
        </row>
        <row r="1171">
          <cell r="A1171" t="str">
            <v>341175-B21</v>
          </cell>
          <cell r="B1171" t="str">
            <v>Cable Kit VHDCI/VHDCI (12')</v>
          </cell>
          <cell r="C1171" t="str">
            <v>SRVR_OPTS</v>
          </cell>
          <cell r="D1171">
            <v>80</v>
          </cell>
          <cell r="E1171">
            <v>160</v>
          </cell>
          <cell r="F1171">
            <v>82</v>
          </cell>
          <cell r="G1171">
            <v>39.64</v>
          </cell>
        </row>
        <row r="1172">
          <cell r="A1172" t="str">
            <v>348757-B21</v>
          </cell>
          <cell r="B1172" t="str">
            <v>64-Bit 2 Channel Ultra Adapter</v>
          </cell>
          <cell r="C1172" t="str">
            <v>SRVR_OPTS</v>
          </cell>
          <cell r="D1172">
            <v>405</v>
          </cell>
          <cell r="E1172">
            <v>816</v>
          </cell>
          <cell r="F1172">
            <v>417</v>
          </cell>
          <cell r="G1172">
            <v>99.21</v>
          </cell>
        </row>
        <row r="1173">
          <cell r="A1173" t="str">
            <v>382157-B21</v>
          </cell>
          <cell r="B1173" t="str">
            <v>PL3000/PL5500  WU2 Drive Cage</v>
          </cell>
          <cell r="C1173" t="str">
            <v>SRVR_OPTS</v>
          </cell>
          <cell r="D1173">
            <v>500</v>
          </cell>
          <cell r="E1173">
            <v>1007</v>
          </cell>
          <cell r="F1173">
            <v>515</v>
          </cell>
          <cell r="G1173">
            <v>202.86</v>
          </cell>
        </row>
        <row r="1174">
          <cell r="A1174" t="str">
            <v>382158-B21</v>
          </cell>
          <cell r="B1174" t="str">
            <v>Ultra-2 (LVD) drive cage (PL3000 PII)</v>
          </cell>
          <cell r="C1174" t="str">
            <v>SRVR_OPTS</v>
          </cell>
          <cell r="D1174">
            <v>550</v>
          </cell>
          <cell r="E1174">
            <v>1108</v>
          </cell>
          <cell r="F1174">
            <v>567</v>
          </cell>
          <cell r="G1174">
            <v>358.83</v>
          </cell>
        </row>
        <row r="1175">
          <cell r="A1175" t="str">
            <v>382159-B21</v>
          </cell>
          <cell r="B1175" t="str">
            <v>PL1600 WU2 Drive Cage</v>
          </cell>
          <cell r="C1175" t="str">
            <v>SRVR_OPTS</v>
          </cell>
          <cell r="D1175">
            <v>315</v>
          </cell>
          <cell r="E1175">
            <v>635</v>
          </cell>
          <cell r="F1175">
            <v>324</v>
          </cell>
          <cell r="G1175">
            <v>159.68</v>
          </cell>
        </row>
        <row r="1176">
          <cell r="A1176" t="str">
            <v>382160-B21</v>
          </cell>
          <cell r="B1176" t="str">
            <v>PL1850R WU2 Drive Cage</v>
          </cell>
          <cell r="C1176" t="str">
            <v>SRVR_OPTS</v>
          </cell>
          <cell r="D1176">
            <v>315</v>
          </cell>
          <cell r="E1176">
            <v>635</v>
          </cell>
          <cell r="F1176">
            <v>324</v>
          </cell>
          <cell r="G1176">
            <v>160.69999999999999</v>
          </cell>
        </row>
        <row r="1177">
          <cell r="A1177" t="str">
            <v>386121-B21</v>
          </cell>
          <cell r="B1177" t="str">
            <v>PL5500 Xeon Redundant Fan Kit</v>
          </cell>
          <cell r="C1177" t="str">
            <v>SRVR_OPTS</v>
          </cell>
          <cell r="D1177">
            <v>200</v>
          </cell>
          <cell r="E1177">
            <v>403</v>
          </cell>
          <cell r="F1177">
            <v>206</v>
          </cell>
          <cell r="G1177">
            <v>71.150000000000006</v>
          </cell>
        </row>
        <row r="1178">
          <cell r="A1178" t="str">
            <v>387798-B21</v>
          </cell>
          <cell r="B1178" t="str">
            <v>Tower to Rack Kit for  PL800 PII 2Pcap</v>
          </cell>
          <cell r="C1178" t="str">
            <v>SRVR_OPTS</v>
          </cell>
          <cell r="D1178">
            <v>420</v>
          </cell>
          <cell r="E1178">
            <v>846</v>
          </cell>
          <cell r="F1178">
            <v>433</v>
          </cell>
          <cell r="G1178">
            <v>131.41999999999999</v>
          </cell>
        </row>
        <row r="1179">
          <cell r="A1179" t="str">
            <v>388255-B21</v>
          </cell>
          <cell r="B1179" t="str">
            <v>PL1850R WU2 (2x1) Drive Cage</v>
          </cell>
          <cell r="C1179" t="str">
            <v>SRVR_OPTS</v>
          </cell>
          <cell r="D1179">
            <v>315</v>
          </cell>
          <cell r="E1179">
            <v>635</v>
          </cell>
          <cell r="F1179">
            <v>324</v>
          </cell>
          <cell r="G1179">
            <v>60.9</v>
          </cell>
        </row>
        <row r="1180">
          <cell r="A1180" t="str">
            <v>388272-B21</v>
          </cell>
          <cell r="B1180" t="str">
            <v>One channel wide Ultra SCSI Controller</v>
          </cell>
          <cell r="C1180" t="str">
            <v>SRVR_OPTS</v>
          </cell>
          <cell r="D1180">
            <v>282</v>
          </cell>
          <cell r="E1180">
            <v>568</v>
          </cell>
          <cell r="F1180">
            <v>290</v>
          </cell>
          <cell r="G1180" t="str">
            <v>N/A</v>
          </cell>
        </row>
        <row r="1181">
          <cell r="A1181" t="str">
            <v>388273-B21</v>
          </cell>
          <cell r="B1181" t="str">
            <v>One channel wide-Ultra Differential Controller</v>
          </cell>
          <cell r="C1181" t="str">
            <v>SRVR_OPTS</v>
          </cell>
          <cell r="D1181">
            <v>577</v>
          </cell>
          <cell r="E1181">
            <v>1162</v>
          </cell>
          <cell r="F1181">
            <v>594</v>
          </cell>
          <cell r="G1181" t="str">
            <v>N/A</v>
          </cell>
        </row>
        <row r="1182">
          <cell r="A1182" t="str">
            <v>388332-B21</v>
          </cell>
          <cell r="B1182" t="str">
            <v>CL 1850 RED CTRL KIT ALL</v>
          </cell>
          <cell r="C1182" t="str">
            <v>SRVR_OPTS</v>
          </cell>
          <cell r="D1182">
            <v>1900</v>
          </cell>
          <cell r="E1182">
            <v>3828</v>
          </cell>
          <cell r="F1182">
            <v>1957</v>
          </cell>
          <cell r="G1182">
            <v>1128.5</v>
          </cell>
        </row>
        <row r="1183">
          <cell r="A1183" t="str">
            <v>388333-B21</v>
          </cell>
          <cell r="B1183" t="str">
            <v>CL 1850 RK-Twr KIT ALL</v>
          </cell>
          <cell r="C1183" t="str">
            <v>SRVR_OPTS</v>
          </cell>
          <cell r="D1183">
            <v>400</v>
          </cell>
          <cell r="E1183">
            <v>806</v>
          </cell>
          <cell r="F1183">
            <v>412</v>
          </cell>
          <cell r="G1183">
            <v>100</v>
          </cell>
        </row>
        <row r="1184">
          <cell r="A1184" t="str">
            <v>388334-B21</v>
          </cell>
          <cell r="B1184" t="str">
            <v>CL 1850 TWR-RK KIT ALL</v>
          </cell>
          <cell r="C1184" t="str">
            <v>SRVR_OPTS</v>
          </cell>
          <cell r="D1184">
            <v>400</v>
          </cell>
          <cell r="E1184">
            <v>806</v>
          </cell>
          <cell r="F1184">
            <v>412</v>
          </cell>
          <cell r="G1184">
            <v>100</v>
          </cell>
        </row>
        <row r="1185">
          <cell r="A1185" t="str">
            <v>388481-B21</v>
          </cell>
          <cell r="B1185" t="str">
            <v>8X DVD ROM OPTION ALL</v>
          </cell>
          <cell r="C1185" t="str">
            <v>SRVR_OPTS</v>
          </cell>
          <cell r="D1185">
            <v>190</v>
          </cell>
          <cell r="E1185">
            <v>383</v>
          </cell>
          <cell r="F1185">
            <v>196</v>
          </cell>
          <cell r="G1185">
            <v>101.54</v>
          </cell>
        </row>
        <row r="1186">
          <cell r="A1186" t="str">
            <v>400046-B21</v>
          </cell>
          <cell r="B1186" t="str">
            <v>Internal/External SCSI Cable Kit for PL400</v>
          </cell>
          <cell r="C1186" t="str">
            <v>SRVR_OPTS</v>
          </cell>
          <cell r="D1186">
            <v>50</v>
          </cell>
          <cell r="E1186">
            <v>101</v>
          </cell>
          <cell r="F1186">
            <v>52</v>
          </cell>
          <cell r="G1186">
            <v>26.7</v>
          </cell>
        </row>
        <row r="1187">
          <cell r="A1187" t="str">
            <v>400736-B21</v>
          </cell>
          <cell r="B1187" t="str">
            <v>Cable option kit for PL800</v>
          </cell>
          <cell r="C1187" t="str">
            <v>SRVR_OPTS</v>
          </cell>
          <cell r="D1187">
            <v>55</v>
          </cell>
          <cell r="E1187">
            <v>111</v>
          </cell>
          <cell r="F1187">
            <v>57</v>
          </cell>
          <cell r="G1187">
            <v>21.6</v>
          </cell>
        </row>
        <row r="1188">
          <cell r="A1188" t="str">
            <v>401231-B21</v>
          </cell>
          <cell r="B1188" t="str">
            <v>HTPGREDP PL8000/PL8500 1150/500 R Power Supply ALL</v>
          </cell>
          <cell r="C1188" t="str">
            <v>SRVR_OPTS</v>
          </cell>
          <cell r="D1188">
            <v>900</v>
          </cell>
          <cell r="E1188">
            <v>1987</v>
          </cell>
          <cell r="F1188">
            <v>927</v>
          </cell>
          <cell r="G1188">
            <v>362.21</v>
          </cell>
        </row>
        <row r="1189">
          <cell r="A1189" t="str">
            <v>401231-B31</v>
          </cell>
          <cell r="B1189" t="str">
            <v>1150/500 RPS Ajx/Atls INTL</v>
          </cell>
          <cell r="C1189" t="str">
            <v>SRVR_OPTS</v>
          </cell>
          <cell r="D1189">
            <v>900</v>
          </cell>
          <cell r="E1189">
            <v>1813</v>
          </cell>
          <cell r="F1189">
            <v>927</v>
          </cell>
          <cell r="G1189">
            <v>322.37</v>
          </cell>
        </row>
        <row r="1190">
          <cell r="A1190" t="str">
            <v>401268-B21</v>
          </cell>
          <cell r="B1190" t="str">
            <v>PL800/16/18/3000 PIII/500-512k Slot 1 Processor Option</v>
          </cell>
          <cell r="C1190" t="str">
            <v>SRVR_OPTS</v>
          </cell>
          <cell r="D1190">
            <v>650</v>
          </cell>
          <cell r="E1190">
            <v>1309</v>
          </cell>
          <cell r="F1190">
            <v>670</v>
          </cell>
          <cell r="G1190">
            <v>206.51</v>
          </cell>
        </row>
        <row r="1191">
          <cell r="A1191" t="str">
            <v>401702-B21</v>
          </cell>
          <cell r="B1191" t="str">
            <v>32-MB 100Mhz unregistered ECC SDRAM DIMM option Kit</v>
          </cell>
          <cell r="C1191" t="str">
            <v>SRVR_OPTS</v>
          </cell>
          <cell r="D1191">
            <v>120</v>
          </cell>
          <cell r="E1191">
            <v>242</v>
          </cell>
          <cell r="F1191">
            <v>124</v>
          </cell>
          <cell r="G1191">
            <v>80.489999999999995</v>
          </cell>
        </row>
        <row r="1192">
          <cell r="A1192" t="str">
            <v>401703-B21</v>
          </cell>
          <cell r="B1192" t="str">
            <v>64-MB 100Mhz unregitered ECC SDRAM DIMM option kit</v>
          </cell>
          <cell r="C1192" t="str">
            <v>SRVR_OPTS</v>
          </cell>
          <cell r="D1192">
            <v>192</v>
          </cell>
          <cell r="E1192">
            <v>387</v>
          </cell>
          <cell r="F1192">
            <v>198</v>
          </cell>
          <cell r="G1192">
            <v>88.42</v>
          </cell>
        </row>
        <row r="1193">
          <cell r="A1193" t="str">
            <v>401704-B21</v>
          </cell>
          <cell r="B1193" t="str">
            <v>128-MB 100Mhz unregistered ECC SDRAM DIMM option kit</v>
          </cell>
          <cell r="C1193" t="str">
            <v>SRVR_OPTS</v>
          </cell>
          <cell r="D1193">
            <v>380</v>
          </cell>
          <cell r="E1193">
            <v>766</v>
          </cell>
          <cell r="F1193">
            <v>391</v>
          </cell>
          <cell r="G1193">
            <v>172.41</v>
          </cell>
        </row>
        <row r="1194">
          <cell r="A1194" t="str">
            <v>401961-B21</v>
          </cell>
          <cell r="B1194" t="str">
            <v>Zeus 8-Way Xon Upg Kt ALL</v>
          </cell>
          <cell r="C1194" t="str">
            <v>SRVR_OPTS</v>
          </cell>
          <cell r="D1194">
            <v>8000</v>
          </cell>
          <cell r="E1194">
            <v>16116</v>
          </cell>
          <cell r="F1194">
            <v>8240</v>
          </cell>
          <cell r="G1194">
            <v>3827.38</v>
          </cell>
        </row>
        <row r="1195">
          <cell r="A1195" t="str">
            <v>401996-B21</v>
          </cell>
          <cell r="B1195" t="str">
            <v>256-MB 100Mhz unregistered ECC SDRAM  DIMM option kit</v>
          </cell>
          <cell r="C1195" t="str">
            <v>SRVR_OPTS</v>
          </cell>
          <cell r="D1195">
            <v>900</v>
          </cell>
          <cell r="E1195">
            <v>1914</v>
          </cell>
          <cell r="F1195">
            <v>927</v>
          </cell>
          <cell r="G1195">
            <v>340.79</v>
          </cell>
        </row>
        <row r="1196">
          <cell r="A1196" t="str">
            <v>480083-021</v>
          </cell>
          <cell r="B1196" t="str">
            <v>ML370 N +1 HPRPS ALL</v>
          </cell>
          <cell r="C1196" t="str">
            <v>SRVR_OPTS</v>
          </cell>
          <cell r="D1196">
            <v>600</v>
          </cell>
          <cell r="E1196">
            <v>1209</v>
          </cell>
          <cell r="F1196">
            <v>618</v>
          </cell>
          <cell r="G1196">
            <v>262.19</v>
          </cell>
        </row>
        <row r="1197">
          <cell r="A1197" t="str">
            <v>100734-022</v>
          </cell>
          <cell r="B1197" t="str">
            <v>ProLiant 5500 2P PIII XEON/500-1MB 256 - EURO version</v>
          </cell>
          <cell r="C1197" t="str">
            <v>SRVR_PROD</v>
          </cell>
          <cell r="D1197">
            <v>11300</v>
          </cell>
          <cell r="E1197">
            <v>23806</v>
          </cell>
          <cell r="F1197">
            <v>11639</v>
          </cell>
          <cell r="G1197">
            <v>6232</v>
          </cell>
        </row>
        <row r="1198">
          <cell r="A1198" t="str">
            <v>100734-023</v>
          </cell>
          <cell r="B1198" t="str">
            <v>PL5500 XN550 2P 1M EURO</v>
          </cell>
          <cell r="C1198" t="str">
            <v>SRVR_PROD</v>
          </cell>
          <cell r="D1198">
            <v>10000</v>
          </cell>
          <cell r="E1198">
            <v>21068</v>
          </cell>
          <cell r="F1198">
            <v>10302</v>
          </cell>
          <cell r="G1198">
            <v>6112</v>
          </cell>
        </row>
        <row r="1199">
          <cell r="A1199" t="str">
            <v>100738-022</v>
          </cell>
          <cell r="B1199" t="str">
            <v>ProLiant 5500R 1P PIII XEON/500-512K 256 M1 - EURO version</v>
          </cell>
          <cell r="C1199" t="str">
            <v>SRVR_PROD</v>
          </cell>
          <cell r="D1199">
            <v>6200</v>
          </cell>
          <cell r="E1199">
            <v>13062</v>
          </cell>
          <cell r="F1199">
            <v>6386</v>
          </cell>
          <cell r="G1199">
            <v>3300</v>
          </cell>
        </row>
        <row r="1200">
          <cell r="A1200" t="str">
            <v>100738-023</v>
          </cell>
          <cell r="B1200" t="str">
            <v>PL5500R X550 512 U2 EURO</v>
          </cell>
          <cell r="C1200" t="str">
            <v>SRVR_PROD</v>
          </cell>
          <cell r="D1200">
            <v>5500</v>
          </cell>
          <cell r="E1200">
            <v>11587</v>
          </cell>
          <cell r="F1200">
            <v>5665</v>
          </cell>
          <cell r="G1200">
            <v>3300</v>
          </cell>
        </row>
        <row r="1201">
          <cell r="A1201" t="str">
            <v>100745-022</v>
          </cell>
          <cell r="B1201" t="str">
            <v>ProLiant 5500R 2P PIII XEON/500-1MB 256 - EURO version</v>
          </cell>
          <cell r="C1201" t="str">
            <v>SRVR_PROD</v>
          </cell>
          <cell r="D1201">
            <v>11800</v>
          </cell>
          <cell r="E1201">
            <v>24860</v>
          </cell>
          <cell r="F1201">
            <v>12154</v>
          </cell>
          <cell r="G1201">
            <v>6272</v>
          </cell>
        </row>
        <row r="1202">
          <cell r="A1202" t="str">
            <v>100745-023</v>
          </cell>
          <cell r="B1202" t="str">
            <v>PL5500R XN550 2P 1M EURO</v>
          </cell>
          <cell r="C1202" t="str">
            <v>SRVR_PROD</v>
          </cell>
          <cell r="D1202">
            <v>10400</v>
          </cell>
          <cell r="E1202">
            <v>21910</v>
          </cell>
          <cell r="F1202">
            <v>10712</v>
          </cell>
          <cell r="G1202">
            <v>6272</v>
          </cell>
        </row>
        <row r="1203">
          <cell r="A1203" t="str">
            <v>100751-022</v>
          </cell>
          <cell r="B1203" t="str">
            <v>ProLiant 5500 1P PIII XEON/500-512K 256 M1 - EURO version</v>
          </cell>
          <cell r="C1203" t="str">
            <v>SRVR_PROD</v>
          </cell>
          <cell r="D1203">
            <v>5700</v>
          </cell>
          <cell r="E1203">
            <v>12009</v>
          </cell>
          <cell r="F1203">
            <v>5871</v>
          </cell>
          <cell r="G1203">
            <v>3381</v>
          </cell>
        </row>
        <row r="1204">
          <cell r="A1204" t="str">
            <v>100751-023</v>
          </cell>
          <cell r="B1204" t="str">
            <v>PL5500 X550 512 U2 EURO</v>
          </cell>
          <cell r="C1204" t="str">
            <v>SRVR_PROD</v>
          </cell>
          <cell r="D1204">
            <v>5100</v>
          </cell>
          <cell r="E1204">
            <v>10745</v>
          </cell>
          <cell r="F1204">
            <v>5255</v>
          </cell>
          <cell r="G1204">
            <v>3382</v>
          </cell>
        </row>
        <row r="1205">
          <cell r="A1205" t="str">
            <v>102118-421</v>
          </cell>
          <cell r="B1205" t="str">
            <v>ML370T01 P667-256 128 EURO</v>
          </cell>
          <cell r="C1205" t="str">
            <v>SRVR_PROD</v>
          </cell>
          <cell r="D1205">
            <v>2660</v>
          </cell>
          <cell r="E1205">
            <v>5872</v>
          </cell>
          <cell r="F1205">
            <v>2740</v>
          </cell>
          <cell r="G1205">
            <v>1473</v>
          </cell>
        </row>
        <row r="1206">
          <cell r="A1206" t="str">
            <v>102119-421</v>
          </cell>
          <cell r="B1206" t="str">
            <v>ML370R01 P667-256 128 EURO</v>
          </cell>
          <cell r="C1206" t="str">
            <v>SRVR_PROD</v>
          </cell>
          <cell r="D1206">
            <v>3060</v>
          </cell>
          <cell r="E1206">
            <v>6756</v>
          </cell>
          <cell r="F1206">
            <v>3152</v>
          </cell>
          <cell r="G1206">
            <v>1523</v>
          </cell>
        </row>
        <row r="1207">
          <cell r="A1207" t="str">
            <v>105740-021</v>
          </cell>
          <cell r="B1207" t="str">
            <v>TaskSmart C2000R EURO</v>
          </cell>
          <cell r="C1207" t="str">
            <v>SRVR_PROD</v>
          </cell>
          <cell r="D1207">
            <v>16499</v>
          </cell>
          <cell r="E1207">
            <v>37847</v>
          </cell>
          <cell r="F1207">
            <v>16993</v>
          </cell>
          <cell r="G1207">
            <v>6818.5</v>
          </cell>
        </row>
        <row r="1208">
          <cell r="A1208" t="str">
            <v>105741-021</v>
          </cell>
          <cell r="B1208" t="str">
            <v>TaskSmart C2000R EURO</v>
          </cell>
          <cell r="C1208" t="str">
            <v>SRVR_PROD</v>
          </cell>
          <cell r="D1208">
            <v>10009</v>
          </cell>
          <cell r="E1208">
            <v>20163</v>
          </cell>
          <cell r="F1208">
            <v>10319</v>
          </cell>
          <cell r="G1208">
            <v>3779.83</v>
          </cell>
        </row>
        <row r="1209">
          <cell r="A1209" t="str">
            <v>105742-021</v>
          </cell>
          <cell r="B1209" t="str">
            <v>TaskSmart C1500R EURO</v>
          </cell>
          <cell r="C1209" t="str">
            <v>SRVR_PROD</v>
          </cell>
          <cell r="D1209">
            <v>6250</v>
          </cell>
          <cell r="E1209">
            <v>14337</v>
          </cell>
          <cell r="F1209">
            <v>6437</v>
          </cell>
          <cell r="G1209">
            <v>2642.34</v>
          </cell>
        </row>
        <row r="1210">
          <cell r="A1210" t="str">
            <v>105742-021</v>
          </cell>
          <cell r="B1210" t="str">
            <v>Tasksmart C1200R EURO</v>
          </cell>
          <cell r="C1210" t="str">
            <v>SRVR_PROD</v>
          </cell>
          <cell r="D1210">
            <v>6250</v>
          </cell>
          <cell r="E1210">
            <v>14337</v>
          </cell>
          <cell r="F1210">
            <v>6437</v>
          </cell>
          <cell r="G1210">
            <v>2642.34</v>
          </cell>
        </row>
        <row r="1211">
          <cell r="A1211" t="str">
            <v>116185-021</v>
          </cell>
          <cell r="B1211" t="str">
            <v>ML350T01 P600-256 M1 EURO</v>
          </cell>
          <cell r="C1211" t="str">
            <v>SRVR_PROD</v>
          </cell>
          <cell r="D1211">
            <v>1650</v>
          </cell>
          <cell r="E1211">
            <v>3775</v>
          </cell>
          <cell r="F1211">
            <v>1701</v>
          </cell>
          <cell r="G1211">
            <v>1246.4000000000001</v>
          </cell>
        </row>
        <row r="1212">
          <cell r="A1212" t="str">
            <v>116185-022</v>
          </cell>
          <cell r="B1212" t="str">
            <v>ML350T01 P600-256 9G EURO</v>
          </cell>
          <cell r="C1212" t="str">
            <v>SRVR_PROD</v>
          </cell>
          <cell r="D1212">
            <v>1950</v>
          </cell>
          <cell r="E1212">
            <v>4437</v>
          </cell>
          <cell r="F1212">
            <v>2010</v>
          </cell>
          <cell r="G1212">
            <v>1435.32</v>
          </cell>
        </row>
        <row r="1213">
          <cell r="A1213" t="str">
            <v>123738-021</v>
          </cell>
          <cell r="B1213" t="str">
            <v>ProLiant 1600R PIII/550 512K 128 M1 - EURO version</v>
          </cell>
          <cell r="C1213" t="str">
            <v>SRVR_PROD</v>
          </cell>
          <cell r="D1213">
            <v>2710</v>
          </cell>
          <cell r="E1213">
            <v>5459</v>
          </cell>
          <cell r="F1213">
            <v>2791</v>
          </cell>
          <cell r="G1213">
            <v>1533.14</v>
          </cell>
        </row>
        <row r="1214">
          <cell r="A1214" t="str">
            <v>123740-021</v>
          </cell>
          <cell r="B1214" t="str">
            <v>ProLiant 1850R PIII/550 512K 64 M1 - EURO version</v>
          </cell>
          <cell r="C1214" t="str">
            <v>SRVR_PROD</v>
          </cell>
          <cell r="D1214">
            <v>3600</v>
          </cell>
          <cell r="E1214">
            <v>7579</v>
          </cell>
          <cell r="F1214">
            <v>3708</v>
          </cell>
          <cell r="G1214">
            <v>1279.72</v>
          </cell>
        </row>
        <row r="1215">
          <cell r="A1215" t="str">
            <v>124707-021</v>
          </cell>
          <cell r="B1215" t="str">
            <v>ProLiant CL1850 PIII/550 EURO</v>
          </cell>
          <cell r="C1215" t="str">
            <v>SRVR_PROD</v>
          </cell>
          <cell r="D1215">
            <v>10900</v>
          </cell>
          <cell r="E1215">
            <v>21958</v>
          </cell>
          <cell r="F1215">
            <v>11310</v>
          </cell>
          <cell r="G1215">
            <v>5204</v>
          </cell>
        </row>
        <row r="1216">
          <cell r="A1216" t="str">
            <v>124708-021</v>
          </cell>
          <cell r="B1216" t="str">
            <v>ProLiant CL1850R PIII/550 EURO</v>
          </cell>
          <cell r="C1216" t="str">
            <v>SRVR_PROD</v>
          </cell>
          <cell r="D1216">
            <v>11300</v>
          </cell>
          <cell r="E1216">
            <v>22764</v>
          </cell>
          <cell r="F1216">
            <v>11649</v>
          </cell>
          <cell r="G1216">
            <v>5224</v>
          </cell>
        </row>
        <row r="1217">
          <cell r="A1217" t="str">
            <v>125498-021</v>
          </cell>
          <cell r="B1217" t="str">
            <v>ProLiant 800 PIII/550 64 M1 - EURO version</v>
          </cell>
          <cell r="C1217" t="str">
            <v>SRVR_PROD</v>
          </cell>
          <cell r="D1217">
            <v>1200</v>
          </cell>
          <cell r="E1217">
            <v>2528</v>
          </cell>
          <cell r="F1217">
            <v>1236</v>
          </cell>
          <cell r="G1217">
            <v>1112</v>
          </cell>
        </row>
        <row r="1218">
          <cell r="A1218" t="str">
            <v>125498-023</v>
          </cell>
          <cell r="B1218" t="str">
            <v>ProLiant 800 PIII/550 64 9G - EURO version</v>
          </cell>
          <cell r="C1218" t="str">
            <v>SRVR_PROD</v>
          </cell>
          <cell r="D1218">
            <v>1470</v>
          </cell>
          <cell r="E1218">
            <v>3097</v>
          </cell>
          <cell r="F1218">
            <v>1514</v>
          </cell>
          <cell r="G1218">
            <v>1265</v>
          </cell>
        </row>
        <row r="1219">
          <cell r="A1219" t="str">
            <v>126747-021</v>
          </cell>
          <cell r="B1219" t="str">
            <v>ProLiant 3000 PIII/550 512K 128 EURO - version</v>
          </cell>
          <cell r="C1219" t="str">
            <v>SRVR_PROD</v>
          </cell>
          <cell r="D1219">
            <v>3275</v>
          </cell>
          <cell r="E1219">
            <v>6894</v>
          </cell>
          <cell r="F1219">
            <v>3373</v>
          </cell>
          <cell r="G1219">
            <v>1769.68</v>
          </cell>
        </row>
        <row r="1220">
          <cell r="A1220" t="str">
            <v>126747-022</v>
          </cell>
          <cell r="B1220" t="str">
            <v>ProLiant 3000 PIII/550 512K 256AR - EURO version</v>
          </cell>
          <cell r="C1220" t="str">
            <v>SRVR_PROD</v>
          </cell>
          <cell r="D1220">
            <v>5025</v>
          </cell>
          <cell r="E1220">
            <v>10578</v>
          </cell>
          <cell r="F1220">
            <v>5176</v>
          </cell>
          <cell r="G1220">
            <v>2468.17</v>
          </cell>
        </row>
        <row r="1221">
          <cell r="A1221" t="str">
            <v>126749-021</v>
          </cell>
          <cell r="B1221" t="str">
            <v>ProLiant 3000R PIII/550 512K 128 - EURO version</v>
          </cell>
          <cell r="C1221" t="str">
            <v>SRVR_PROD</v>
          </cell>
          <cell r="D1221">
            <v>3775</v>
          </cell>
          <cell r="E1221">
            <v>7947</v>
          </cell>
          <cell r="F1221">
            <v>3888</v>
          </cell>
          <cell r="G1221">
            <v>1811.55</v>
          </cell>
        </row>
        <row r="1222">
          <cell r="A1222" t="str">
            <v>126749-022</v>
          </cell>
          <cell r="B1222" t="str">
            <v>ProLiant 3000R PIII/550 512K 256AR - EURO version</v>
          </cell>
          <cell r="C1222" t="str">
            <v>SRVR_PROD</v>
          </cell>
          <cell r="D1222">
            <v>5525</v>
          </cell>
          <cell r="E1222">
            <v>11631</v>
          </cell>
          <cell r="F1222">
            <v>5691</v>
          </cell>
          <cell r="G1222">
            <v>2466.59</v>
          </cell>
        </row>
        <row r="1223">
          <cell r="A1223" t="str">
            <v>127555-021</v>
          </cell>
          <cell r="B1223" t="str">
            <v>PL400 6/550 512 64 EURO</v>
          </cell>
          <cell r="C1223" t="str">
            <v>SRVR_PROD</v>
          </cell>
          <cell r="D1223">
            <v>900</v>
          </cell>
          <cell r="E1223">
            <v>1987</v>
          </cell>
          <cell r="F1223">
            <v>927</v>
          </cell>
          <cell r="G1223">
            <v>794</v>
          </cell>
        </row>
        <row r="1224">
          <cell r="A1224" t="str">
            <v>127555-023</v>
          </cell>
          <cell r="B1224" t="str">
            <v>PL400 6/550 64 9GB EURO</v>
          </cell>
          <cell r="C1224" t="str">
            <v>SRVR_PROD</v>
          </cell>
          <cell r="D1224">
            <v>1150</v>
          </cell>
          <cell r="E1224">
            <v>2539</v>
          </cell>
          <cell r="F1224">
            <v>1185</v>
          </cell>
          <cell r="G1224">
            <v>986.08</v>
          </cell>
        </row>
        <row r="1225">
          <cell r="A1225" t="str">
            <v>128410-031</v>
          </cell>
          <cell r="B1225" t="str">
            <v>ProLiant 1600 PIII/500 256 3X9GB Netware 5</v>
          </cell>
          <cell r="C1225" t="str">
            <v>SRVR_PROD</v>
          </cell>
          <cell r="D1225">
            <v>5400</v>
          </cell>
          <cell r="E1225">
            <v>12386</v>
          </cell>
          <cell r="F1225">
            <v>5564</v>
          </cell>
          <cell r="G1225" t="e">
            <v>#N/A</v>
          </cell>
        </row>
        <row r="1226">
          <cell r="A1226" t="str">
            <v>138662-421</v>
          </cell>
          <cell r="B1226" t="str">
            <v>ML570R01 X700 1P 1M EURO</v>
          </cell>
          <cell r="C1226" t="str">
            <v>SRVR_PROD</v>
          </cell>
          <cell r="D1226">
            <v>7600</v>
          </cell>
          <cell r="E1226">
            <v>17434</v>
          </cell>
          <cell r="F1226">
            <v>7828</v>
          </cell>
          <cell r="G1226">
            <v>4039.55</v>
          </cell>
        </row>
        <row r="1227">
          <cell r="A1227" t="str">
            <v>138665-421</v>
          </cell>
          <cell r="B1227" t="str">
            <v>ML570T01 X700 1P 1M EURO</v>
          </cell>
          <cell r="C1227" t="str">
            <v>SRVR_PROD</v>
          </cell>
          <cell r="D1227">
            <v>7200</v>
          </cell>
          <cell r="E1227">
            <v>16517</v>
          </cell>
          <cell r="F1227">
            <v>7416</v>
          </cell>
          <cell r="G1227">
            <v>4014.16</v>
          </cell>
        </row>
        <row r="1228">
          <cell r="A1228" t="str">
            <v>152843-021</v>
          </cell>
          <cell r="B1228" t="str">
            <v>ML350T01 P600-256 HP EURO</v>
          </cell>
          <cell r="C1228" t="str">
            <v>SRVR_PROD</v>
          </cell>
          <cell r="D1228">
            <v>1950</v>
          </cell>
          <cell r="E1228">
            <v>4424</v>
          </cell>
          <cell r="F1228">
            <v>2010</v>
          </cell>
          <cell r="G1228">
            <v>1300.25</v>
          </cell>
        </row>
        <row r="1229">
          <cell r="A1229" t="str">
            <v>152843-022</v>
          </cell>
          <cell r="B1229" t="str">
            <v>ML350T01 P600-256 9G HP EURO</v>
          </cell>
          <cell r="C1229" t="str">
            <v>SRVR_PROD</v>
          </cell>
          <cell r="D1229">
            <v>2250</v>
          </cell>
          <cell r="E1229">
            <v>5100</v>
          </cell>
          <cell r="F1229">
            <v>2319</v>
          </cell>
          <cell r="G1229">
            <v>1507.8</v>
          </cell>
        </row>
        <row r="1230">
          <cell r="A1230" t="str">
            <v>153636-021</v>
          </cell>
          <cell r="B1230" t="str">
            <v>CPQNEOSVR 150 NC EU EURO</v>
          </cell>
          <cell r="C1230" t="str">
            <v>SRVR_PROD</v>
          </cell>
          <cell r="D1230">
            <v>1399</v>
          </cell>
          <cell r="E1230">
            <v>2818</v>
          </cell>
          <cell r="F1230">
            <v>1441</v>
          </cell>
          <cell r="G1230">
            <v>926.76</v>
          </cell>
        </row>
        <row r="1231">
          <cell r="A1231" t="str">
            <v>153636-022</v>
          </cell>
          <cell r="B1231" t="str">
            <v>CPQNEOSVR 150 56K EU EURO</v>
          </cell>
          <cell r="C1231" t="str">
            <v>SRVR_PROD</v>
          </cell>
          <cell r="D1231">
            <v>1599</v>
          </cell>
          <cell r="E1231">
            <v>3221</v>
          </cell>
          <cell r="F1231">
            <v>1647</v>
          </cell>
          <cell r="G1231">
            <v>1001.76</v>
          </cell>
        </row>
        <row r="1232">
          <cell r="A1232" t="str">
            <v>153636-023</v>
          </cell>
          <cell r="B1232" t="str">
            <v>CPQNEOSVR 150 ISDN EU EURO</v>
          </cell>
          <cell r="C1232" t="str">
            <v>SRVR_PROD</v>
          </cell>
          <cell r="D1232">
            <v>1799</v>
          </cell>
          <cell r="E1232">
            <v>3624</v>
          </cell>
          <cell r="F1232">
            <v>1853</v>
          </cell>
          <cell r="G1232">
            <v>1081.76</v>
          </cell>
        </row>
        <row r="1233">
          <cell r="A1233" t="str">
            <v>155606-421</v>
          </cell>
          <cell r="B1233" t="str">
            <v>ML570R01 X700 2P 2M EURO</v>
          </cell>
          <cell r="C1233" t="str">
            <v>SRVR_PROD</v>
          </cell>
          <cell r="D1233">
            <v>11600</v>
          </cell>
          <cell r="E1233">
            <v>26609</v>
          </cell>
          <cell r="F1233">
            <v>11948</v>
          </cell>
          <cell r="G1233">
            <v>6636.97</v>
          </cell>
        </row>
        <row r="1234">
          <cell r="A1234" t="str">
            <v>155607-421</v>
          </cell>
          <cell r="B1234" t="str">
            <v>ML570T01 X700 2P 2M EURO</v>
          </cell>
          <cell r="C1234" t="str">
            <v>SRVR_PROD</v>
          </cell>
          <cell r="D1234">
            <v>11200</v>
          </cell>
          <cell r="E1234">
            <v>25692</v>
          </cell>
          <cell r="F1234">
            <v>11536</v>
          </cell>
          <cell r="G1234">
            <v>6611.58</v>
          </cell>
        </row>
        <row r="1235">
          <cell r="A1235" t="str">
            <v>155617-421</v>
          </cell>
          <cell r="B1235" t="str">
            <v>DL580R01 X700 1P 1M EURO</v>
          </cell>
          <cell r="C1235" t="str">
            <v>SRVR_PROD</v>
          </cell>
          <cell r="D1235">
            <v>8100</v>
          </cell>
          <cell r="E1235">
            <v>18580</v>
          </cell>
          <cell r="F1235">
            <v>8343</v>
          </cell>
          <cell r="G1235">
            <v>3887.13</v>
          </cell>
        </row>
        <row r="1236">
          <cell r="A1236" t="str">
            <v>155618-421</v>
          </cell>
          <cell r="B1236" t="str">
            <v>DL580R01 X700 2P 2M EURO</v>
          </cell>
          <cell r="C1236" t="str">
            <v>SRVR_PROD</v>
          </cell>
          <cell r="D1236">
            <v>12100</v>
          </cell>
          <cell r="E1236">
            <v>27757</v>
          </cell>
          <cell r="F1236">
            <v>12463</v>
          </cell>
          <cell r="G1236">
            <v>6484.55</v>
          </cell>
        </row>
        <row r="1237">
          <cell r="A1237" t="str">
            <v>157797-421</v>
          </cell>
          <cell r="B1237" t="str">
            <v>ML330T01 P733-256 M1 EURO</v>
          </cell>
          <cell r="C1237" t="str">
            <v>SRVR_PROD</v>
          </cell>
          <cell r="D1237">
            <v>1699</v>
          </cell>
          <cell r="E1237">
            <v>3751</v>
          </cell>
          <cell r="F1237">
            <v>1750</v>
          </cell>
          <cell r="G1237">
            <v>1104.7</v>
          </cell>
        </row>
        <row r="1238">
          <cell r="A1238" t="str">
            <v>157797-422</v>
          </cell>
          <cell r="B1238" t="str">
            <v>ML330T01 P733-256 9G EURO</v>
          </cell>
          <cell r="C1238" t="str">
            <v>SRVR_PROD</v>
          </cell>
          <cell r="D1238">
            <v>1999</v>
          </cell>
          <cell r="E1238">
            <v>4412</v>
          </cell>
          <cell r="F1238">
            <v>2059</v>
          </cell>
          <cell r="G1238">
            <v>1307.7</v>
          </cell>
        </row>
        <row r="1239">
          <cell r="A1239" t="str">
            <v>157829-421</v>
          </cell>
          <cell r="B1239" t="str">
            <v>DL380R01 P733-256 128 EURO</v>
          </cell>
          <cell r="C1239" t="str">
            <v>SRVR_PROD</v>
          </cell>
          <cell r="D1239">
            <v>4100</v>
          </cell>
          <cell r="E1239">
            <v>8662</v>
          </cell>
          <cell r="F1239">
            <v>4223</v>
          </cell>
          <cell r="G1239">
            <v>1583.53</v>
          </cell>
        </row>
        <row r="1240">
          <cell r="A1240" t="str">
            <v>157830-421</v>
          </cell>
          <cell r="B1240" t="str">
            <v>ML370R01 P733-256 128 EURO</v>
          </cell>
          <cell r="C1240" t="str">
            <v>SRVR_PROD</v>
          </cell>
          <cell r="D1240">
            <v>3360</v>
          </cell>
          <cell r="E1240">
            <v>7418</v>
          </cell>
          <cell r="F1240">
            <v>3461</v>
          </cell>
          <cell r="G1240">
            <v>1567.66</v>
          </cell>
        </row>
        <row r="1241">
          <cell r="A1241" t="str">
            <v>157831-421</v>
          </cell>
          <cell r="B1241" t="str">
            <v>ML370T01 P733-256 128 EURO</v>
          </cell>
          <cell r="C1241" t="str">
            <v>SRVR_PROD</v>
          </cell>
          <cell r="D1241">
            <v>2960</v>
          </cell>
          <cell r="E1241">
            <v>6535</v>
          </cell>
          <cell r="F1241">
            <v>3049</v>
          </cell>
          <cell r="G1241">
            <v>1517.73</v>
          </cell>
        </row>
        <row r="1242">
          <cell r="A1242" t="str">
            <v>158341-021</v>
          </cell>
          <cell r="B1242" t="str">
            <v>ML350T01 P733-256 M1 EURO</v>
          </cell>
          <cell r="C1242" t="str">
            <v>SRVR_PROD</v>
          </cell>
          <cell r="D1242">
            <v>1950</v>
          </cell>
          <cell r="E1242">
            <v>4473</v>
          </cell>
          <cell r="F1242">
            <v>2010</v>
          </cell>
          <cell r="G1242">
            <v>1296.4000000000001</v>
          </cell>
        </row>
        <row r="1243">
          <cell r="A1243" t="str">
            <v>158341-021</v>
          </cell>
          <cell r="B1243" t="str">
            <v>ML350T01 P733-256 M1</v>
          </cell>
          <cell r="C1243" t="str">
            <v>SRVR_PROD</v>
          </cell>
          <cell r="D1243">
            <v>1950</v>
          </cell>
          <cell r="E1243">
            <v>4473</v>
          </cell>
          <cell r="F1243">
            <v>2010</v>
          </cell>
          <cell r="G1243">
            <v>1296.4000000000001</v>
          </cell>
        </row>
        <row r="1244">
          <cell r="A1244" t="str">
            <v>158341-022</v>
          </cell>
          <cell r="B1244" t="str">
            <v>ML350T01 P733-256 9G EURO</v>
          </cell>
          <cell r="C1244" t="str">
            <v>SRVR_PROD</v>
          </cell>
          <cell r="D1244">
            <v>2250</v>
          </cell>
          <cell r="E1244">
            <v>5161</v>
          </cell>
          <cell r="F1244">
            <v>2319</v>
          </cell>
          <cell r="G1244">
            <v>1485.32</v>
          </cell>
        </row>
        <row r="1245">
          <cell r="A1245" t="str">
            <v>158341-022</v>
          </cell>
          <cell r="B1245" t="str">
            <v>ML350T01 P733-256 9G</v>
          </cell>
          <cell r="C1245" t="str">
            <v>SRVR_PROD</v>
          </cell>
          <cell r="D1245">
            <v>2250</v>
          </cell>
          <cell r="E1245">
            <v>5161</v>
          </cell>
          <cell r="F1245">
            <v>2319</v>
          </cell>
          <cell r="G1245">
            <v>1485.32</v>
          </cell>
        </row>
        <row r="1246">
          <cell r="A1246" t="str">
            <v>158343-021</v>
          </cell>
          <cell r="B1246" t="str">
            <v>ML350T01 P733-256 M1 HP EURO</v>
          </cell>
          <cell r="C1246" t="str">
            <v>SRVR_PROD</v>
          </cell>
          <cell r="D1246">
            <v>2250</v>
          </cell>
          <cell r="E1246">
            <v>5161</v>
          </cell>
          <cell r="F1246">
            <v>2319</v>
          </cell>
          <cell r="G1246">
            <v>1350.25</v>
          </cell>
        </row>
        <row r="1247">
          <cell r="A1247" t="str">
            <v>158343-021</v>
          </cell>
          <cell r="B1247" t="str">
            <v>ML350T01 P733-256 M1 HP</v>
          </cell>
          <cell r="C1247" t="str">
            <v>SRVR_PROD</v>
          </cell>
          <cell r="D1247">
            <v>2250</v>
          </cell>
          <cell r="E1247">
            <v>5161</v>
          </cell>
          <cell r="F1247">
            <v>2319</v>
          </cell>
          <cell r="G1247">
            <v>1350.25</v>
          </cell>
        </row>
        <row r="1248">
          <cell r="A1248" t="str">
            <v>158343-022</v>
          </cell>
          <cell r="B1248" t="str">
            <v>ML350T01 P733-256 9G HP EURO</v>
          </cell>
          <cell r="C1248" t="str">
            <v>SRVR_PROD</v>
          </cell>
          <cell r="D1248">
            <v>2550</v>
          </cell>
          <cell r="E1248">
            <v>5849</v>
          </cell>
          <cell r="F1248">
            <v>2628</v>
          </cell>
          <cell r="G1248">
            <v>1557.8</v>
          </cell>
        </row>
        <row r="1249">
          <cell r="A1249" t="str">
            <v>158343-022</v>
          </cell>
          <cell r="B1249" t="str">
            <v>ML350T01 P733-256 9G HP</v>
          </cell>
          <cell r="C1249" t="str">
            <v>SRVR_PROD</v>
          </cell>
          <cell r="D1249">
            <v>2550</v>
          </cell>
          <cell r="E1249">
            <v>5849</v>
          </cell>
          <cell r="F1249">
            <v>2628</v>
          </cell>
          <cell r="G1249">
            <v>1557.8</v>
          </cell>
        </row>
        <row r="1250">
          <cell r="A1250" t="str">
            <v>158976-021</v>
          </cell>
          <cell r="B1250" t="str">
            <v>PL8000 X700-1M 2P 1G EURO</v>
          </cell>
          <cell r="C1250" t="str">
            <v>SRVR_PROD</v>
          </cell>
          <cell r="D1250">
            <v>27000</v>
          </cell>
          <cell r="E1250">
            <v>59608</v>
          </cell>
          <cell r="F1250">
            <v>27810</v>
          </cell>
          <cell r="G1250">
            <v>9707.41</v>
          </cell>
        </row>
        <row r="1251">
          <cell r="A1251" t="str">
            <v>158977-021</v>
          </cell>
          <cell r="B1251" t="str">
            <v>PL8000 X700-2M 4P 2G EURO</v>
          </cell>
          <cell r="C1251" t="str">
            <v>SRVR_PROD</v>
          </cell>
          <cell r="D1251">
            <v>46550</v>
          </cell>
          <cell r="E1251">
            <v>102769</v>
          </cell>
          <cell r="F1251">
            <v>47947</v>
          </cell>
          <cell r="G1251">
            <v>16378.69</v>
          </cell>
        </row>
        <row r="1252">
          <cell r="A1252" t="str">
            <v>159378-021</v>
          </cell>
          <cell r="B1252" t="str">
            <v>PL8500R X700-2M 4P 2G EURO</v>
          </cell>
          <cell r="C1252" t="str">
            <v>SRVR_PROD</v>
          </cell>
          <cell r="D1252">
            <v>40550</v>
          </cell>
          <cell r="E1252">
            <v>89522</v>
          </cell>
          <cell r="F1252">
            <v>41767</v>
          </cell>
          <cell r="G1252">
            <v>16101.72</v>
          </cell>
        </row>
        <row r="1253">
          <cell r="A1253" t="str">
            <v>159380-021</v>
          </cell>
          <cell r="B1253" t="str">
            <v>PL8500R X700-1M 2P 1G EURO</v>
          </cell>
          <cell r="C1253" t="str">
            <v>SRVR_PROD</v>
          </cell>
          <cell r="D1253">
            <v>21000</v>
          </cell>
          <cell r="E1253">
            <v>46361</v>
          </cell>
          <cell r="F1253">
            <v>21630</v>
          </cell>
          <cell r="G1253">
            <v>8831.08</v>
          </cell>
        </row>
        <row r="1254">
          <cell r="A1254" t="str">
            <v>159843-021</v>
          </cell>
          <cell r="B1254" t="str">
            <v>ML350T01 P866 M1HP EURO</v>
          </cell>
          <cell r="C1254" t="str">
            <v>SRVR_PROD</v>
          </cell>
          <cell r="D1254">
            <v>2850</v>
          </cell>
          <cell r="E1254">
            <v>6538</v>
          </cell>
          <cell r="F1254">
            <v>2937</v>
          </cell>
          <cell r="G1254">
            <v>1653.25</v>
          </cell>
        </row>
        <row r="1255">
          <cell r="A1255" t="str">
            <v>159843-022</v>
          </cell>
          <cell r="B1255" t="str">
            <v>ML350T01 P866 9GHP EURO</v>
          </cell>
          <cell r="C1255" t="str">
            <v>SRVR_PROD</v>
          </cell>
          <cell r="D1255">
            <v>3150</v>
          </cell>
          <cell r="E1255">
            <v>7226</v>
          </cell>
          <cell r="F1255">
            <v>3246</v>
          </cell>
          <cell r="G1255">
            <v>1860.8</v>
          </cell>
        </row>
        <row r="1256">
          <cell r="A1256" t="str">
            <v>159844-021</v>
          </cell>
          <cell r="B1256" t="str">
            <v>ML350T01 P866-128 EURO</v>
          </cell>
          <cell r="C1256" t="str">
            <v>SRVR_PROD</v>
          </cell>
          <cell r="D1256">
            <v>2550</v>
          </cell>
          <cell r="E1256">
            <v>5849</v>
          </cell>
          <cell r="F1256">
            <v>2628</v>
          </cell>
          <cell r="G1256">
            <v>1599.4</v>
          </cell>
        </row>
        <row r="1257">
          <cell r="A1257" t="str">
            <v>159844-022</v>
          </cell>
          <cell r="B1257" t="str">
            <v>ML350T01 P866 9G EURO</v>
          </cell>
          <cell r="C1257" t="str">
            <v>SRVR_PROD</v>
          </cell>
          <cell r="D1257">
            <v>2850</v>
          </cell>
          <cell r="E1257">
            <v>6538</v>
          </cell>
          <cell r="F1257">
            <v>2937</v>
          </cell>
          <cell r="G1257">
            <v>1788.32</v>
          </cell>
        </row>
        <row r="1258">
          <cell r="A1258" t="str">
            <v>159845-021</v>
          </cell>
          <cell r="B1258" t="str">
            <v>ML350T01 P800 M1 HP EURO</v>
          </cell>
          <cell r="C1258" t="str">
            <v>SRVR_PROD</v>
          </cell>
          <cell r="D1258">
            <v>2550</v>
          </cell>
          <cell r="E1258">
            <v>5849</v>
          </cell>
          <cell r="F1258">
            <v>2628</v>
          </cell>
          <cell r="G1258">
            <v>1488.25</v>
          </cell>
        </row>
        <row r="1259">
          <cell r="A1259" t="str">
            <v>159845-022</v>
          </cell>
          <cell r="B1259" t="str">
            <v>ML350T01 P800 9G HP EURO</v>
          </cell>
          <cell r="C1259" t="str">
            <v>SRVR_PROD</v>
          </cell>
          <cell r="D1259">
            <v>2850</v>
          </cell>
          <cell r="E1259">
            <v>6538</v>
          </cell>
          <cell r="F1259">
            <v>2937</v>
          </cell>
          <cell r="G1259">
            <v>1695.8</v>
          </cell>
        </row>
        <row r="1260">
          <cell r="A1260" t="str">
            <v>159846-021</v>
          </cell>
          <cell r="B1260" t="str">
            <v>ML350T01 P800-128 EURO</v>
          </cell>
          <cell r="C1260" t="str">
            <v>SRVR_PROD</v>
          </cell>
          <cell r="D1260">
            <v>2250</v>
          </cell>
          <cell r="E1260">
            <v>5161</v>
          </cell>
          <cell r="F1260">
            <v>2319</v>
          </cell>
          <cell r="G1260">
            <v>1434.4</v>
          </cell>
        </row>
        <row r="1261">
          <cell r="A1261" t="str">
            <v>159846-022</v>
          </cell>
          <cell r="B1261" t="str">
            <v>ML350T01 P800-128 9G EURO</v>
          </cell>
          <cell r="C1261" t="str">
            <v>SRVR_PROD</v>
          </cell>
          <cell r="D1261">
            <v>2550</v>
          </cell>
          <cell r="E1261">
            <v>5849</v>
          </cell>
          <cell r="F1261">
            <v>2628</v>
          </cell>
          <cell r="G1261">
            <v>1623.32</v>
          </cell>
        </row>
        <row r="1262">
          <cell r="A1262" t="str">
            <v>160550-421</v>
          </cell>
          <cell r="B1262" t="str">
            <v>ML370T01 P800-256 128</v>
          </cell>
          <cell r="C1262" t="str">
            <v>SRVR_PROD</v>
          </cell>
          <cell r="D1262">
            <v>3260</v>
          </cell>
          <cell r="E1262">
            <v>7197</v>
          </cell>
          <cell r="F1262">
            <v>3340</v>
          </cell>
          <cell r="G1262">
            <v>1646.99</v>
          </cell>
        </row>
        <row r="1263">
          <cell r="A1263" t="str">
            <v>160551-421</v>
          </cell>
          <cell r="B1263" t="str">
            <v>ML370R01 P800-256 128 EURO</v>
          </cell>
          <cell r="C1263" t="str">
            <v>SRVR_PROD</v>
          </cell>
          <cell r="D1263">
            <v>3660</v>
          </cell>
          <cell r="E1263">
            <v>8080</v>
          </cell>
          <cell r="F1263">
            <v>3843</v>
          </cell>
          <cell r="G1263">
            <v>1705.66</v>
          </cell>
        </row>
        <row r="1264">
          <cell r="A1264" t="str">
            <v>160553-421</v>
          </cell>
          <cell r="B1264" t="str">
            <v>DL380R01 P800-256 128 EURO</v>
          </cell>
          <cell r="C1264" t="str">
            <v>SRVR_PROD</v>
          </cell>
          <cell r="D1264">
            <v>4400</v>
          </cell>
          <cell r="E1264">
            <v>9715</v>
          </cell>
          <cell r="F1264">
            <v>4605</v>
          </cell>
          <cell r="G1264">
            <v>1721.53</v>
          </cell>
        </row>
        <row r="1265">
          <cell r="A1265" t="str">
            <v>161060-421</v>
          </cell>
          <cell r="B1265" t="str">
            <v>ML370T01 P866-256 128</v>
          </cell>
          <cell r="C1265" t="str">
            <v>SRVR_PROD</v>
          </cell>
          <cell r="D1265">
            <v>3560</v>
          </cell>
          <cell r="E1265">
            <v>7859</v>
          </cell>
          <cell r="F1265">
            <v>3667</v>
          </cell>
          <cell r="G1265">
            <v>1821</v>
          </cell>
        </row>
        <row r="1266">
          <cell r="A1266" t="str">
            <v>161061-421</v>
          </cell>
          <cell r="B1266" t="str">
            <v>ML370R01 P866-256 128</v>
          </cell>
          <cell r="C1266" t="str">
            <v>SRVR_PROD</v>
          </cell>
          <cell r="D1266">
            <v>3960</v>
          </cell>
          <cell r="E1266">
            <v>8743</v>
          </cell>
          <cell r="F1266">
            <v>4152</v>
          </cell>
          <cell r="G1266">
            <v>1870.66</v>
          </cell>
        </row>
        <row r="1267">
          <cell r="A1267" t="str">
            <v>161062-421</v>
          </cell>
          <cell r="B1267" t="str">
            <v>DL380R01 P866-256 128 EURO</v>
          </cell>
          <cell r="C1267" t="str">
            <v>SRVR_PROD</v>
          </cell>
          <cell r="D1267">
            <v>4700</v>
          </cell>
          <cell r="E1267">
            <v>10376</v>
          </cell>
          <cell r="F1267">
            <v>4914</v>
          </cell>
          <cell r="G1267">
            <v>1886.53</v>
          </cell>
        </row>
        <row r="1268">
          <cell r="A1268" t="str">
            <v>161080-421</v>
          </cell>
          <cell r="B1268" t="str">
            <v>DL360R01 P800 256 128 EURO</v>
          </cell>
          <cell r="C1268" t="str">
            <v>SRVR_PROD</v>
          </cell>
          <cell r="D1268">
            <v>4300</v>
          </cell>
          <cell r="E1268">
            <v>9494</v>
          </cell>
          <cell r="F1268">
            <v>4502</v>
          </cell>
          <cell r="G1268">
            <v>1826.86</v>
          </cell>
        </row>
        <row r="1269">
          <cell r="A1269" t="str">
            <v>161132-021</v>
          </cell>
          <cell r="B1269" t="str">
            <v>TaskSmart C1200R RPS EURO</v>
          </cell>
          <cell r="C1269" t="str">
            <v>SRVR_PROD</v>
          </cell>
          <cell r="D1269">
            <v>6550</v>
          </cell>
          <cell r="E1269">
            <v>15025</v>
          </cell>
          <cell r="F1269">
            <v>6746</v>
          </cell>
          <cell r="G1269">
            <v>2681.43</v>
          </cell>
        </row>
        <row r="1270">
          <cell r="A1270" t="str">
            <v>161133-021</v>
          </cell>
          <cell r="B1270" t="str">
            <v>TaskSmart C1500R RPS EURO</v>
          </cell>
          <cell r="C1270" t="str">
            <v>SRVR_PROD</v>
          </cell>
          <cell r="D1270">
            <v>10309</v>
          </cell>
          <cell r="E1270">
            <v>20767</v>
          </cell>
          <cell r="F1270">
            <v>10628</v>
          </cell>
          <cell r="G1270">
            <v>3787.57</v>
          </cell>
        </row>
        <row r="1271">
          <cell r="A1271" t="str">
            <v>161148-021</v>
          </cell>
          <cell r="B1271" t="str">
            <v>ML530T01 X800-256 128 EURO</v>
          </cell>
          <cell r="C1271" t="str">
            <v>SRVR_PROD</v>
          </cell>
          <cell r="D1271">
            <v>3700</v>
          </cell>
          <cell r="E1271">
            <v>8168</v>
          </cell>
          <cell r="F1271">
            <v>3811</v>
          </cell>
          <cell r="G1271">
            <v>2382.04</v>
          </cell>
        </row>
        <row r="1272">
          <cell r="A1272" t="str">
            <v>161148-021</v>
          </cell>
          <cell r="B1272" t="str">
            <v>ML530T X800-256  (ProLiant ML530)</v>
          </cell>
          <cell r="C1272" t="str">
            <v>SRVR_PROD</v>
          </cell>
          <cell r="D1272">
            <v>3700</v>
          </cell>
          <cell r="E1272">
            <v>8168</v>
          </cell>
          <cell r="F1272">
            <v>3811</v>
          </cell>
          <cell r="G1272">
            <v>2382.04</v>
          </cell>
        </row>
        <row r="1273">
          <cell r="A1273" t="str">
            <v>161149-021</v>
          </cell>
          <cell r="B1273" t="str">
            <v>ML530R01 X800-256 128 EURO</v>
          </cell>
          <cell r="C1273" t="str">
            <v>SRVR_PROD</v>
          </cell>
          <cell r="D1273">
            <v>4100</v>
          </cell>
          <cell r="E1273">
            <v>9052</v>
          </cell>
          <cell r="F1273">
            <v>4223</v>
          </cell>
          <cell r="G1273">
            <v>2407</v>
          </cell>
        </row>
        <row r="1274">
          <cell r="A1274" t="str">
            <v>161150-021</v>
          </cell>
          <cell r="B1274" t="str">
            <v>ML530T01 X866-256 128</v>
          </cell>
          <cell r="C1274" t="str">
            <v>SRVR_PROD</v>
          </cell>
          <cell r="D1274">
            <v>4000</v>
          </cell>
          <cell r="E1274">
            <v>8831</v>
          </cell>
          <cell r="F1274">
            <v>4120</v>
          </cell>
          <cell r="G1274">
            <v>2536</v>
          </cell>
        </row>
        <row r="1275">
          <cell r="A1275" t="str">
            <v>161151-021</v>
          </cell>
          <cell r="B1275" t="str">
            <v>ML530R01 X866-256 128</v>
          </cell>
          <cell r="C1275" t="str">
            <v>SRVR_PROD</v>
          </cell>
          <cell r="D1275">
            <v>4400</v>
          </cell>
          <cell r="E1275">
            <v>9715</v>
          </cell>
          <cell r="F1275">
            <v>4532</v>
          </cell>
          <cell r="G1275">
            <v>2572</v>
          </cell>
        </row>
        <row r="1276">
          <cell r="A1276" t="str">
            <v>161219-421</v>
          </cell>
          <cell r="B1276" t="str">
            <v>DL360R01 P550 256 128 EURO</v>
          </cell>
          <cell r="C1276" t="str">
            <v>SRVR_PROD</v>
          </cell>
          <cell r="D1276">
            <v>3500</v>
          </cell>
          <cell r="E1276">
            <v>7727</v>
          </cell>
          <cell r="F1276">
            <v>3678</v>
          </cell>
          <cell r="G1276">
            <v>1645</v>
          </cell>
        </row>
        <row r="1277">
          <cell r="A1277" t="str">
            <v>164607-021</v>
          </cell>
          <cell r="B1277" t="str">
            <v>CL380 6/800 CLUSTER EURO</v>
          </cell>
          <cell r="C1277" t="str">
            <v>SRVR_PROD</v>
          </cell>
          <cell r="D1277">
            <v>12900</v>
          </cell>
          <cell r="E1277">
            <v>29592</v>
          </cell>
          <cell r="F1277">
            <v>13287</v>
          </cell>
          <cell r="G1277">
            <v>5986.28</v>
          </cell>
        </row>
        <row r="1278">
          <cell r="A1278" t="str">
            <v>164608-021</v>
          </cell>
          <cell r="B1278" t="str">
            <v>CL380 6/800R CLUSTER EURO</v>
          </cell>
          <cell r="C1278" t="str">
            <v>SRVR_PROD</v>
          </cell>
          <cell r="D1278">
            <v>12900</v>
          </cell>
          <cell r="E1278">
            <v>29592</v>
          </cell>
          <cell r="F1278">
            <v>13287</v>
          </cell>
          <cell r="G1278">
            <v>6003.93</v>
          </cell>
        </row>
        <row r="1279">
          <cell r="A1279" t="str">
            <v>168758-021</v>
          </cell>
          <cell r="B1279" t="str">
            <v>PL8500R X700-2M 8P 4G EURO</v>
          </cell>
          <cell r="C1279" t="str">
            <v>SRVR_PROD</v>
          </cell>
          <cell r="D1279">
            <v>70000</v>
          </cell>
          <cell r="E1279">
            <v>154538</v>
          </cell>
          <cell r="F1279">
            <v>72100</v>
          </cell>
          <cell r="G1279">
            <v>28075.919999999998</v>
          </cell>
        </row>
        <row r="1280">
          <cell r="A1280" t="str">
            <v>171469-421</v>
          </cell>
          <cell r="B1280" t="str">
            <v>ML330T01 P667-256 M1 EURO</v>
          </cell>
          <cell r="C1280" t="str">
            <v>SRVR_PROD</v>
          </cell>
          <cell r="D1280">
            <v>1399</v>
          </cell>
          <cell r="E1280">
            <v>3088</v>
          </cell>
          <cell r="F1280">
            <v>1441</v>
          </cell>
          <cell r="G1280">
            <v>1061.7</v>
          </cell>
        </row>
        <row r="1281">
          <cell r="A1281" t="str">
            <v>171469-422</v>
          </cell>
          <cell r="B1281" t="str">
            <v>ML330T01 P667-256 9G EURO</v>
          </cell>
          <cell r="C1281" t="str">
            <v>SRVR_PROD</v>
          </cell>
          <cell r="D1281">
            <v>1699</v>
          </cell>
          <cell r="E1281">
            <v>3751</v>
          </cell>
          <cell r="F1281">
            <v>1750</v>
          </cell>
          <cell r="G1281">
            <v>1263.7</v>
          </cell>
        </row>
        <row r="1282">
          <cell r="A1282" t="str">
            <v>174076-021</v>
          </cell>
          <cell r="B1282" t="str">
            <v>PL8000 X700-2M 8P 4G EURO</v>
          </cell>
          <cell r="C1282" t="str">
            <v>SRVR_PROD</v>
          </cell>
          <cell r="D1282">
            <v>75000</v>
          </cell>
          <cell r="E1282">
            <v>165577</v>
          </cell>
          <cell r="F1282">
            <v>77250</v>
          </cell>
          <cell r="G1282">
            <v>26889.55</v>
          </cell>
        </row>
        <row r="1283">
          <cell r="A1283" t="str">
            <v>178249-421</v>
          </cell>
          <cell r="B1283" t="str">
            <v>TaskSmart C600 EURO</v>
          </cell>
          <cell r="C1283" t="str">
            <v>SRVR_PROD</v>
          </cell>
          <cell r="D1283">
            <v>4450</v>
          </cell>
          <cell r="E1283">
            <v>10207</v>
          </cell>
          <cell r="F1283">
            <v>4501</v>
          </cell>
          <cell r="G1283">
            <v>2244.06</v>
          </cell>
        </row>
        <row r="1284">
          <cell r="A1284" t="str">
            <v>178250-421</v>
          </cell>
          <cell r="B1284" t="str">
            <v>TaskSmart C900 EURO</v>
          </cell>
          <cell r="C1284" t="str">
            <v>SRVR_PROD</v>
          </cell>
          <cell r="D1284">
            <v>5915</v>
          </cell>
          <cell r="E1284">
            <v>13568</v>
          </cell>
          <cell r="F1284">
            <v>6009</v>
          </cell>
          <cell r="G1284">
            <v>3101.06</v>
          </cell>
        </row>
        <row r="1285">
          <cell r="A1285" t="str">
            <v>195293-421</v>
          </cell>
          <cell r="B1285" t="str">
            <v>ML370T01 P600-256 128 EURO</v>
          </cell>
          <cell r="C1285" t="str">
            <v>SRVR_PROD</v>
          </cell>
          <cell r="D1285">
            <v>2500</v>
          </cell>
          <cell r="E1285">
            <v>5519</v>
          </cell>
          <cell r="F1285">
            <v>2575</v>
          </cell>
          <cell r="G1285">
            <v>1459.01</v>
          </cell>
        </row>
        <row r="1286">
          <cell r="A1286" t="str">
            <v>195294-421</v>
          </cell>
          <cell r="B1286" t="str">
            <v>ML370R01 P600-256 128 EURO</v>
          </cell>
          <cell r="C1286" t="str">
            <v>SRVR_PROD</v>
          </cell>
          <cell r="D1286">
            <v>2900</v>
          </cell>
          <cell r="E1286">
            <v>6401</v>
          </cell>
          <cell r="F1286">
            <v>3060</v>
          </cell>
          <cell r="G1286">
            <v>1516.83</v>
          </cell>
        </row>
        <row r="1287">
          <cell r="A1287" t="str">
            <v>195332-421</v>
          </cell>
          <cell r="B1287" t="str">
            <v>DL380R01 P667-256 128 EURO</v>
          </cell>
          <cell r="C1287" t="str">
            <v>SRVR_PROD</v>
          </cell>
          <cell r="D1287">
            <v>3900</v>
          </cell>
          <cell r="E1287">
            <v>8610</v>
          </cell>
          <cell r="F1287">
            <v>4090</v>
          </cell>
          <cell r="G1287">
            <v>1537.69</v>
          </cell>
        </row>
        <row r="1288">
          <cell r="A1288" t="str">
            <v>303800-021</v>
          </cell>
          <cell r="B1288" t="str">
            <v>PL8000 XN550 2P 512 256 EURO</v>
          </cell>
          <cell r="C1288" t="str">
            <v>SRVR_PROD</v>
          </cell>
          <cell r="D1288">
            <v>20000</v>
          </cell>
          <cell r="E1288">
            <v>42103</v>
          </cell>
          <cell r="F1288">
            <v>20600</v>
          </cell>
          <cell r="G1288">
            <v>7859.31</v>
          </cell>
        </row>
        <row r="1289">
          <cell r="A1289" t="str">
            <v>303850-021</v>
          </cell>
          <cell r="B1289" t="str">
            <v>PL8000 XN550 2P 1M 1G EURO</v>
          </cell>
          <cell r="C1289" t="str">
            <v>SRVR_PROD</v>
          </cell>
          <cell r="D1289">
            <v>28000</v>
          </cell>
          <cell r="E1289">
            <v>58944</v>
          </cell>
          <cell r="F1289">
            <v>28767</v>
          </cell>
          <cell r="G1289">
            <v>11146.18</v>
          </cell>
        </row>
        <row r="1290">
          <cell r="A1290" t="str">
            <v>303900-021</v>
          </cell>
          <cell r="B1290" t="str">
            <v>PL8000 XN550 4P 2M 2G EURO</v>
          </cell>
          <cell r="C1290" t="str">
            <v>SRVR_PROD</v>
          </cell>
          <cell r="D1290">
            <v>46550</v>
          </cell>
          <cell r="E1290">
            <v>101125</v>
          </cell>
          <cell r="F1290">
            <v>47875</v>
          </cell>
          <cell r="G1290">
            <v>22675.279999999999</v>
          </cell>
        </row>
        <row r="1291">
          <cell r="A1291" t="str">
            <v>303950-021</v>
          </cell>
          <cell r="B1291" t="str">
            <v>PL8000 XN550 8P 2M 4G EURO</v>
          </cell>
          <cell r="C1291" t="str">
            <v>SRVR_PROD</v>
          </cell>
          <cell r="D1291">
            <v>75900</v>
          </cell>
          <cell r="E1291">
            <v>167564</v>
          </cell>
          <cell r="F1291">
            <v>78177</v>
          </cell>
          <cell r="G1291">
            <v>40591.279999999999</v>
          </cell>
        </row>
        <row r="1292">
          <cell r="A1292" t="str">
            <v>323300-021</v>
          </cell>
          <cell r="B1292" t="str">
            <v>PL8500R XN550 4P 2M 2G EURO</v>
          </cell>
          <cell r="C1292" t="str">
            <v>SRVR_PROD</v>
          </cell>
          <cell r="D1292">
            <v>40550</v>
          </cell>
          <cell r="E1292">
            <v>88484</v>
          </cell>
          <cell r="F1292">
            <v>41839</v>
          </cell>
          <cell r="G1292">
            <v>21863.99</v>
          </cell>
        </row>
        <row r="1293">
          <cell r="A1293" t="str">
            <v>323350-021</v>
          </cell>
          <cell r="B1293" t="str">
            <v>PL8500R XN550 1P 512 256 EURO</v>
          </cell>
          <cell r="C1293" t="str">
            <v>SRVR_PROD</v>
          </cell>
          <cell r="D1293">
            <v>12555</v>
          </cell>
          <cell r="E1293">
            <v>25292</v>
          </cell>
          <cell r="F1293">
            <v>12932</v>
          </cell>
          <cell r="G1293">
            <v>5757.8</v>
          </cell>
        </row>
        <row r="1294">
          <cell r="A1294" t="str">
            <v>323400-021</v>
          </cell>
          <cell r="B1294" t="str">
            <v>PL8500R XN550 8P 2M 4G EURO</v>
          </cell>
          <cell r="C1294" t="str">
            <v>SRVR_PROD</v>
          </cell>
          <cell r="D1294">
            <v>70000</v>
          </cell>
          <cell r="E1294">
            <v>154538</v>
          </cell>
          <cell r="F1294">
            <v>72173</v>
          </cell>
          <cell r="G1294">
            <v>40586.199999999997</v>
          </cell>
        </row>
        <row r="1295">
          <cell r="A1295" t="str">
            <v>323450-021</v>
          </cell>
          <cell r="B1295" t="str">
            <v>PL8500R XN550 2P 1M 1G EURO</v>
          </cell>
          <cell r="C1295" t="str">
            <v>SRVR_PROD</v>
          </cell>
          <cell r="D1295">
            <v>21000</v>
          </cell>
          <cell r="E1295">
            <v>44242</v>
          </cell>
          <cell r="F1295">
            <v>21630</v>
          </cell>
          <cell r="G1295">
            <v>10334.9</v>
          </cell>
        </row>
        <row r="1296">
          <cell r="A1296" t="str">
            <v>388393-022</v>
          </cell>
          <cell r="B1296" t="str">
            <v>ProLiant 6400R 2P PIII XEON/500-1MB 256 M2 - EURO version</v>
          </cell>
          <cell r="C1296" t="str">
            <v>SRVR_PROD</v>
          </cell>
          <cell r="D1296">
            <v>12700</v>
          </cell>
          <cell r="E1296">
            <v>25584</v>
          </cell>
          <cell r="F1296">
            <v>13081</v>
          </cell>
          <cell r="G1296">
            <v>6690.6</v>
          </cell>
        </row>
        <row r="1297">
          <cell r="A1297" t="str">
            <v>388393-023</v>
          </cell>
          <cell r="B1297" t="str">
            <v>ProLiant 6400R 2P PIII XEON/550 1MB 256MB M1 EURO</v>
          </cell>
          <cell r="C1297" t="str">
            <v>SRVR_PROD</v>
          </cell>
          <cell r="D1297">
            <v>11600</v>
          </cell>
          <cell r="E1297">
            <v>26609</v>
          </cell>
          <cell r="F1297">
            <v>11877</v>
          </cell>
          <cell r="G1297">
            <v>6705.4</v>
          </cell>
        </row>
        <row r="1298">
          <cell r="A1298" t="str">
            <v>388394-022</v>
          </cell>
          <cell r="B1298" t="str">
            <v>ProLiant 6400R 2P PIII XEON/500-2MB 512 M2 - EURO version</v>
          </cell>
          <cell r="C1298" t="str">
            <v>SRVR_PROD</v>
          </cell>
          <cell r="D1298">
            <v>19700</v>
          </cell>
          <cell r="E1298">
            <v>39686</v>
          </cell>
          <cell r="F1298">
            <v>20301</v>
          </cell>
          <cell r="G1298">
            <v>11621.74</v>
          </cell>
        </row>
        <row r="1299">
          <cell r="A1299" t="str">
            <v>388394-023</v>
          </cell>
          <cell r="B1299" t="str">
            <v>ProLiant 6400R 2P PIII XEON/550 2MB 1GB M1 EURO</v>
          </cell>
          <cell r="C1299" t="str">
            <v>SRVR_PROD</v>
          </cell>
          <cell r="D1299">
            <v>18600</v>
          </cell>
          <cell r="E1299">
            <v>41998</v>
          </cell>
          <cell r="F1299">
            <v>19158</v>
          </cell>
          <cell r="G1299">
            <v>11621.75</v>
          </cell>
        </row>
        <row r="1300">
          <cell r="A1300" t="str">
            <v>400092-022</v>
          </cell>
          <cell r="B1300" t="str">
            <v>ProLiant 6400R 1P PIII XEON/500-512K 256 M1 - EURO version</v>
          </cell>
          <cell r="C1300" t="str">
            <v>SRVR_PROD</v>
          </cell>
          <cell r="D1300">
            <v>7000</v>
          </cell>
          <cell r="E1300">
            <v>14102</v>
          </cell>
          <cell r="F1300">
            <v>7220</v>
          </cell>
          <cell r="G1300">
            <v>3839.13</v>
          </cell>
        </row>
        <row r="1301">
          <cell r="A1301" t="str">
            <v>400092-023</v>
          </cell>
          <cell r="B1301" t="str">
            <v>ProLiant 6400R 1P PIII XEON/550 512K 256MB M1 EURO</v>
          </cell>
          <cell r="C1301" t="str">
            <v>SRVR_PROD</v>
          </cell>
          <cell r="D1301">
            <v>6500</v>
          </cell>
          <cell r="E1301">
            <v>14910</v>
          </cell>
          <cell r="F1301">
            <v>6695</v>
          </cell>
          <cell r="G1301">
            <v>3852.94</v>
          </cell>
        </row>
        <row r="1302">
          <cell r="A1302" t="str">
            <v>103381-B31</v>
          </cell>
          <cell r="B1302" t="str">
            <v>Enclosure Model 4214 Rack - 14 x 1"drives</v>
          </cell>
          <cell r="C1302" t="str">
            <v>STOR_PROD</v>
          </cell>
          <cell r="D1302">
            <v>2420</v>
          </cell>
          <cell r="E1302">
            <v>4875</v>
          </cell>
          <cell r="F1302">
            <v>2493</v>
          </cell>
          <cell r="G1302">
            <v>1367.93</v>
          </cell>
        </row>
        <row r="1303">
          <cell r="A1303" t="str">
            <v>103541-021</v>
          </cell>
          <cell r="B1303" t="str">
            <v>AC Power Cord 13-20 Amp - C. Europe</v>
          </cell>
          <cell r="C1303" t="str">
            <v>STOR_PROD</v>
          </cell>
          <cell r="D1303">
            <v>10</v>
          </cell>
          <cell r="E1303">
            <v>20</v>
          </cell>
          <cell r="F1303">
            <v>10</v>
          </cell>
          <cell r="G1303">
            <v>1.66</v>
          </cell>
        </row>
        <row r="1304">
          <cell r="A1304" t="str">
            <v>103549-B21</v>
          </cell>
          <cell r="B1304" t="str">
            <v>12/24GB DAT Autoloader 8 Cass. Internal</v>
          </cell>
          <cell r="C1304" t="str">
            <v>STOR_PROD</v>
          </cell>
          <cell r="D1304">
            <v>2200</v>
          </cell>
          <cell r="E1304">
            <v>4432</v>
          </cell>
          <cell r="F1304">
            <v>2266</v>
          </cell>
          <cell r="G1304">
            <v>915.93</v>
          </cell>
        </row>
        <row r="1305">
          <cell r="A1305" t="str">
            <v>104761-B21</v>
          </cell>
          <cell r="B1305" t="str">
            <v>ProLiant Storage System RSO/U Tower to Rack Conversion Kit</v>
          </cell>
          <cell r="C1305" t="str">
            <v>STOR_PROD</v>
          </cell>
          <cell r="D1305">
            <v>315</v>
          </cell>
          <cell r="E1305">
            <v>635</v>
          </cell>
          <cell r="F1305">
            <v>324</v>
          </cell>
          <cell r="G1305">
            <v>107.04</v>
          </cell>
        </row>
        <row r="1306">
          <cell r="A1306" t="str">
            <v>110936-B21</v>
          </cell>
          <cell r="B1306" t="str">
            <v>CPU-to-Server Console Cable, 12 Foot</v>
          </cell>
          <cell r="C1306" t="str">
            <v>STOR_PROD</v>
          </cell>
          <cell r="D1306">
            <v>68</v>
          </cell>
          <cell r="E1306">
            <v>137</v>
          </cell>
          <cell r="F1306">
            <v>70</v>
          </cell>
          <cell r="G1306">
            <v>17.899999999999999</v>
          </cell>
        </row>
        <row r="1307">
          <cell r="A1307" t="str">
            <v>110936-B22</v>
          </cell>
          <cell r="B1307" t="str">
            <v>CPU-to-Server Console Cable, 20 Foot</v>
          </cell>
          <cell r="C1307" t="str">
            <v>STOR_PROD</v>
          </cell>
          <cell r="D1307">
            <v>89</v>
          </cell>
          <cell r="E1307">
            <v>179</v>
          </cell>
          <cell r="F1307">
            <v>92</v>
          </cell>
          <cell r="G1307">
            <v>25.6</v>
          </cell>
        </row>
        <row r="1308">
          <cell r="A1308" t="str">
            <v>110936-B23</v>
          </cell>
          <cell r="B1308" t="str">
            <v>CPU-to-Server Console Cable, 40 Foot</v>
          </cell>
          <cell r="C1308" t="str">
            <v>STOR_PROD</v>
          </cell>
          <cell r="D1308">
            <v>116</v>
          </cell>
          <cell r="E1308">
            <v>234</v>
          </cell>
          <cell r="F1308">
            <v>119</v>
          </cell>
          <cell r="G1308">
            <v>36.35</v>
          </cell>
        </row>
        <row r="1309">
          <cell r="A1309" t="str">
            <v>110946-B31</v>
          </cell>
          <cell r="B1309" t="str">
            <v>12/24GB DAT Autoloader 8 Cass. External</v>
          </cell>
          <cell r="C1309" t="str">
            <v>STOR_PROD</v>
          </cell>
          <cell r="D1309">
            <v>2400</v>
          </cell>
          <cell r="E1309">
            <v>4835</v>
          </cell>
          <cell r="F1309">
            <v>2472</v>
          </cell>
          <cell r="G1309">
            <v>1078.6500000000001</v>
          </cell>
        </row>
        <row r="1310">
          <cell r="A1310" t="str">
            <v>113395-B31</v>
          </cell>
          <cell r="B1310" t="str">
            <v>ProLiant Connectivity Kit (FW, SE, VHDCI) for TL895</v>
          </cell>
          <cell r="C1310" t="str">
            <v>STOR_PROD</v>
          </cell>
          <cell r="D1310">
            <v>700</v>
          </cell>
          <cell r="E1310">
            <v>1410</v>
          </cell>
          <cell r="F1310">
            <v>721</v>
          </cell>
          <cell r="G1310">
            <v>352.82</v>
          </cell>
        </row>
        <row r="1311">
          <cell r="A1311" t="str">
            <v>113396-B31</v>
          </cell>
          <cell r="B1311" t="str">
            <v>ProLiant Connectivity Kit (FW, SE, 68Pin) for TL895</v>
          </cell>
          <cell r="C1311" t="str">
            <v>STOR_PROD</v>
          </cell>
          <cell r="D1311">
            <v>700</v>
          </cell>
          <cell r="E1311">
            <v>1410</v>
          </cell>
          <cell r="F1311">
            <v>721</v>
          </cell>
          <cell r="G1311">
            <v>353.99</v>
          </cell>
        </row>
        <row r="1312">
          <cell r="A1312" t="str">
            <v>119826-B31</v>
          </cell>
          <cell r="B1312" t="str">
            <v>Redundant power Supply Opt for enclosure Model 4214X</v>
          </cell>
          <cell r="C1312" t="str">
            <v>STOR_PROD</v>
          </cell>
          <cell r="D1312">
            <v>210</v>
          </cell>
          <cell r="E1312">
            <v>423</v>
          </cell>
          <cell r="F1312">
            <v>216</v>
          </cell>
          <cell r="G1312">
            <v>171.67</v>
          </cell>
        </row>
        <row r="1313">
          <cell r="A1313" t="str">
            <v>119829-B21</v>
          </cell>
          <cell r="B1313" t="str">
            <v>Dual Bus Option for enclosure Model 4214X</v>
          </cell>
          <cell r="C1313" t="str">
            <v>STOR_PROD</v>
          </cell>
          <cell r="D1313">
            <v>500</v>
          </cell>
          <cell r="E1313">
            <v>1146</v>
          </cell>
          <cell r="F1313">
            <v>515</v>
          </cell>
          <cell r="G1313">
            <v>274.44</v>
          </cell>
        </row>
        <row r="1314">
          <cell r="A1314" t="str">
            <v>120186-B21</v>
          </cell>
          <cell r="B1314" t="str">
            <v>StorageWorks 64-Bit / 66Mhz Fibre Channel Host Adapter</v>
          </cell>
          <cell r="C1314" t="str">
            <v>STOR_PROD</v>
          </cell>
          <cell r="D1314">
            <v>1400</v>
          </cell>
          <cell r="E1314">
            <v>2820</v>
          </cell>
          <cell r="F1314">
            <v>1442</v>
          </cell>
          <cell r="G1314">
            <v>323.35000000000002</v>
          </cell>
        </row>
        <row r="1315">
          <cell r="A1315" t="str">
            <v>120206-B31</v>
          </cell>
          <cell r="B1315" t="str">
            <v>Compaq Server Console Switch, 1x2-Port KVM</v>
          </cell>
          <cell r="C1315" t="str">
            <v>STOR_PROD</v>
          </cell>
          <cell r="D1315">
            <v>420</v>
          </cell>
          <cell r="E1315">
            <v>846</v>
          </cell>
          <cell r="F1315">
            <v>433</v>
          </cell>
          <cell r="G1315">
            <v>233</v>
          </cell>
        </row>
        <row r="1316">
          <cell r="A1316" t="str">
            <v>120207-B31</v>
          </cell>
          <cell r="B1316" t="str">
            <v>Rackmountable Flat Panel Monitor TFT 5000R</v>
          </cell>
          <cell r="C1316" t="str">
            <v>STOR_PROD</v>
          </cell>
          <cell r="D1316">
            <v>1550</v>
          </cell>
          <cell r="E1316">
            <v>3122</v>
          </cell>
          <cell r="F1316">
            <v>1597</v>
          </cell>
          <cell r="G1316">
            <v>996.62</v>
          </cell>
        </row>
        <row r="1317">
          <cell r="A1317" t="str">
            <v>120301-003</v>
          </cell>
          <cell r="B1317" t="str">
            <v>Rack Power Cord (10 Pack) - GE/FR/SP</v>
          </cell>
          <cell r="C1317" t="str">
            <v>STOR_PROD</v>
          </cell>
          <cell r="D1317">
            <v>65</v>
          </cell>
          <cell r="E1317">
            <v>131</v>
          </cell>
          <cell r="F1317">
            <v>67</v>
          </cell>
          <cell r="G1317">
            <v>20.3</v>
          </cell>
        </row>
        <row r="1318">
          <cell r="A1318" t="str">
            <v>120663-B21</v>
          </cell>
          <cell r="B1318" t="str">
            <v>Compaq 9142 (42U)Rack Cabinet- Pallet</v>
          </cell>
          <cell r="C1318" t="str">
            <v>STOR_PROD</v>
          </cell>
          <cell r="D1318">
            <v>1248</v>
          </cell>
          <cell r="E1318">
            <v>2514</v>
          </cell>
          <cell r="F1318">
            <v>1285</v>
          </cell>
          <cell r="G1318">
            <v>935.79</v>
          </cell>
        </row>
        <row r="1319">
          <cell r="A1319" t="str">
            <v>120664-B21</v>
          </cell>
          <cell r="B1319" t="str">
            <v>Compaq 9136 (36U)Rack Cabinet- Pallet</v>
          </cell>
          <cell r="C1319" t="str">
            <v>STOR_PROD</v>
          </cell>
          <cell r="D1319">
            <v>1196</v>
          </cell>
          <cell r="E1319">
            <v>2409</v>
          </cell>
          <cell r="F1319">
            <v>1232</v>
          </cell>
          <cell r="G1319">
            <v>895.81</v>
          </cell>
        </row>
        <row r="1320">
          <cell r="A1320" t="str">
            <v>120665-B21</v>
          </cell>
          <cell r="B1320" t="str">
            <v>Compaq 9122 (22U)Rack Cabinet- Pallet</v>
          </cell>
          <cell r="C1320" t="str">
            <v>STOR_PROD</v>
          </cell>
          <cell r="D1320">
            <v>1196</v>
          </cell>
          <cell r="E1320">
            <v>2409</v>
          </cell>
          <cell r="F1320">
            <v>1232</v>
          </cell>
          <cell r="G1320">
            <v>924.05</v>
          </cell>
        </row>
        <row r="1321">
          <cell r="A1321" t="str">
            <v>120669-B21</v>
          </cell>
          <cell r="B1321" t="str">
            <v>Baying/Coupling Kit  (24"/600mm spacing)</v>
          </cell>
          <cell r="C1321" t="str">
            <v>STOR_PROD</v>
          </cell>
          <cell r="D1321">
            <v>95</v>
          </cell>
          <cell r="E1321">
            <v>191</v>
          </cell>
          <cell r="F1321">
            <v>98</v>
          </cell>
          <cell r="G1321">
            <v>19.600000000000001</v>
          </cell>
        </row>
        <row r="1322">
          <cell r="A1322" t="str">
            <v>120670-B21</v>
          </cell>
          <cell r="B1322" t="str">
            <v>Rack 9142 Side Panel Kit</v>
          </cell>
          <cell r="C1322" t="str">
            <v>STOR_PROD</v>
          </cell>
          <cell r="D1322">
            <v>195</v>
          </cell>
          <cell r="E1322">
            <v>393</v>
          </cell>
          <cell r="F1322">
            <v>201</v>
          </cell>
          <cell r="G1322">
            <v>162.5</v>
          </cell>
        </row>
        <row r="1323">
          <cell r="A1323" t="str">
            <v>120671-B21</v>
          </cell>
          <cell r="B1323" t="str">
            <v>Rack 9136 Side Panel Kit</v>
          </cell>
          <cell r="C1323" t="str">
            <v>STOR_PROD</v>
          </cell>
          <cell r="D1323">
            <v>185</v>
          </cell>
          <cell r="E1323">
            <v>373</v>
          </cell>
          <cell r="F1323">
            <v>191</v>
          </cell>
          <cell r="G1323">
            <v>165.98</v>
          </cell>
        </row>
        <row r="1324">
          <cell r="A1324" t="str">
            <v>120672-B21</v>
          </cell>
          <cell r="B1324" t="str">
            <v>Ballast Option Kit</v>
          </cell>
          <cell r="C1324" t="str">
            <v>STOR_PROD</v>
          </cell>
          <cell r="D1324">
            <v>179</v>
          </cell>
          <cell r="E1324">
            <v>361</v>
          </cell>
          <cell r="F1324">
            <v>184</v>
          </cell>
          <cell r="G1324">
            <v>100</v>
          </cell>
        </row>
        <row r="1325">
          <cell r="A1325" t="str">
            <v>120673-B21</v>
          </cell>
          <cell r="B1325" t="str">
            <v>Stabilizer Option Kit</v>
          </cell>
          <cell r="C1325" t="str">
            <v>STOR_PROD</v>
          </cell>
          <cell r="D1325">
            <v>147</v>
          </cell>
          <cell r="E1325">
            <v>296</v>
          </cell>
          <cell r="F1325">
            <v>151</v>
          </cell>
          <cell r="G1325">
            <v>128.55000000000001</v>
          </cell>
        </row>
        <row r="1326">
          <cell r="A1326" t="str">
            <v>120675-B21</v>
          </cell>
          <cell r="B1326" t="str">
            <v>Rack Rail Adapter (25-inch Depth) Kit</v>
          </cell>
          <cell r="C1326" t="str">
            <v>STOR_PROD</v>
          </cell>
          <cell r="D1326">
            <v>63</v>
          </cell>
          <cell r="E1326">
            <v>127</v>
          </cell>
          <cell r="F1326">
            <v>65</v>
          </cell>
          <cell r="G1326">
            <v>17.54</v>
          </cell>
        </row>
        <row r="1327">
          <cell r="A1327" t="str">
            <v>120678-B21</v>
          </cell>
          <cell r="B1327" t="str">
            <v>Fan (220VAC)- Roof Mount</v>
          </cell>
          <cell r="C1327" t="str">
            <v>STOR_PROD</v>
          </cell>
          <cell r="D1327">
            <v>330</v>
          </cell>
          <cell r="E1327">
            <v>665</v>
          </cell>
          <cell r="F1327">
            <v>340</v>
          </cell>
          <cell r="G1327">
            <v>224.56</v>
          </cell>
        </row>
        <row r="1328">
          <cell r="A1328" t="str">
            <v>120679-B21</v>
          </cell>
          <cell r="B1328" t="str">
            <v>Bustle Kit</v>
          </cell>
          <cell r="C1328" t="str">
            <v>STOR_PROD</v>
          </cell>
          <cell r="D1328">
            <v>315</v>
          </cell>
          <cell r="E1328">
            <v>635</v>
          </cell>
          <cell r="F1328">
            <v>324</v>
          </cell>
          <cell r="G1328">
            <v>307.83</v>
          </cell>
        </row>
        <row r="1329">
          <cell r="A1329" t="str">
            <v>120682-B21</v>
          </cell>
          <cell r="B1329" t="str">
            <v>Grounding Rack Option Kit</v>
          </cell>
          <cell r="C1329" t="str">
            <v>STOR_PROD</v>
          </cell>
          <cell r="D1329">
            <v>53</v>
          </cell>
          <cell r="E1329">
            <v>107</v>
          </cell>
          <cell r="F1329">
            <v>55</v>
          </cell>
          <cell r="G1329">
            <v>28.91</v>
          </cell>
        </row>
        <row r="1330">
          <cell r="A1330" t="str">
            <v>120875-B21</v>
          </cell>
          <cell r="B1330" t="str">
            <v>TL891 DLT 35/70 Library, 1 Drive Tower, Fast-Wide SCSI-2 Differential</v>
          </cell>
          <cell r="C1330" t="str">
            <v>STOR_PROD</v>
          </cell>
          <cell r="D1330">
            <v>11610</v>
          </cell>
          <cell r="E1330">
            <v>23388</v>
          </cell>
          <cell r="F1330">
            <v>11958</v>
          </cell>
          <cell r="G1330">
            <v>4788.3</v>
          </cell>
        </row>
        <row r="1331">
          <cell r="A1331" t="str">
            <v>120875-B22</v>
          </cell>
          <cell r="B1331" t="str">
            <v>TL891 DLT 35/70 Library, 2 Drives Tower, Fast-Wide SCSI-2 Differential</v>
          </cell>
          <cell r="C1331" t="str">
            <v>STOR_PROD</v>
          </cell>
          <cell r="D1331">
            <v>18230</v>
          </cell>
          <cell r="E1331">
            <v>36724</v>
          </cell>
          <cell r="F1331">
            <v>18777</v>
          </cell>
          <cell r="G1331">
            <v>6927.3</v>
          </cell>
        </row>
        <row r="1332">
          <cell r="A1332" t="str">
            <v>120876-B21</v>
          </cell>
          <cell r="B1332" t="str">
            <v>TL891 DLT 35/70 Library, 1 Drive Rack, Fast-Wide SCSI-2 Differential</v>
          </cell>
          <cell r="C1332" t="str">
            <v>STOR_PROD</v>
          </cell>
          <cell r="D1332">
            <v>11610</v>
          </cell>
          <cell r="E1332">
            <v>23388</v>
          </cell>
          <cell r="F1332">
            <v>11958</v>
          </cell>
          <cell r="G1332">
            <v>4856.3</v>
          </cell>
        </row>
        <row r="1333">
          <cell r="A1333" t="str">
            <v>120876-B22</v>
          </cell>
          <cell r="B1333" t="str">
            <v>TL891 DLT 35/70 Library, 2 Drives Rack, Fast-Wide SCSI-2 Differential</v>
          </cell>
          <cell r="C1333" t="str">
            <v>STOR_PROD</v>
          </cell>
          <cell r="D1333">
            <v>18230</v>
          </cell>
          <cell r="E1333">
            <v>36724</v>
          </cell>
          <cell r="F1333">
            <v>18777</v>
          </cell>
          <cell r="G1333">
            <v>6987.3</v>
          </cell>
        </row>
        <row r="1334">
          <cell r="A1334" t="str">
            <v>120877-B21</v>
          </cell>
          <cell r="B1334" t="str">
            <v>StorageWorks MiniLibrary Expansion Unit</v>
          </cell>
          <cell r="C1334" t="str">
            <v>STOR_PROD</v>
          </cell>
          <cell r="D1334">
            <v>5190</v>
          </cell>
          <cell r="E1334">
            <v>10455</v>
          </cell>
          <cell r="F1334">
            <v>5346</v>
          </cell>
          <cell r="G1334">
            <v>3035.3</v>
          </cell>
        </row>
        <row r="1335">
          <cell r="A1335" t="str">
            <v>120878-B21</v>
          </cell>
          <cell r="B1335" t="str">
            <v>TL891 DLT 35/70 Library ready Drive.</v>
          </cell>
          <cell r="C1335" t="str">
            <v>STOR_PROD</v>
          </cell>
          <cell r="D1335">
            <v>6610</v>
          </cell>
          <cell r="E1335">
            <v>13316</v>
          </cell>
          <cell r="F1335">
            <v>6808</v>
          </cell>
          <cell r="G1335">
            <v>2149.7800000000002</v>
          </cell>
        </row>
        <row r="1336">
          <cell r="A1336" t="str">
            <v>120880-B21</v>
          </cell>
          <cell r="B1336" t="str">
            <v>MiniLibrary Pass thru Mech Kit</v>
          </cell>
          <cell r="C1336" t="str">
            <v>STOR_PROD</v>
          </cell>
          <cell r="D1336">
            <v>370</v>
          </cell>
          <cell r="E1336">
            <v>745</v>
          </cell>
          <cell r="F1336">
            <v>381</v>
          </cell>
          <cell r="G1336">
            <v>243</v>
          </cell>
        </row>
        <row r="1337">
          <cell r="A1337" t="str">
            <v>120881-B21</v>
          </cell>
          <cell r="B1337" t="str">
            <v>10 Slot Magazine</v>
          </cell>
          <cell r="C1337" t="str">
            <v>STOR_PROD</v>
          </cell>
          <cell r="D1337">
            <v>130</v>
          </cell>
          <cell r="E1337">
            <v>262</v>
          </cell>
          <cell r="F1337">
            <v>134</v>
          </cell>
          <cell r="G1337">
            <v>95</v>
          </cell>
        </row>
        <row r="1338">
          <cell r="A1338" t="str">
            <v>120882-B21</v>
          </cell>
          <cell r="B1338" t="str">
            <v>MiniLibrary Tower-Rack mounting Kit, for Metric/Retma</v>
          </cell>
          <cell r="C1338" t="str">
            <v>STOR_PROD</v>
          </cell>
          <cell r="D1338">
            <v>140</v>
          </cell>
          <cell r="E1338">
            <v>282</v>
          </cell>
          <cell r="F1338">
            <v>144</v>
          </cell>
          <cell r="G1338">
            <v>75</v>
          </cell>
        </row>
        <row r="1339">
          <cell r="A1339" t="str">
            <v>120883-B21</v>
          </cell>
          <cell r="B1339" t="str">
            <v>MiniLibrary Tower-Rack mounting Kit, for Compaq Rack</v>
          </cell>
          <cell r="C1339" t="str">
            <v>STOR_PROD</v>
          </cell>
          <cell r="D1339">
            <v>140</v>
          </cell>
          <cell r="E1339">
            <v>282</v>
          </cell>
          <cell r="F1339">
            <v>144</v>
          </cell>
          <cell r="G1339">
            <v>75</v>
          </cell>
        </row>
        <row r="1340">
          <cell r="A1340" t="str">
            <v>122612-B21</v>
          </cell>
          <cell r="B1340" t="str">
            <v>SCSI Convertr Rack Brackt, CPQ, Rk</v>
          </cell>
          <cell r="C1340" t="str">
            <v>STOR_PROD</v>
          </cell>
          <cell r="D1340">
            <v>40</v>
          </cell>
          <cell r="E1340">
            <v>81</v>
          </cell>
          <cell r="F1340">
            <v>41</v>
          </cell>
          <cell r="G1340">
            <v>21</v>
          </cell>
        </row>
        <row r="1341">
          <cell r="A1341" t="str">
            <v>123065-B22</v>
          </cell>
          <cell r="B1341" t="str">
            <v>9.1 GB Pluggable Ultra2 Universal Hard Drive (1")</v>
          </cell>
          <cell r="C1341" t="str">
            <v>STOR_PROD</v>
          </cell>
          <cell r="D1341">
            <v>315</v>
          </cell>
          <cell r="E1341">
            <v>696</v>
          </cell>
          <cell r="F1341">
            <v>324</v>
          </cell>
          <cell r="G1341">
            <v>212.86</v>
          </cell>
        </row>
        <row r="1342">
          <cell r="A1342" t="str">
            <v>123508-B21</v>
          </cell>
          <cell r="B1342" t="str">
            <v>MULTI-SERVER OPT KIT ALL</v>
          </cell>
          <cell r="C1342" t="str">
            <v>STOR_PROD</v>
          </cell>
          <cell r="D1342">
            <v>139</v>
          </cell>
          <cell r="E1342">
            <v>280</v>
          </cell>
          <cell r="F1342">
            <v>143</v>
          </cell>
          <cell r="G1342">
            <v>80.819999999999993</v>
          </cell>
        </row>
        <row r="1343">
          <cell r="A1343" t="str">
            <v>123509-B21</v>
          </cell>
          <cell r="B1343" t="str">
            <v>SCALABLE OPTION KIT ALL</v>
          </cell>
          <cell r="C1343" t="str">
            <v>STOR_PROD</v>
          </cell>
          <cell r="D1343">
            <v>139</v>
          </cell>
          <cell r="E1343">
            <v>280</v>
          </cell>
          <cell r="F1343">
            <v>143</v>
          </cell>
          <cell r="G1343">
            <v>80.7</v>
          </cell>
        </row>
        <row r="1344">
          <cell r="A1344" t="str">
            <v>124875-B31</v>
          </cell>
          <cell r="B1344" t="str">
            <v>Enclosure Model 4214 Tower - 14 x 1"drives</v>
          </cell>
          <cell r="C1344" t="str">
            <v>STOR_PROD</v>
          </cell>
          <cell r="D1344">
            <v>2800</v>
          </cell>
          <cell r="E1344">
            <v>6423</v>
          </cell>
          <cell r="F1344">
            <v>2884</v>
          </cell>
          <cell r="G1344">
            <v>1560.22</v>
          </cell>
        </row>
        <row r="1345">
          <cell r="A1345" t="str">
            <v>127508-B21</v>
          </cell>
          <cell r="B1345" t="str">
            <v>LONGWAVE GBIC KIT ALL</v>
          </cell>
          <cell r="C1345" t="str">
            <v>STOR_PROD</v>
          </cell>
          <cell r="D1345">
            <v>1562</v>
          </cell>
          <cell r="E1345">
            <v>3147</v>
          </cell>
          <cell r="F1345">
            <v>1609</v>
          </cell>
          <cell r="G1345">
            <v>376.11</v>
          </cell>
        </row>
        <row r="1346">
          <cell r="A1346" t="str">
            <v>127695-B21</v>
          </cell>
          <cell r="B1346" t="str">
            <v>Smart Array 431 RAID Controller (1 x Ultra3)</v>
          </cell>
          <cell r="C1346" t="str">
            <v>STOR_PROD</v>
          </cell>
          <cell r="D1346">
            <v>700</v>
          </cell>
          <cell r="E1346">
            <v>1410</v>
          </cell>
          <cell r="F1346">
            <v>721</v>
          </cell>
          <cell r="G1346">
            <v>259.3</v>
          </cell>
        </row>
        <row r="1347">
          <cell r="A1347" t="str">
            <v>128293-B21</v>
          </cell>
          <cell r="B1347" t="str">
            <v>Integrated Smart Array Controller Option Kit</v>
          </cell>
          <cell r="C1347" t="str">
            <v>STOR_PROD</v>
          </cell>
          <cell r="D1347">
            <v>400</v>
          </cell>
          <cell r="E1347">
            <v>806</v>
          </cell>
          <cell r="F1347">
            <v>412</v>
          </cell>
          <cell r="G1347">
            <v>63.27</v>
          </cell>
        </row>
        <row r="1348">
          <cell r="A1348" t="str">
            <v>128417-B21</v>
          </cell>
          <cell r="B1348" t="str">
            <v>18.2 GB Pluggable Wide-Ultra SCSI-3 10K Hard Drive (1")</v>
          </cell>
          <cell r="C1348" t="str">
            <v>STOR_PROD</v>
          </cell>
          <cell r="D1348">
            <v>839</v>
          </cell>
          <cell r="E1348">
            <v>1852</v>
          </cell>
          <cell r="F1348">
            <v>864</v>
          </cell>
          <cell r="G1348">
            <v>305.85000000000002</v>
          </cell>
        </row>
        <row r="1349">
          <cell r="A1349" t="str">
            <v>128418-B22</v>
          </cell>
          <cell r="B1349" t="str">
            <v>18.2 GB Pluggable Ultra2 10K Universal Hard Drive (1")</v>
          </cell>
          <cell r="C1349" t="str">
            <v>STOR_PROD</v>
          </cell>
          <cell r="D1349">
            <v>700</v>
          </cell>
          <cell r="E1349">
            <v>1606</v>
          </cell>
          <cell r="F1349">
            <v>721</v>
          </cell>
          <cell r="G1349">
            <v>310.35000000000002</v>
          </cell>
        </row>
        <row r="1350">
          <cell r="A1350" t="str">
            <v>128420-B21</v>
          </cell>
          <cell r="B1350" t="str">
            <v>36.4 GB Pluggable Wide-Ultra SCSI-3 10K Hard Drive (1.6")</v>
          </cell>
          <cell r="C1350" t="str">
            <v>STOR_PROD</v>
          </cell>
          <cell r="D1350">
            <v>1400</v>
          </cell>
          <cell r="E1350">
            <v>3211</v>
          </cell>
          <cell r="F1350">
            <v>1442</v>
          </cell>
          <cell r="G1350">
            <v>597.85</v>
          </cell>
        </row>
        <row r="1351">
          <cell r="A1351" t="str">
            <v>128667-B21</v>
          </cell>
          <cell r="B1351" t="str">
            <v>TL881 DLT 20/40 Library, 1 Drive, Tower, Fast-Wide SCSI-2 Differential</v>
          </cell>
          <cell r="C1351" t="str">
            <v>STOR_PROD</v>
          </cell>
          <cell r="D1351">
            <v>7649</v>
          </cell>
          <cell r="E1351">
            <v>15409</v>
          </cell>
          <cell r="F1351">
            <v>7878</v>
          </cell>
          <cell r="G1351">
            <v>3815.3</v>
          </cell>
        </row>
        <row r="1352">
          <cell r="A1352" t="str">
            <v>128667-B22</v>
          </cell>
          <cell r="B1352" t="str">
            <v>TL881 DLT 20/40 Library, 2 Drives, Tower, Fast-Wide SCSI-2 Differential</v>
          </cell>
          <cell r="C1352" t="str">
            <v>STOR_PROD</v>
          </cell>
          <cell r="D1352">
            <v>10494</v>
          </cell>
          <cell r="E1352">
            <v>21140</v>
          </cell>
          <cell r="F1352">
            <v>10809</v>
          </cell>
          <cell r="G1352">
            <v>4871.3</v>
          </cell>
        </row>
        <row r="1353">
          <cell r="A1353" t="str">
            <v>128668-B21</v>
          </cell>
          <cell r="B1353" t="str">
            <v>TL881 DLT 20/40 Library, 1 Drive, Tower, Fast-Wide SCSI-2 Single Ended</v>
          </cell>
          <cell r="C1353" t="str">
            <v>STOR_PROD</v>
          </cell>
          <cell r="D1353">
            <v>7649</v>
          </cell>
          <cell r="E1353">
            <v>15409</v>
          </cell>
          <cell r="F1353">
            <v>7878</v>
          </cell>
          <cell r="G1353">
            <v>3763.3</v>
          </cell>
        </row>
        <row r="1354">
          <cell r="A1354" t="str">
            <v>128668-B22</v>
          </cell>
          <cell r="B1354" t="str">
            <v>TL881 DLT 20/40 Library, 2 Drives, Tower, Fast-Wide SCSI-2 Single Ended</v>
          </cell>
          <cell r="C1354" t="str">
            <v>STOR_PROD</v>
          </cell>
          <cell r="D1354">
            <v>10494</v>
          </cell>
          <cell r="E1354">
            <v>21140</v>
          </cell>
          <cell r="F1354">
            <v>10809</v>
          </cell>
          <cell r="G1354">
            <v>4769.3</v>
          </cell>
        </row>
        <row r="1355">
          <cell r="A1355" t="str">
            <v>128669-B21</v>
          </cell>
          <cell r="B1355" t="str">
            <v>TL881 DLT 20/40 Library, 1 Drive, Rack, Fast-Wide SCSI-2 Differential</v>
          </cell>
          <cell r="C1355" t="str">
            <v>STOR_PROD</v>
          </cell>
          <cell r="D1355">
            <v>7649</v>
          </cell>
          <cell r="E1355">
            <v>15409</v>
          </cell>
          <cell r="F1355">
            <v>7878</v>
          </cell>
          <cell r="G1355">
            <v>3875.3</v>
          </cell>
        </row>
        <row r="1356">
          <cell r="A1356" t="str">
            <v>128669-B22</v>
          </cell>
          <cell r="B1356" t="str">
            <v>TL881 DLT 20/40 Library, 2 Drives, Rack, Fast-Wide SCSI-2 Differential</v>
          </cell>
          <cell r="C1356" t="str">
            <v>STOR_PROD</v>
          </cell>
          <cell r="D1356">
            <v>10494</v>
          </cell>
          <cell r="E1356">
            <v>21140</v>
          </cell>
          <cell r="F1356">
            <v>10809</v>
          </cell>
          <cell r="G1356">
            <v>4931.3</v>
          </cell>
        </row>
        <row r="1357">
          <cell r="A1357" t="str">
            <v>128670-B21</v>
          </cell>
          <cell r="B1357" t="str">
            <v>StorageWorks MiniLibrary Data Unit</v>
          </cell>
          <cell r="C1357" t="str">
            <v>STOR_PROD</v>
          </cell>
          <cell r="D1357">
            <v>5190</v>
          </cell>
          <cell r="E1357">
            <v>10455</v>
          </cell>
          <cell r="F1357">
            <v>5346</v>
          </cell>
          <cell r="G1357">
            <v>2984.3</v>
          </cell>
        </row>
        <row r="1358">
          <cell r="A1358" t="str">
            <v>128671-B21</v>
          </cell>
          <cell r="B1358" t="str">
            <v>TL881 DLT 20/40 Library ready Drive.</v>
          </cell>
          <cell r="C1358" t="str">
            <v>STOR_PROD</v>
          </cell>
          <cell r="D1358">
            <v>2845</v>
          </cell>
          <cell r="E1358">
            <v>5731</v>
          </cell>
          <cell r="F1358">
            <v>2930</v>
          </cell>
          <cell r="G1358">
            <v>1237.3</v>
          </cell>
        </row>
        <row r="1359">
          <cell r="A1359" t="str">
            <v>128693-B21</v>
          </cell>
          <cell r="B1359" t="str">
            <v>Data Replication Software Platform Kit for Unix/Alpha</v>
          </cell>
          <cell r="C1359" t="str">
            <v>STOR_PROD</v>
          </cell>
          <cell r="D1359">
            <v>500</v>
          </cell>
          <cell r="E1359">
            <v>1007</v>
          </cell>
          <cell r="F1359">
            <v>515</v>
          </cell>
          <cell r="G1359">
            <v>69.319999999999993</v>
          </cell>
        </row>
        <row r="1360">
          <cell r="A1360" t="str">
            <v>128694-B21</v>
          </cell>
          <cell r="B1360" t="str">
            <v>Data Replication Software Platform Kit for VMS</v>
          </cell>
          <cell r="C1360" t="str">
            <v>STOR_PROD</v>
          </cell>
          <cell r="D1360">
            <v>500</v>
          </cell>
          <cell r="E1360">
            <v>1007</v>
          </cell>
          <cell r="F1360">
            <v>515</v>
          </cell>
          <cell r="G1360">
            <v>51</v>
          </cell>
        </row>
        <row r="1361">
          <cell r="A1361" t="str">
            <v>128695-B21</v>
          </cell>
          <cell r="B1361" t="str">
            <v>Data Replication Software Platform Kit for  NT/Alpha</v>
          </cell>
          <cell r="C1361" t="str">
            <v>STOR_PROD</v>
          </cell>
          <cell r="D1361">
            <v>500</v>
          </cell>
          <cell r="E1361">
            <v>1007</v>
          </cell>
          <cell r="F1361">
            <v>515</v>
          </cell>
          <cell r="G1361">
            <v>51</v>
          </cell>
        </row>
        <row r="1362">
          <cell r="A1362" t="str">
            <v>128696-B21</v>
          </cell>
          <cell r="B1362" t="str">
            <v xml:space="preserve">Data Replication Software Platform Kit for NT/Intel </v>
          </cell>
          <cell r="C1362" t="str">
            <v>STOR_PROD</v>
          </cell>
          <cell r="D1362">
            <v>500</v>
          </cell>
          <cell r="E1362">
            <v>1007</v>
          </cell>
          <cell r="F1362">
            <v>515</v>
          </cell>
          <cell r="G1362">
            <v>47.46</v>
          </cell>
        </row>
        <row r="1363">
          <cell r="A1363" t="str">
            <v>128697-B21</v>
          </cell>
          <cell r="B1363" t="str">
            <v>ACS V8.4F Data Replication Software for HSG80</v>
          </cell>
          <cell r="C1363" t="str">
            <v>STOR_PROD</v>
          </cell>
          <cell r="D1363">
            <v>4851</v>
          </cell>
          <cell r="E1363">
            <v>9772</v>
          </cell>
          <cell r="F1363">
            <v>4997</v>
          </cell>
          <cell r="G1363">
            <v>79.489999999999995</v>
          </cell>
        </row>
        <row r="1364">
          <cell r="A1364" t="str">
            <v>128698-B21</v>
          </cell>
          <cell r="B1364" t="str">
            <v>Data Replication Software</v>
          </cell>
          <cell r="C1364" t="str">
            <v>STOR_PROD</v>
          </cell>
          <cell r="D1364">
            <v>21000</v>
          </cell>
          <cell r="E1364">
            <v>48172</v>
          </cell>
          <cell r="F1364">
            <v>21630</v>
          </cell>
          <cell r="G1364" t="str">
            <v>N/A</v>
          </cell>
        </row>
        <row r="1365">
          <cell r="A1365" t="str">
            <v>129803-B21</v>
          </cell>
          <cell r="B1365" t="str">
            <v>64-Bit/66-MHz Dual Channel Wide Ultra3 SCSI Adapter</v>
          </cell>
          <cell r="C1365" t="str">
            <v>STOR_PROD</v>
          </cell>
          <cell r="D1365">
            <v>405</v>
          </cell>
          <cell r="E1365">
            <v>816</v>
          </cell>
          <cell r="F1365">
            <v>417</v>
          </cell>
          <cell r="G1365">
            <v>167.76</v>
          </cell>
        </row>
        <row r="1366">
          <cell r="A1366" t="str">
            <v>134117-B21</v>
          </cell>
          <cell r="B1366" t="str">
            <v>12/24GB DAT Autoloader Magazine (8 Cartridges)</v>
          </cell>
          <cell r="C1366" t="str">
            <v>STOR_PROD</v>
          </cell>
          <cell r="D1366">
            <v>200</v>
          </cell>
          <cell r="E1366">
            <v>403</v>
          </cell>
          <cell r="F1366">
            <v>206</v>
          </cell>
          <cell r="G1366">
            <v>96.47</v>
          </cell>
        </row>
        <row r="1367">
          <cell r="A1367" t="str">
            <v>135438-B21</v>
          </cell>
          <cell r="B1367" t="str">
            <v>Virtual Replicator Upgrade 1.1 License &amp; CD PKG</v>
          </cell>
          <cell r="C1367" t="str">
            <v>STOR_PROD</v>
          </cell>
          <cell r="D1367">
            <v>500</v>
          </cell>
          <cell r="E1367">
            <v>1007</v>
          </cell>
          <cell r="F1367">
            <v>515</v>
          </cell>
          <cell r="G1367">
            <v>53.63</v>
          </cell>
        </row>
        <row r="1368">
          <cell r="A1368" t="str">
            <v>135439-B21</v>
          </cell>
          <cell r="B1368" t="str">
            <v>Virtual Replicator Upgrade 1.1 License</v>
          </cell>
          <cell r="C1368" t="str">
            <v>STOR_PROD</v>
          </cell>
          <cell r="D1368">
            <v>500</v>
          </cell>
          <cell r="E1368">
            <v>1007</v>
          </cell>
          <cell r="F1368">
            <v>515</v>
          </cell>
          <cell r="G1368">
            <v>476</v>
          </cell>
        </row>
        <row r="1369">
          <cell r="A1369" t="str">
            <v>135820-B21</v>
          </cell>
          <cell r="B1369" t="str">
            <v>StorageWorks Enclosure Model 2200</v>
          </cell>
          <cell r="C1369" t="str">
            <v>STOR_PROD</v>
          </cell>
          <cell r="D1369">
            <v>4000</v>
          </cell>
          <cell r="E1369">
            <v>8058</v>
          </cell>
          <cell r="F1369">
            <v>4120</v>
          </cell>
          <cell r="G1369">
            <v>1974.23</v>
          </cell>
        </row>
        <row r="1370">
          <cell r="A1370" t="str">
            <v>135823-B21</v>
          </cell>
          <cell r="B1370" t="str">
            <v>Model 2200 External Cache Battery</v>
          </cell>
          <cell r="C1370" t="str">
            <v>STOR_PROD</v>
          </cell>
          <cell r="D1370">
            <v>195</v>
          </cell>
          <cell r="E1370">
            <v>393</v>
          </cell>
          <cell r="F1370">
            <v>201</v>
          </cell>
          <cell r="G1370">
            <v>211.35</v>
          </cell>
        </row>
        <row r="1371">
          <cell r="A1371" t="str">
            <v>136127-B21</v>
          </cell>
          <cell r="B1371" t="str">
            <v>Compaq Storage Hub 7 Universal Rack Mount Kit</v>
          </cell>
          <cell r="C1371" t="str">
            <v>STOR_PROD</v>
          </cell>
          <cell r="D1371">
            <v>149</v>
          </cell>
          <cell r="E1371">
            <v>300</v>
          </cell>
          <cell r="F1371">
            <v>153</v>
          </cell>
          <cell r="G1371">
            <v>85.12</v>
          </cell>
        </row>
        <row r="1372">
          <cell r="A1372" t="str">
            <v>136386-B31</v>
          </cell>
          <cell r="B1372" t="str">
            <v>UPS 500VA/300W (Tower)</v>
          </cell>
          <cell r="C1372" t="str">
            <v>STOR_PROD</v>
          </cell>
          <cell r="D1372">
            <v>150</v>
          </cell>
          <cell r="E1372">
            <v>302</v>
          </cell>
          <cell r="F1372">
            <v>155</v>
          </cell>
          <cell r="G1372">
            <v>90</v>
          </cell>
        </row>
        <row r="1373">
          <cell r="A1373" t="str">
            <v>137611-001</v>
          </cell>
          <cell r="B1373" t="str">
            <v>4.0-Gigabyte DDS2 DAT Cartridge</v>
          </cell>
          <cell r="C1373" t="str">
            <v>STOR_PROD</v>
          </cell>
          <cell r="D1373">
            <v>17</v>
          </cell>
          <cell r="E1373">
            <v>34</v>
          </cell>
          <cell r="F1373">
            <v>18</v>
          </cell>
          <cell r="G1373">
            <v>11.66</v>
          </cell>
        </row>
        <row r="1374">
          <cell r="A1374" t="str">
            <v>138151-B31</v>
          </cell>
          <cell r="B1374" t="str">
            <v>Storagework Enclosure 4254</v>
          </cell>
          <cell r="C1374" t="str">
            <v>STOR_PROD</v>
          </cell>
          <cell r="D1374">
            <v>3100</v>
          </cell>
          <cell r="E1374">
            <v>7111</v>
          </cell>
          <cell r="F1374">
            <v>3193</v>
          </cell>
          <cell r="G1374">
            <v>1334.98</v>
          </cell>
        </row>
        <row r="1375">
          <cell r="A1375" t="str">
            <v>142671-B22</v>
          </cell>
          <cell r="B1375" t="str">
            <v>9.1 GB Pluggable Ultra3 10K Universal Hard Drive (1")</v>
          </cell>
          <cell r="C1375" t="str">
            <v>STOR_PROD</v>
          </cell>
          <cell r="D1375">
            <v>449</v>
          </cell>
          <cell r="E1375">
            <v>992</v>
          </cell>
          <cell r="F1375">
            <v>462</v>
          </cell>
          <cell r="G1375">
            <v>247.6</v>
          </cell>
        </row>
        <row r="1376">
          <cell r="A1376" t="str">
            <v>142672-B21</v>
          </cell>
          <cell r="B1376" t="str">
            <v>9.1 GB Non Pluggable Ultra3 10K Hard Drive (1")</v>
          </cell>
          <cell r="C1376" t="str">
            <v>STOR_PROD</v>
          </cell>
          <cell r="D1376">
            <v>449</v>
          </cell>
          <cell r="E1376">
            <v>992</v>
          </cell>
          <cell r="F1376">
            <v>462</v>
          </cell>
          <cell r="G1376">
            <v>340</v>
          </cell>
        </row>
        <row r="1377">
          <cell r="A1377" t="str">
            <v>142673-B22</v>
          </cell>
          <cell r="B1377" t="str">
            <v>18.2 GB Pluggable Ultra3 10K Universal Hard Drive (1")</v>
          </cell>
          <cell r="C1377" t="str">
            <v>STOR_PROD</v>
          </cell>
          <cell r="D1377">
            <v>700</v>
          </cell>
          <cell r="E1377">
            <v>1606</v>
          </cell>
          <cell r="F1377">
            <v>721</v>
          </cell>
          <cell r="G1377">
            <v>333.6</v>
          </cell>
        </row>
        <row r="1378">
          <cell r="A1378" t="str">
            <v>142674-B21</v>
          </cell>
          <cell r="B1378" t="str">
            <v>18.2 GB Non Pluggable Ultra3 10K Hard Drive (1")</v>
          </cell>
          <cell r="C1378" t="str">
            <v>STOR_PROD</v>
          </cell>
          <cell r="D1378">
            <v>649</v>
          </cell>
          <cell r="E1378">
            <v>1434</v>
          </cell>
          <cell r="F1378">
            <v>668</v>
          </cell>
          <cell r="G1378">
            <v>315.39</v>
          </cell>
        </row>
        <row r="1379">
          <cell r="A1379" t="str">
            <v>142676-B21</v>
          </cell>
          <cell r="B1379" t="str">
            <v>36.4 GB Non Pluggable Ultra3 10K Hard Drive (1.6")</v>
          </cell>
          <cell r="C1379" t="str">
            <v>STOR_PROD</v>
          </cell>
          <cell r="D1379">
            <v>1199</v>
          </cell>
          <cell r="E1379">
            <v>2415</v>
          </cell>
          <cell r="F1379">
            <v>1235</v>
          </cell>
          <cell r="G1379">
            <v>587.35</v>
          </cell>
        </row>
        <row r="1380">
          <cell r="A1380" t="str">
            <v>144007-B33</v>
          </cell>
          <cell r="B1380" t="str">
            <v>Switch Box Connector Kit (100-240V)</v>
          </cell>
          <cell r="C1380" t="str">
            <v>STOR_PROD</v>
          </cell>
          <cell r="D1380">
            <v>180</v>
          </cell>
          <cell r="E1380">
            <v>363</v>
          </cell>
          <cell r="F1380">
            <v>185</v>
          </cell>
          <cell r="G1380">
            <v>130</v>
          </cell>
        </row>
        <row r="1381">
          <cell r="A1381" t="str">
            <v>146013-B31</v>
          </cell>
          <cell r="B1381" t="str">
            <v>Compaq RAID Array 4100 (Rack version)</v>
          </cell>
          <cell r="C1381" t="str">
            <v>STOR_PROD</v>
          </cell>
          <cell r="D1381">
            <v>6500</v>
          </cell>
          <cell r="E1381">
            <v>13094</v>
          </cell>
          <cell r="F1381">
            <v>6695</v>
          </cell>
          <cell r="G1381">
            <v>1710.83</v>
          </cell>
        </row>
        <row r="1382">
          <cell r="A1382" t="str">
            <v>146205-B21</v>
          </cell>
          <cell r="B1382" t="str">
            <v>ESL9326D- ESL9000 Class Library (Zero drive)</v>
          </cell>
          <cell r="C1382" t="str">
            <v>STOR_PROD</v>
          </cell>
          <cell r="D1382">
            <v>81500</v>
          </cell>
          <cell r="E1382">
            <v>164182</v>
          </cell>
          <cell r="F1382">
            <v>83945</v>
          </cell>
          <cell r="G1382">
            <v>36256.78</v>
          </cell>
        </row>
        <row r="1383">
          <cell r="A1383" t="str">
            <v>146205-B23</v>
          </cell>
          <cell r="B1383" t="str">
            <v>ESL9326D Enterprise Library 6 drives 35/70 - 326 DLT cartridges slots</v>
          </cell>
          <cell r="C1383" t="str">
            <v>STOR_PROD</v>
          </cell>
          <cell r="D1383">
            <v>126500</v>
          </cell>
          <cell r="E1383">
            <v>254835</v>
          </cell>
          <cell r="F1383">
            <v>130295</v>
          </cell>
          <cell r="G1383">
            <v>50716.78</v>
          </cell>
        </row>
        <row r="1384">
          <cell r="A1384" t="str">
            <v>146205-B24</v>
          </cell>
          <cell r="B1384" t="str">
            <v>ESL9326D Enterprise Library 8 drives 35/70 - 326 DLT cartridges slots</v>
          </cell>
          <cell r="C1384" t="str">
            <v>STOR_PROD</v>
          </cell>
          <cell r="D1384">
            <v>142170</v>
          </cell>
          <cell r="E1384">
            <v>286402</v>
          </cell>
          <cell r="F1384">
            <v>146435</v>
          </cell>
          <cell r="G1384">
            <v>56256.78</v>
          </cell>
        </row>
        <row r="1385">
          <cell r="A1385" t="str">
            <v>146205-B25</v>
          </cell>
          <cell r="B1385" t="str">
            <v>ESL9326D Enterprise Library 10 drives 35/70 - 326 DLT cartridges slots</v>
          </cell>
          <cell r="C1385" t="str">
            <v>STOR_PROD</v>
          </cell>
          <cell r="D1385">
            <v>157840</v>
          </cell>
          <cell r="E1385">
            <v>317969</v>
          </cell>
          <cell r="F1385">
            <v>162575</v>
          </cell>
          <cell r="G1385">
            <v>61796.78</v>
          </cell>
        </row>
        <row r="1386">
          <cell r="A1386" t="str">
            <v>146205-B26</v>
          </cell>
          <cell r="B1386" t="str">
            <v>ESL9326D Enterprise Library 12 drives 35/70 - 326 DLT cartridges slots</v>
          </cell>
          <cell r="C1386" t="str">
            <v>STOR_PROD</v>
          </cell>
          <cell r="D1386">
            <v>173510</v>
          </cell>
          <cell r="E1386">
            <v>349537</v>
          </cell>
          <cell r="F1386">
            <v>178715</v>
          </cell>
          <cell r="G1386">
            <v>67336.78</v>
          </cell>
        </row>
        <row r="1387">
          <cell r="A1387" t="str">
            <v>146205-B27</v>
          </cell>
          <cell r="B1387" t="str">
            <v>ESL9326D Enterprise Library 14 drives 35/70 - 326 DLT cartridges slots</v>
          </cell>
          <cell r="C1387" t="str">
            <v>STOR_PROD</v>
          </cell>
          <cell r="D1387">
            <v>189180</v>
          </cell>
          <cell r="E1387">
            <v>381104</v>
          </cell>
          <cell r="F1387">
            <v>194855</v>
          </cell>
          <cell r="G1387">
            <v>76183</v>
          </cell>
        </row>
        <row r="1388">
          <cell r="A1388" t="str">
            <v>146205-B28</v>
          </cell>
          <cell r="B1388" t="str">
            <v>ESL9326D Enterprise Library 16 drives 35/70 - 326 DLT cartridges slots</v>
          </cell>
          <cell r="C1388" t="str">
            <v>STOR_PROD</v>
          </cell>
          <cell r="D1388">
            <v>204850</v>
          </cell>
          <cell r="E1388">
            <v>412671</v>
          </cell>
          <cell r="F1388">
            <v>210996</v>
          </cell>
          <cell r="G1388">
            <v>56688</v>
          </cell>
        </row>
        <row r="1389">
          <cell r="A1389" t="str">
            <v>146209-B21</v>
          </cell>
          <cell r="B1389" t="str">
            <v>ESL9326D Enterprise Library Add-on 35/70 DLT Drive</v>
          </cell>
          <cell r="C1389" t="str">
            <v>STOR_PROD</v>
          </cell>
          <cell r="D1389">
            <v>7835</v>
          </cell>
          <cell r="E1389">
            <v>15784</v>
          </cell>
          <cell r="F1389">
            <v>8070</v>
          </cell>
          <cell r="G1389">
            <v>3951</v>
          </cell>
        </row>
        <row r="1390">
          <cell r="A1390" t="str">
            <v>147597-001</v>
          </cell>
          <cell r="B1390" t="str">
            <v>Disk Drive, 9GB7200rpm UW Hot Plug (SBB)</v>
          </cell>
          <cell r="C1390" t="str">
            <v>STOR_PROD</v>
          </cell>
          <cell r="D1390">
            <v>389</v>
          </cell>
          <cell r="E1390">
            <v>784</v>
          </cell>
          <cell r="F1390">
            <v>401</v>
          </cell>
          <cell r="G1390">
            <v>230.55</v>
          </cell>
        </row>
        <row r="1391">
          <cell r="A1391" t="str">
            <v>147598-001</v>
          </cell>
          <cell r="B1391" t="str">
            <v>Disk drive, 18GB 7200rpm UW Hot Plug (SBB)</v>
          </cell>
          <cell r="C1391" t="str">
            <v>STOR_PROD</v>
          </cell>
          <cell r="D1391">
            <v>679</v>
          </cell>
          <cell r="E1391">
            <v>1367</v>
          </cell>
          <cell r="F1391">
            <v>699</v>
          </cell>
          <cell r="G1391">
            <v>299.55</v>
          </cell>
        </row>
        <row r="1392">
          <cell r="A1392" t="str">
            <v>147599-001</v>
          </cell>
          <cell r="B1392" t="str">
            <v>Disk Drive, 36GB 7200rpm UltraSCSI wide Hot Plug (SBB)</v>
          </cell>
          <cell r="C1392" t="str">
            <v>STOR_PROD</v>
          </cell>
          <cell r="D1392">
            <v>1219</v>
          </cell>
          <cell r="E1392">
            <v>2457</v>
          </cell>
          <cell r="F1392">
            <v>1256</v>
          </cell>
          <cell r="G1392">
            <v>567</v>
          </cell>
        </row>
        <row r="1393">
          <cell r="A1393" t="str">
            <v>148649-B21</v>
          </cell>
          <cell r="B1393" t="str">
            <v>Drive Height Converter (4 Pack)</v>
          </cell>
          <cell r="C1393" t="str">
            <v>STOR_PROD</v>
          </cell>
          <cell r="D1393">
            <v>13</v>
          </cell>
          <cell r="E1393">
            <v>26</v>
          </cell>
          <cell r="F1393">
            <v>13</v>
          </cell>
          <cell r="G1393">
            <v>14.55</v>
          </cell>
        </row>
        <row r="1394">
          <cell r="A1394" t="str">
            <v>149361-B21</v>
          </cell>
          <cell r="B1394" t="str">
            <v>Video Adapter for KVM (pin 9)- 4 pack</v>
          </cell>
          <cell r="C1394" t="str">
            <v>STOR_PROD</v>
          </cell>
          <cell r="D1394">
            <v>27</v>
          </cell>
          <cell r="E1394">
            <v>54</v>
          </cell>
          <cell r="F1394">
            <v>28</v>
          </cell>
          <cell r="G1394">
            <v>15</v>
          </cell>
        </row>
        <row r="1395">
          <cell r="A1395" t="str">
            <v>149363-B21</v>
          </cell>
          <cell r="B1395" t="str">
            <v>CPU-to-Server Console Cable, 20 Foot (Plenum Rated )</v>
          </cell>
          <cell r="C1395" t="str">
            <v>STOR_PROD</v>
          </cell>
          <cell r="D1395">
            <v>230</v>
          </cell>
          <cell r="E1395">
            <v>463</v>
          </cell>
          <cell r="F1395">
            <v>237</v>
          </cell>
          <cell r="G1395">
            <v>155</v>
          </cell>
        </row>
        <row r="1396">
          <cell r="A1396" t="str">
            <v>149364-B21</v>
          </cell>
          <cell r="B1396" t="str">
            <v>CPU-to-Server Console Cable, 40 Foot (Plenum Rated )</v>
          </cell>
          <cell r="C1396" t="str">
            <v>STOR_PROD</v>
          </cell>
          <cell r="D1396">
            <v>416</v>
          </cell>
          <cell r="E1396">
            <v>838</v>
          </cell>
          <cell r="F1396">
            <v>428</v>
          </cell>
          <cell r="G1396">
            <v>275</v>
          </cell>
        </row>
        <row r="1397">
          <cell r="A1397" t="str">
            <v>149841-B21</v>
          </cell>
          <cell r="B1397" t="str">
            <v>HBA, IBM PCI</v>
          </cell>
          <cell r="C1397" t="str">
            <v>STOR_PROD</v>
          </cell>
          <cell r="D1397">
            <v>2640</v>
          </cell>
          <cell r="E1397">
            <v>5318</v>
          </cell>
          <cell r="F1397">
            <v>2719</v>
          </cell>
          <cell r="G1397">
            <v>786.4</v>
          </cell>
        </row>
        <row r="1398">
          <cell r="A1398" t="str">
            <v>150213-B21</v>
          </cell>
          <cell r="B1398" t="str">
            <v>Tower to Rack Conv Kit Opt for enclosure Model 4214X</v>
          </cell>
          <cell r="C1398" t="str">
            <v>STOR_PROD</v>
          </cell>
          <cell r="D1398">
            <v>210</v>
          </cell>
          <cell r="E1398">
            <v>423</v>
          </cell>
          <cell r="F1398">
            <v>216</v>
          </cell>
          <cell r="G1398">
            <v>80.23</v>
          </cell>
        </row>
        <row r="1399">
          <cell r="A1399" t="str">
            <v>150214-B21</v>
          </cell>
          <cell r="B1399" t="str">
            <v>39 ft (12M) SCSI Cable Opt</v>
          </cell>
          <cell r="C1399" t="str">
            <v>STOR_PROD</v>
          </cell>
          <cell r="D1399">
            <v>110</v>
          </cell>
          <cell r="E1399">
            <v>222</v>
          </cell>
          <cell r="F1399">
            <v>113</v>
          </cell>
          <cell r="G1399">
            <v>70</v>
          </cell>
        </row>
        <row r="1400">
          <cell r="A1400" t="str">
            <v>152841-001</v>
          </cell>
          <cell r="B1400" t="str">
            <v>AIT 50G TAPE W/MC 5PK</v>
          </cell>
          <cell r="C1400" t="str">
            <v>STOR_PROD</v>
          </cell>
          <cell r="D1400">
            <v>480</v>
          </cell>
          <cell r="E1400">
            <v>966</v>
          </cell>
          <cell r="F1400">
            <v>494</v>
          </cell>
          <cell r="G1400">
            <v>279.86</v>
          </cell>
        </row>
        <row r="1401">
          <cell r="A1401" t="str">
            <v>152842-001</v>
          </cell>
          <cell r="B1401" t="str">
            <v>DDS4 20/40G DAT 10 Pk</v>
          </cell>
          <cell r="C1401" t="str">
            <v>STOR_PROD</v>
          </cell>
          <cell r="D1401">
            <v>420</v>
          </cell>
          <cell r="E1401">
            <v>847</v>
          </cell>
          <cell r="F1401">
            <v>433</v>
          </cell>
          <cell r="G1401">
            <v>227.85</v>
          </cell>
        </row>
        <row r="1402">
          <cell r="A1402" t="str">
            <v>152975-B31</v>
          </cell>
          <cell r="B1402" t="str">
            <v>Compaq Tape controller II for EBS (1 FC in / 2 SCSI out)</v>
          </cell>
          <cell r="C1402" t="str">
            <v>STOR_PROD</v>
          </cell>
          <cell r="D1402">
            <v>6400</v>
          </cell>
          <cell r="E1402">
            <v>12893</v>
          </cell>
          <cell r="F1402">
            <v>6592</v>
          </cell>
          <cell r="G1402">
            <v>3200</v>
          </cell>
        </row>
        <row r="1403">
          <cell r="A1403" t="str">
            <v>154253-B21</v>
          </cell>
          <cell r="B1403" t="str">
            <v>RA4100  Rack to Tower Conversion Kit</v>
          </cell>
          <cell r="C1403" t="str">
            <v>STOR_PROD</v>
          </cell>
          <cell r="D1403">
            <v>310</v>
          </cell>
          <cell r="E1403">
            <v>624</v>
          </cell>
          <cell r="F1403">
            <v>319</v>
          </cell>
          <cell r="G1403">
            <v>198.63</v>
          </cell>
        </row>
        <row r="1404">
          <cell r="A1404" t="str">
            <v>154392-B21</v>
          </cell>
          <cell r="B1404" t="str">
            <v>Extension Kit for Rack 7142</v>
          </cell>
          <cell r="C1404" t="str">
            <v>STOR_PROD</v>
          </cell>
          <cell r="D1404">
            <v>410</v>
          </cell>
          <cell r="E1404">
            <v>864</v>
          </cell>
          <cell r="F1404">
            <v>422</v>
          </cell>
          <cell r="G1404">
            <v>272.70999999999998</v>
          </cell>
        </row>
        <row r="1405">
          <cell r="A1405" t="str">
            <v>154457-B21</v>
          </cell>
          <cell r="B1405" t="str">
            <v>StorageWorks 64-Bit/66 MHz Single Channel Wide Ultra3 SCSI Adapter</v>
          </cell>
          <cell r="C1405" t="str">
            <v>STOR_PROD</v>
          </cell>
          <cell r="D1405">
            <v>300</v>
          </cell>
          <cell r="E1405">
            <v>663</v>
          </cell>
          <cell r="F1405">
            <v>309</v>
          </cell>
          <cell r="G1405">
            <v>109.01</v>
          </cell>
        </row>
        <row r="1406">
          <cell r="A1406" t="str">
            <v>157299-B21</v>
          </cell>
          <cell r="B1406" t="str">
            <v>2 Channel Wide Ultra High Voltage Differential Library Host Adapter</v>
          </cell>
          <cell r="C1406" t="str">
            <v>STOR_PROD</v>
          </cell>
          <cell r="D1406">
            <v>621</v>
          </cell>
          <cell r="E1406">
            <v>1251</v>
          </cell>
          <cell r="F1406">
            <v>640</v>
          </cell>
          <cell r="G1406">
            <v>345.87</v>
          </cell>
        </row>
        <row r="1407">
          <cell r="A1407" t="str">
            <v>157766-B21</v>
          </cell>
          <cell r="B1407" t="str">
            <v>50/100 AIT INTERNAL ALL</v>
          </cell>
          <cell r="C1407" t="str">
            <v>STOR_PROD</v>
          </cell>
          <cell r="D1407">
            <v>3370</v>
          </cell>
          <cell r="E1407">
            <v>6789</v>
          </cell>
          <cell r="F1407">
            <v>3471</v>
          </cell>
          <cell r="G1407">
            <v>1105.27</v>
          </cell>
        </row>
        <row r="1408">
          <cell r="A1408" t="str">
            <v>157767-B31</v>
          </cell>
          <cell r="B1408" t="str">
            <v>50/100 AIT EXTERNAL INTL</v>
          </cell>
          <cell r="C1408" t="str">
            <v>STOR_PROD</v>
          </cell>
          <cell r="D1408">
            <v>3580</v>
          </cell>
          <cell r="E1408">
            <v>7212</v>
          </cell>
          <cell r="F1408">
            <v>3687</v>
          </cell>
          <cell r="G1408">
            <v>1320.52</v>
          </cell>
        </row>
        <row r="1409">
          <cell r="A1409" t="str">
            <v>157769-B21</v>
          </cell>
          <cell r="B1409" t="str">
            <v>20/40G DAT INTERNAL ALL</v>
          </cell>
          <cell r="C1409" t="str">
            <v>STOR_PROD</v>
          </cell>
          <cell r="D1409">
            <v>1050</v>
          </cell>
          <cell r="E1409">
            <v>2115</v>
          </cell>
          <cell r="F1409">
            <v>1082</v>
          </cell>
          <cell r="G1409">
            <v>481.14</v>
          </cell>
        </row>
        <row r="1410">
          <cell r="A1410" t="str">
            <v>157770-B31</v>
          </cell>
          <cell r="B1410" t="str">
            <v>20/40G DAT EXTERNAL INTL</v>
          </cell>
          <cell r="C1410" t="str">
            <v>STOR_PROD</v>
          </cell>
          <cell r="D1410">
            <v>1260</v>
          </cell>
          <cell r="E1410">
            <v>2538</v>
          </cell>
          <cell r="F1410">
            <v>1298</v>
          </cell>
          <cell r="G1410">
            <v>610.64</v>
          </cell>
        </row>
        <row r="1411">
          <cell r="A1411" t="str">
            <v>158222-B21</v>
          </cell>
          <cell r="B1411" t="str">
            <v>8 - Port Fibre Channel Fabric Switch  (OS-Software, WEB Tools, QuickLoop, Zoning)</v>
          </cell>
          <cell r="C1411" t="str">
            <v>STOR_PROD</v>
          </cell>
          <cell r="D1411">
            <v>13690</v>
          </cell>
          <cell r="E1411">
            <v>27579</v>
          </cell>
          <cell r="F1411">
            <v>14101</v>
          </cell>
          <cell r="G1411">
            <v>5360</v>
          </cell>
        </row>
        <row r="1412">
          <cell r="A1412" t="str">
            <v>158223-B21</v>
          </cell>
          <cell r="B1412" t="str">
            <v>16 - Port Fibre Channel Fabric Switch (OS-Software, WEB tools, QuickLoop, Zoning)</v>
          </cell>
          <cell r="C1412" t="str">
            <v>STOR_PROD</v>
          </cell>
          <cell r="D1412">
            <v>23571</v>
          </cell>
          <cell r="E1412">
            <v>47484</v>
          </cell>
          <cell r="F1412">
            <v>24278</v>
          </cell>
          <cell r="G1412">
            <v>9690</v>
          </cell>
        </row>
        <row r="1413">
          <cell r="A1413" t="str">
            <v>158398-001</v>
          </cell>
          <cell r="B1413" t="str">
            <v>DLT B/CODE LABEL 100</v>
          </cell>
          <cell r="C1413" t="str">
            <v>STOR_PROD</v>
          </cell>
          <cell r="D1413">
            <v>50</v>
          </cell>
          <cell r="E1413">
            <v>102</v>
          </cell>
          <cell r="F1413">
            <v>52</v>
          </cell>
          <cell r="G1413">
            <v>20.74</v>
          </cell>
        </row>
        <row r="1414">
          <cell r="A1414" t="str">
            <v>159138-001</v>
          </cell>
          <cell r="B1414" t="str">
            <v>Disk Drive, 36GB 10000rpm UltraSCSI wide Hot Plug (SBB)</v>
          </cell>
          <cell r="C1414" t="str">
            <v>STOR_PROD</v>
          </cell>
          <cell r="D1414">
            <v>1599</v>
          </cell>
          <cell r="E1414">
            <v>3221</v>
          </cell>
          <cell r="F1414">
            <v>1647</v>
          </cell>
          <cell r="G1414">
            <v>629</v>
          </cell>
        </row>
        <row r="1415">
          <cell r="A1415" t="str">
            <v>159262-B21</v>
          </cell>
          <cell r="B1415" t="str">
            <v>Compaq Fibre Channel Storage Hub 12 Management option</v>
          </cell>
          <cell r="C1415" t="str">
            <v>STOR_PROD</v>
          </cell>
          <cell r="D1415">
            <v>1055</v>
          </cell>
          <cell r="E1415">
            <v>2125</v>
          </cell>
          <cell r="F1415">
            <v>1087</v>
          </cell>
          <cell r="G1415">
            <v>561.82000000000005</v>
          </cell>
        </row>
        <row r="1416">
          <cell r="A1416" t="str">
            <v>160087-B21</v>
          </cell>
          <cell r="B1416" t="str">
            <v>RA8000/ESA12000 OS Kit for Linux / Alpha</v>
          </cell>
          <cell r="C1416" t="str">
            <v>STOR_PROD</v>
          </cell>
          <cell r="D1416">
            <v>495</v>
          </cell>
          <cell r="E1416">
            <v>1136</v>
          </cell>
          <cell r="F1416">
            <v>510</v>
          </cell>
          <cell r="G1416">
            <v>47.73</v>
          </cell>
        </row>
        <row r="1417">
          <cell r="A1417" t="str">
            <v>160088-B21</v>
          </cell>
          <cell r="B1417" t="str">
            <v>RA8000/ESA12000 OS Kit for Linux / Intel</v>
          </cell>
          <cell r="C1417" t="str">
            <v>STOR_PROD</v>
          </cell>
          <cell r="D1417">
            <v>495</v>
          </cell>
          <cell r="E1417">
            <v>1136</v>
          </cell>
          <cell r="F1417">
            <v>510</v>
          </cell>
          <cell r="G1417">
            <v>47.73</v>
          </cell>
        </row>
        <row r="1418">
          <cell r="A1418" t="str">
            <v>160089-B21</v>
          </cell>
          <cell r="B1418" t="str">
            <v>HSG80 ACS V 8.4F</v>
          </cell>
          <cell r="C1418" t="str">
            <v>STOR_PROD</v>
          </cell>
          <cell r="D1418">
            <v>4851</v>
          </cell>
          <cell r="E1418">
            <v>9772</v>
          </cell>
          <cell r="F1418">
            <v>4997</v>
          </cell>
          <cell r="G1418">
            <v>67.94</v>
          </cell>
        </row>
        <row r="1419">
          <cell r="A1419" t="str">
            <v>160090-B21</v>
          </cell>
          <cell r="B1419" t="str">
            <v>RA8K/ESA12K ACS 8.4P Software</v>
          </cell>
          <cell r="C1419" t="str">
            <v>STOR_PROD</v>
          </cell>
          <cell r="D1419">
            <v>18000</v>
          </cell>
          <cell r="E1419">
            <v>36261</v>
          </cell>
          <cell r="F1419">
            <v>18540</v>
          </cell>
          <cell r="G1419">
            <v>67.94</v>
          </cell>
        </row>
        <row r="1420">
          <cell r="A1420" t="str">
            <v>160091-B21</v>
          </cell>
          <cell r="B1420" t="str">
            <v>RA8K/ESA12K ACS 8.5S (Snapshot)</v>
          </cell>
          <cell r="C1420" t="str">
            <v>STOR_PROD</v>
          </cell>
          <cell r="D1420">
            <v>9240</v>
          </cell>
          <cell r="E1420">
            <v>18614</v>
          </cell>
          <cell r="F1420">
            <v>9517</v>
          </cell>
          <cell r="G1420">
            <v>79.489999999999995</v>
          </cell>
        </row>
        <row r="1421">
          <cell r="A1421" t="str">
            <v>160094-B21</v>
          </cell>
          <cell r="B1421" t="str">
            <v>Enterprise Volume Manager (EVM) for NT/ Intel</v>
          </cell>
          <cell r="C1421" t="str">
            <v>STOR_PROD</v>
          </cell>
          <cell r="D1421">
            <v>3894</v>
          </cell>
          <cell r="E1421">
            <v>7844</v>
          </cell>
          <cell r="F1421">
            <v>4011</v>
          </cell>
          <cell r="G1421">
            <v>25.82</v>
          </cell>
        </row>
        <row r="1422">
          <cell r="A1422" t="str">
            <v>160095-B21</v>
          </cell>
          <cell r="B1422" t="str">
            <v>SANworks Enterprise Volume Manager (EVM) for SUN Solaris LIC/CDRM</v>
          </cell>
          <cell r="C1422" t="str">
            <v>STOR_PROD</v>
          </cell>
          <cell r="D1422">
            <v>3894</v>
          </cell>
          <cell r="E1422">
            <v>8596</v>
          </cell>
          <cell r="F1422">
            <v>4011</v>
          </cell>
          <cell r="G1422">
            <v>20</v>
          </cell>
        </row>
        <row r="1423">
          <cell r="A1423" t="str">
            <v>160407-B21</v>
          </cell>
          <cell r="B1423" t="str">
            <v>8 &amp; 16 Port Switch Redundant Power Supply Option</v>
          </cell>
          <cell r="C1423" t="str">
            <v>STOR_PROD</v>
          </cell>
          <cell r="D1423">
            <v>1316</v>
          </cell>
          <cell r="E1423">
            <v>2651</v>
          </cell>
          <cell r="F1423">
            <v>1355</v>
          </cell>
          <cell r="G1423">
            <v>500</v>
          </cell>
        </row>
        <row r="1424">
          <cell r="A1424" t="str">
            <v>160999-B31</v>
          </cell>
          <cell r="B1424" t="str">
            <v>EBS BackPack (1x Tape controller 1, 1x Storage Hub-7 ,VERITAS Backup Exec, 5 User License</v>
          </cell>
          <cell r="C1424" t="str">
            <v>STOR_PROD</v>
          </cell>
          <cell r="D1424">
            <v>9183</v>
          </cell>
          <cell r="E1424">
            <v>18498</v>
          </cell>
          <cell r="F1424">
            <v>9458</v>
          </cell>
          <cell r="G1424">
            <v>2924.82</v>
          </cell>
        </row>
        <row r="1425">
          <cell r="A1425" t="str">
            <v>161268-B21</v>
          </cell>
          <cell r="B1425" t="str">
            <v>ESL9000 Passthrough Option  Kit</v>
          </cell>
          <cell r="C1425" t="str">
            <v>STOR_PROD</v>
          </cell>
          <cell r="D1425">
            <v>4500</v>
          </cell>
          <cell r="E1425">
            <v>9480</v>
          </cell>
          <cell r="F1425">
            <v>4635</v>
          </cell>
          <cell r="G1425">
            <v>3404.55</v>
          </cell>
        </row>
        <row r="1426">
          <cell r="A1426" t="str">
            <v>163162-B21</v>
          </cell>
          <cell r="B1426" t="str">
            <v>Legato Networker Solution Kit for EBS</v>
          </cell>
          <cell r="C1426" t="str">
            <v>STOR_PROD</v>
          </cell>
          <cell r="D1426">
            <v>100</v>
          </cell>
          <cell r="E1426">
            <v>201</v>
          </cell>
          <cell r="F1426">
            <v>103</v>
          </cell>
          <cell r="G1426">
            <v>9.36</v>
          </cell>
        </row>
        <row r="1427">
          <cell r="A1427" t="str">
            <v>163163-B21</v>
          </cell>
          <cell r="B1427" t="str">
            <v>Veritas NetBackup Solution Kit for EBS</v>
          </cell>
          <cell r="C1427" t="str">
            <v>STOR_PROD</v>
          </cell>
          <cell r="D1427">
            <v>100</v>
          </cell>
          <cell r="E1427">
            <v>201</v>
          </cell>
          <cell r="F1427">
            <v>103</v>
          </cell>
          <cell r="G1427">
            <v>9.5500000000000007</v>
          </cell>
        </row>
        <row r="1428">
          <cell r="A1428" t="str">
            <v>163164-B21</v>
          </cell>
          <cell r="B1428" t="str">
            <v>Veritas BackupExec Solution Kit for EBS</v>
          </cell>
          <cell r="C1428" t="str">
            <v>STOR_PROD</v>
          </cell>
          <cell r="D1428">
            <v>100</v>
          </cell>
          <cell r="E1428">
            <v>201</v>
          </cell>
          <cell r="F1428">
            <v>103</v>
          </cell>
          <cell r="G1428">
            <v>9.4499999999999993</v>
          </cell>
        </row>
        <row r="1429">
          <cell r="A1429" t="str">
            <v>163165-B21</v>
          </cell>
          <cell r="B1429" t="str">
            <v>CA ArcServe Solution Kit for EBS</v>
          </cell>
          <cell r="C1429" t="str">
            <v>STOR_PROD</v>
          </cell>
          <cell r="D1429">
            <v>100</v>
          </cell>
          <cell r="E1429">
            <v>201</v>
          </cell>
          <cell r="F1429">
            <v>103</v>
          </cell>
          <cell r="G1429">
            <v>9.4499999999999993</v>
          </cell>
        </row>
        <row r="1430">
          <cell r="A1430" t="str">
            <v>163747-002</v>
          </cell>
          <cell r="B1430" t="str">
            <v>22U Rack</v>
          </cell>
          <cell r="C1430" t="str">
            <v>STOR_PROD</v>
          </cell>
          <cell r="D1430">
            <v>1418</v>
          </cell>
          <cell r="E1430">
            <v>2857</v>
          </cell>
          <cell r="F1430">
            <v>1461</v>
          </cell>
          <cell r="G1430">
            <v>935.47</v>
          </cell>
        </row>
        <row r="1431">
          <cell r="A1431" t="str">
            <v>164191-B21</v>
          </cell>
          <cell r="B1431" t="str">
            <v>9GB NHP WU2 10K ALL</v>
          </cell>
          <cell r="C1431" t="str">
            <v>STOR_PROD</v>
          </cell>
          <cell r="D1431">
            <v>499</v>
          </cell>
          <cell r="E1431">
            <v>1052</v>
          </cell>
          <cell r="F1431">
            <v>514</v>
          </cell>
          <cell r="G1431">
            <v>251.07</v>
          </cell>
        </row>
        <row r="1432">
          <cell r="A1432" t="str">
            <v>164604-B21</v>
          </cell>
          <cell r="B1432" t="str">
            <v>24 ft VHDCI to VHDCI SCSI Cable</v>
          </cell>
          <cell r="C1432" t="str">
            <v>STOR_PROD</v>
          </cell>
          <cell r="D1432">
            <v>85</v>
          </cell>
          <cell r="E1432">
            <v>188</v>
          </cell>
          <cell r="F1432">
            <v>88</v>
          </cell>
          <cell r="G1432">
            <v>54.5</v>
          </cell>
        </row>
        <row r="1433">
          <cell r="A1433" t="str">
            <v>165652-001</v>
          </cell>
          <cell r="B1433" t="str">
            <v>Rack Sidewall Kit</v>
          </cell>
          <cell r="C1433" t="str">
            <v>STOR_PROD</v>
          </cell>
          <cell r="D1433">
            <v>195</v>
          </cell>
          <cell r="E1433">
            <v>393</v>
          </cell>
          <cell r="F1433">
            <v>201</v>
          </cell>
          <cell r="G1433">
            <v>119.85</v>
          </cell>
        </row>
        <row r="1434">
          <cell r="A1434" t="str">
            <v>165664-001</v>
          </cell>
          <cell r="B1434" t="str">
            <v>Rack Coupling Kit</v>
          </cell>
          <cell r="C1434" t="str">
            <v>STOR_PROD</v>
          </cell>
          <cell r="D1434">
            <v>143</v>
          </cell>
          <cell r="E1434">
            <v>288</v>
          </cell>
          <cell r="F1434">
            <v>147</v>
          </cell>
          <cell r="G1434">
            <v>79.760000000000005</v>
          </cell>
        </row>
        <row r="1435">
          <cell r="A1435" t="str">
            <v>165753-003</v>
          </cell>
          <cell r="B1435" t="str">
            <v>42U Rack</v>
          </cell>
          <cell r="C1435" t="str">
            <v>STOR_PROD</v>
          </cell>
          <cell r="D1435">
            <v>1575</v>
          </cell>
          <cell r="E1435">
            <v>3173</v>
          </cell>
          <cell r="F1435">
            <v>1622</v>
          </cell>
          <cell r="G1435">
            <v>978.39</v>
          </cell>
        </row>
        <row r="1436">
          <cell r="A1436" t="str">
            <v>165979-B21</v>
          </cell>
          <cell r="B1436" t="str">
            <v>Platform Upgrade kit,DUNIX,DOCS</v>
          </cell>
          <cell r="C1436" t="str">
            <v>STOR_PROD</v>
          </cell>
          <cell r="D1436">
            <v>330</v>
          </cell>
          <cell r="E1436">
            <v>665</v>
          </cell>
          <cell r="F1436">
            <v>340</v>
          </cell>
          <cell r="G1436">
            <v>41.92</v>
          </cell>
        </row>
        <row r="1437">
          <cell r="A1437" t="str">
            <v>165980-B21</v>
          </cell>
          <cell r="B1437" t="str">
            <v>Platform Upgrade kit,G8,OVMS,DOCS</v>
          </cell>
          <cell r="C1437" t="str">
            <v>STOR_PROD</v>
          </cell>
          <cell r="D1437">
            <v>330</v>
          </cell>
          <cell r="E1437">
            <v>665</v>
          </cell>
          <cell r="F1437">
            <v>340</v>
          </cell>
          <cell r="G1437">
            <v>51.48</v>
          </cell>
        </row>
        <row r="1438">
          <cell r="A1438" t="str">
            <v>165981-B21</v>
          </cell>
          <cell r="B1438" t="str">
            <v>HSG80 ACS 8.3 and V8.4F to V8.5 Upgrage Kit</v>
          </cell>
          <cell r="C1438" t="str">
            <v>STOR_PROD</v>
          </cell>
          <cell r="D1438">
            <v>1672</v>
          </cell>
          <cell r="E1438">
            <v>3368</v>
          </cell>
          <cell r="F1438">
            <v>1722</v>
          </cell>
          <cell r="G1438">
            <v>79.489999999999995</v>
          </cell>
        </row>
        <row r="1439">
          <cell r="A1439" t="str">
            <v>165982-B21</v>
          </cell>
          <cell r="B1439" t="str">
            <v>HSG80 ACS V8.4P-V8.5P Upgrade Kit</v>
          </cell>
          <cell r="C1439" t="str">
            <v>STOR_PROD</v>
          </cell>
          <cell r="D1439">
            <v>7920</v>
          </cell>
          <cell r="E1439">
            <v>15955</v>
          </cell>
          <cell r="F1439">
            <v>8158</v>
          </cell>
          <cell r="G1439">
            <v>79.489999999999995</v>
          </cell>
        </row>
        <row r="1440">
          <cell r="A1440" t="str">
            <v>165983-B21</v>
          </cell>
          <cell r="B1440" t="str">
            <v>Platform Upgrade kit,NT/I,DOCS</v>
          </cell>
          <cell r="C1440" t="str">
            <v>STOR_PROD</v>
          </cell>
          <cell r="D1440">
            <v>330</v>
          </cell>
          <cell r="E1440">
            <v>665</v>
          </cell>
          <cell r="F1440">
            <v>340</v>
          </cell>
          <cell r="G1440">
            <v>42.37</v>
          </cell>
        </row>
        <row r="1441">
          <cell r="A1441" t="str">
            <v>165984-B21</v>
          </cell>
          <cell r="B1441" t="str">
            <v>Platform Upgrade kit,NW,DOCS</v>
          </cell>
          <cell r="C1441" t="str">
            <v>STOR_PROD</v>
          </cell>
          <cell r="D1441">
            <v>330</v>
          </cell>
          <cell r="E1441">
            <v>665</v>
          </cell>
          <cell r="F1441">
            <v>340</v>
          </cell>
          <cell r="G1441">
            <v>57.1</v>
          </cell>
        </row>
        <row r="1442">
          <cell r="A1442" t="str">
            <v>165985-B21</v>
          </cell>
          <cell r="B1442" t="str">
            <v>Platform Upgrade kit,SOLARIS,DOCS</v>
          </cell>
          <cell r="C1442" t="str">
            <v>STOR_PROD</v>
          </cell>
          <cell r="D1442">
            <v>330</v>
          </cell>
          <cell r="E1442">
            <v>665</v>
          </cell>
          <cell r="F1442">
            <v>340</v>
          </cell>
          <cell r="G1442">
            <v>44.41</v>
          </cell>
        </row>
        <row r="1443">
          <cell r="A1443" t="str">
            <v>165986-B21</v>
          </cell>
          <cell r="B1443" t="str">
            <v>Platform Upgrade kit,HP UX,DOCS</v>
          </cell>
          <cell r="C1443" t="str">
            <v>STOR_PROD</v>
          </cell>
          <cell r="D1443">
            <v>330</v>
          </cell>
          <cell r="E1443">
            <v>665</v>
          </cell>
          <cell r="F1443">
            <v>340</v>
          </cell>
          <cell r="G1443">
            <v>42.88</v>
          </cell>
        </row>
        <row r="1444">
          <cell r="A1444" t="str">
            <v>165987-B21</v>
          </cell>
          <cell r="B1444" t="str">
            <v>Platform Upgrade kit,SGI IRIX,DOCS</v>
          </cell>
          <cell r="C1444" t="str">
            <v>STOR_PROD</v>
          </cell>
          <cell r="D1444">
            <v>330</v>
          </cell>
          <cell r="E1444">
            <v>665</v>
          </cell>
          <cell r="F1444">
            <v>340</v>
          </cell>
          <cell r="G1444">
            <v>47.12</v>
          </cell>
        </row>
        <row r="1445">
          <cell r="A1445" t="str">
            <v>165989-B21</v>
          </cell>
          <cell r="B1445" t="str">
            <v>Secure Path for NT 3.0</v>
          </cell>
          <cell r="C1445" t="str">
            <v>STOR_PROD</v>
          </cell>
          <cell r="D1445">
            <v>2640</v>
          </cell>
          <cell r="E1445">
            <v>5562</v>
          </cell>
          <cell r="F1445">
            <v>2719</v>
          </cell>
          <cell r="G1445">
            <v>19.21</v>
          </cell>
        </row>
        <row r="1446">
          <cell r="A1446" t="str">
            <v>165991-B21</v>
          </cell>
          <cell r="B1446" t="str">
            <v>Secure Path for SUN 2.0 FC</v>
          </cell>
          <cell r="C1446" t="str">
            <v>STOR_PROD</v>
          </cell>
          <cell r="D1446">
            <v>3960</v>
          </cell>
          <cell r="E1446">
            <v>8344</v>
          </cell>
          <cell r="F1446">
            <v>4079</v>
          </cell>
          <cell r="G1446">
            <v>14.32</v>
          </cell>
        </row>
        <row r="1447">
          <cell r="A1447" t="str">
            <v>166097-B21</v>
          </cell>
          <cell r="B1447" t="str">
            <v>HIGH VOL DEPLOY KIT ALL</v>
          </cell>
          <cell r="C1447" t="str">
            <v>STOR_PROD</v>
          </cell>
          <cell r="D1447">
            <v>200</v>
          </cell>
          <cell r="E1447">
            <v>442</v>
          </cell>
          <cell r="F1447">
            <v>206</v>
          </cell>
          <cell r="G1447">
            <v>132</v>
          </cell>
        </row>
        <row r="1448">
          <cell r="A1448" t="str">
            <v>166296-B21</v>
          </cell>
          <cell r="B1448" t="str">
            <v>Fibre Channel to  ATM Gateway</v>
          </cell>
          <cell r="C1448" t="str">
            <v>STOR_PROD</v>
          </cell>
          <cell r="D1448">
            <v>35200</v>
          </cell>
          <cell r="E1448">
            <v>70911</v>
          </cell>
          <cell r="F1448">
            <v>36256</v>
          </cell>
          <cell r="G1448">
            <v>20952</v>
          </cell>
        </row>
        <row r="1449">
          <cell r="A1449" t="str">
            <v>166297-B21</v>
          </cell>
          <cell r="B1449" t="str">
            <v>Fibre Channel, HW&amp;SW  ATM Gateway Service Kit</v>
          </cell>
          <cell r="C1449" t="str">
            <v>STOR_PROD</v>
          </cell>
          <cell r="D1449">
            <v>700</v>
          </cell>
          <cell r="E1449">
            <v>1410</v>
          </cell>
          <cell r="F1449">
            <v>721</v>
          </cell>
          <cell r="G1449">
            <v>1330</v>
          </cell>
        </row>
        <row r="1450">
          <cell r="A1450" t="str">
            <v>166504-B21</v>
          </cell>
          <cell r="B1450" t="str">
            <v>20/40GB DAT Autoloader 8 Cass. Internal</v>
          </cell>
          <cell r="C1450" t="str">
            <v>STOR_PROD</v>
          </cell>
          <cell r="D1450">
            <v>2600</v>
          </cell>
          <cell r="E1450">
            <v>5478</v>
          </cell>
          <cell r="F1450">
            <v>2678</v>
          </cell>
          <cell r="G1450">
            <v>1056.19</v>
          </cell>
        </row>
        <row r="1451">
          <cell r="A1451" t="str">
            <v>166505-B31</v>
          </cell>
          <cell r="B1451" t="str">
            <v>20/40GB DAT Autoloader 8 Cass. External</v>
          </cell>
          <cell r="C1451" t="str">
            <v>STOR_PROD</v>
          </cell>
          <cell r="D1451">
            <v>2800</v>
          </cell>
          <cell r="E1451">
            <v>5899</v>
          </cell>
          <cell r="F1451">
            <v>2884</v>
          </cell>
          <cell r="G1451">
            <v>1252.73</v>
          </cell>
        </row>
        <row r="1452">
          <cell r="A1452" t="str">
            <v>166601-001</v>
          </cell>
          <cell r="B1452" t="str">
            <v>Remote Fabric SW Key/CD</v>
          </cell>
          <cell r="C1452" t="str">
            <v>STOR_PROD</v>
          </cell>
          <cell r="D1452">
            <v>5280</v>
          </cell>
          <cell r="E1452">
            <v>10637</v>
          </cell>
          <cell r="F1452">
            <v>5438</v>
          </cell>
          <cell r="G1452">
            <v>4393.6899999999996</v>
          </cell>
        </row>
        <row r="1453">
          <cell r="A1453" t="str">
            <v>167365-B21</v>
          </cell>
          <cell r="B1453" t="str">
            <v>Rack mount kit for FCSW-II Switches</v>
          </cell>
          <cell r="C1453" t="str">
            <v>STOR_PROD</v>
          </cell>
          <cell r="D1453">
            <v>163</v>
          </cell>
          <cell r="E1453">
            <v>329</v>
          </cell>
          <cell r="F1453">
            <v>168</v>
          </cell>
          <cell r="G1453">
            <v>54.26</v>
          </cell>
        </row>
        <row r="1454">
          <cell r="A1454" t="str">
            <v>167432-001</v>
          </cell>
          <cell r="B1454" t="str">
            <v>HBA 64-BIT PCI  to FC-AL for LINUX</v>
          </cell>
          <cell r="C1454" t="str">
            <v>STOR_PROD</v>
          </cell>
          <cell r="D1454">
            <v>1320</v>
          </cell>
          <cell r="E1454">
            <v>3028</v>
          </cell>
          <cell r="F1454">
            <v>1360</v>
          </cell>
          <cell r="G1454">
            <v>819</v>
          </cell>
        </row>
        <row r="1455">
          <cell r="A1455" t="str">
            <v>168256-B21</v>
          </cell>
          <cell r="B1455" t="str">
            <v>Ultra SCSI 1M Cable</v>
          </cell>
          <cell r="C1455" t="str">
            <v>STOR_PROD</v>
          </cell>
          <cell r="D1455">
            <v>140</v>
          </cell>
          <cell r="E1455">
            <v>309</v>
          </cell>
          <cell r="F1455">
            <v>144</v>
          </cell>
          <cell r="G1455">
            <v>22.79</v>
          </cell>
        </row>
        <row r="1456">
          <cell r="A1456" t="str">
            <v>168257-B21</v>
          </cell>
          <cell r="B1456" t="str">
            <v>Ultra SCSI 2M Cable</v>
          </cell>
          <cell r="C1456" t="str">
            <v>STOR_PROD</v>
          </cell>
          <cell r="D1456">
            <v>140</v>
          </cell>
          <cell r="E1456">
            <v>309</v>
          </cell>
          <cell r="F1456">
            <v>144</v>
          </cell>
          <cell r="G1456">
            <v>38.18</v>
          </cell>
        </row>
        <row r="1457">
          <cell r="A1457" t="str">
            <v>168794-B21</v>
          </cell>
          <cell r="B1457" t="str">
            <v>64-Bit Fibre Channel Host Bus Adapter for Tr64/VMS</v>
          </cell>
          <cell r="C1457" t="str">
            <v>STOR_PROD</v>
          </cell>
          <cell r="D1457">
            <v>2640</v>
          </cell>
          <cell r="E1457">
            <v>5562</v>
          </cell>
          <cell r="F1457">
            <v>2719</v>
          </cell>
          <cell r="G1457">
            <v>875.45</v>
          </cell>
        </row>
        <row r="1458">
          <cell r="A1458" t="str">
            <v>169940-B21</v>
          </cell>
          <cell r="B1458" t="str">
            <v>Blanking Panels OPAL</v>
          </cell>
          <cell r="C1458" t="str">
            <v>STOR_PROD</v>
          </cell>
          <cell r="D1458">
            <v>63</v>
          </cell>
          <cell r="E1458">
            <v>127</v>
          </cell>
          <cell r="F1458">
            <v>65</v>
          </cell>
          <cell r="G1458">
            <v>30.68</v>
          </cell>
        </row>
        <row r="1459">
          <cell r="A1459" t="str">
            <v>169947-001</v>
          </cell>
          <cell r="B1459" t="str">
            <v>ProLiant Server (Rack) RPS Upgr</v>
          </cell>
          <cell r="C1459" t="str">
            <v>STOR_PROD</v>
          </cell>
          <cell r="D1459">
            <v>2000</v>
          </cell>
          <cell r="E1459">
            <v>3724</v>
          </cell>
          <cell r="F1459">
            <v>2060</v>
          </cell>
          <cell r="G1459">
            <v>1200.8699999999999</v>
          </cell>
        </row>
        <row r="1460">
          <cell r="A1460" t="str">
            <v>169989-001</v>
          </cell>
          <cell r="B1460" t="str">
            <v>Keyboard/Trackball Extension Cables</v>
          </cell>
          <cell r="C1460" t="str">
            <v>STOR_PROD</v>
          </cell>
          <cell r="D1460">
            <v>70</v>
          </cell>
          <cell r="E1460">
            <v>141</v>
          </cell>
          <cell r="F1460">
            <v>72</v>
          </cell>
          <cell r="G1460">
            <v>18.100000000000001</v>
          </cell>
        </row>
        <row r="1461">
          <cell r="A1461" t="str">
            <v>170299-B21</v>
          </cell>
          <cell r="B1461" t="str">
            <v>Scroll Mouse Kit ALL</v>
          </cell>
          <cell r="C1461" t="str">
            <v>STOR_PROD</v>
          </cell>
          <cell r="D1461">
            <v>17</v>
          </cell>
          <cell r="E1461">
            <v>35</v>
          </cell>
          <cell r="F1461">
            <v>18</v>
          </cell>
          <cell r="G1461">
            <v>11</v>
          </cell>
        </row>
        <row r="1462">
          <cell r="A1462" t="str">
            <v>170477-B21</v>
          </cell>
          <cell r="B1462" t="str">
            <v>StorageWorks Virtual Replicator WNT 10 LIC/CD</v>
          </cell>
          <cell r="C1462" t="str">
            <v>STOR_PROD</v>
          </cell>
          <cell r="D1462">
            <v>15000</v>
          </cell>
          <cell r="E1462">
            <v>30218</v>
          </cell>
          <cell r="F1462">
            <v>15450</v>
          </cell>
          <cell r="G1462" t="str">
            <v>N/A</v>
          </cell>
        </row>
        <row r="1463">
          <cell r="A1463" t="str">
            <v>170478-B21</v>
          </cell>
          <cell r="B1463" t="str">
            <v>StorageWorks Virtual Replicator WNT 25 LIC/CD</v>
          </cell>
          <cell r="C1463" t="str">
            <v>STOR_PROD</v>
          </cell>
          <cell r="D1463">
            <v>32500</v>
          </cell>
          <cell r="E1463">
            <v>65471</v>
          </cell>
          <cell r="F1463">
            <v>33475</v>
          </cell>
          <cell r="G1463" t="str">
            <v>N/A</v>
          </cell>
        </row>
        <row r="1464">
          <cell r="A1464" t="str">
            <v>170479-B21</v>
          </cell>
          <cell r="B1464" t="str">
            <v>StorageWorks Virtual Replicator WNT 50 LIC/CD</v>
          </cell>
          <cell r="C1464" t="str">
            <v>STOR_PROD</v>
          </cell>
          <cell r="D1464">
            <v>50000</v>
          </cell>
          <cell r="E1464">
            <v>100725</v>
          </cell>
          <cell r="F1464">
            <v>51500</v>
          </cell>
          <cell r="G1464" t="str">
            <v>N/A</v>
          </cell>
        </row>
        <row r="1465">
          <cell r="A1465" t="str">
            <v>170480-B21</v>
          </cell>
          <cell r="B1465" t="str">
            <v>StorageWorks Virtual Replicator WNT 100 LIC/CD</v>
          </cell>
          <cell r="C1465" t="str">
            <v>STOR_PROD</v>
          </cell>
          <cell r="D1465">
            <v>85000</v>
          </cell>
          <cell r="E1465">
            <v>171233</v>
          </cell>
          <cell r="F1465">
            <v>87550</v>
          </cell>
          <cell r="G1465" t="str">
            <v>N/A</v>
          </cell>
        </row>
        <row r="1466">
          <cell r="A1466" t="str">
            <v>170481-B21</v>
          </cell>
          <cell r="B1466" t="str">
            <v>StorageWorks Virtual Replicator WNT 10 LIC</v>
          </cell>
          <cell r="C1466" t="str">
            <v>STOR_PROD</v>
          </cell>
          <cell r="D1466">
            <v>15000</v>
          </cell>
          <cell r="E1466">
            <v>30218</v>
          </cell>
          <cell r="F1466">
            <v>15450</v>
          </cell>
          <cell r="G1466" t="str">
            <v>N/A</v>
          </cell>
        </row>
        <row r="1467">
          <cell r="A1467" t="str">
            <v>170482-B21</v>
          </cell>
          <cell r="B1467" t="str">
            <v>StorageWorks Virtual Replicator WNT 25 LIC</v>
          </cell>
          <cell r="C1467" t="str">
            <v>STOR_PROD</v>
          </cell>
          <cell r="D1467">
            <v>32500</v>
          </cell>
          <cell r="E1467">
            <v>65471</v>
          </cell>
          <cell r="F1467">
            <v>33475</v>
          </cell>
          <cell r="G1467" t="str">
            <v>N/A</v>
          </cell>
        </row>
        <row r="1468">
          <cell r="A1468" t="str">
            <v>170483-B21</v>
          </cell>
          <cell r="B1468" t="str">
            <v>StorageWorks Virtual Replicator WNT 50 LIC</v>
          </cell>
          <cell r="C1468" t="str">
            <v>STOR_PROD</v>
          </cell>
          <cell r="D1468">
            <v>50000</v>
          </cell>
          <cell r="E1468">
            <v>100725</v>
          </cell>
          <cell r="F1468">
            <v>51500</v>
          </cell>
          <cell r="G1468" t="str">
            <v>N/A</v>
          </cell>
        </row>
        <row r="1469">
          <cell r="A1469" t="str">
            <v>170484-B21</v>
          </cell>
          <cell r="B1469" t="str">
            <v>StorageWorks Virtual Replicator WNT 100 LIC</v>
          </cell>
          <cell r="C1469" t="str">
            <v>STOR_PROD</v>
          </cell>
          <cell r="D1469">
            <v>85000</v>
          </cell>
          <cell r="E1469">
            <v>171233</v>
          </cell>
          <cell r="F1469">
            <v>87550</v>
          </cell>
          <cell r="G1469" t="str">
            <v>N/A</v>
          </cell>
        </row>
        <row r="1470">
          <cell r="A1470" t="str">
            <v>171532-B21</v>
          </cell>
          <cell r="B1470" t="str">
            <v>20/40GB DAT Autoloader Magazine (8 Cartridges)</v>
          </cell>
          <cell r="C1470" t="str">
            <v>STOR_PROD</v>
          </cell>
          <cell r="D1470">
            <v>380</v>
          </cell>
          <cell r="E1470">
            <v>800</v>
          </cell>
          <cell r="F1470">
            <v>391</v>
          </cell>
          <cell r="G1470">
            <v>231.07</v>
          </cell>
        </row>
        <row r="1471">
          <cell r="A1471" t="str">
            <v>174134-B21</v>
          </cell>
          <cell r="B1471" t="str">
            <v>HSG60 FC CONTROLLER, 256MB</v>
          </cell>
          <cell r="C1471" t="str">
            <v>STOR_PROD</v>
          </cell>
          <cell r="D1471">
            <v>6500</v>
          </cell>
          <cell r="E1471">
            <v>14350</v>
          </cell>
          <cell r="F1471">
            <v>6695</v>
          </cell>
          <cell r="G1471">
            <v>1959</v>
          </cell>
        </row>
        <row r="1472">
          <cell r="A1472" t="str">
            <v>174571-B21</v>
          </cell>
          <cell r="B1472" t="str">
            <v>Intl Array CA Tray ALL</v>
          </cell>
          <cell r="C1472" t="str">
            <v>STOR_PROD</v>
          </cell>
          <cell r="D1472">
            <v>75</v>
          </cell>
          <cell r="E1472">
            <v>166</v>
          </cell>
          <cell r="F1472">
            <v>77</v>
          </cell>
          <cell r="G1472">
            <v>42</v>
          </cell>
        </row>
        <row r="1473">
          <cell r="A1473" t="str">
            <v>174573-B21</v>
          </cell>
          <cell r="B1473" t="str">
            <v>Stackable Hood ALL</v>
          </cell>
          <cell r="C1473" t="str">
            <v>STOR_PROD</v>
          </cell>
          <cell r="D1473">
            <v>150</v>
          </cell>
          <cell r="E1473">
            <v>331</v>
          </cell>
          <cell r="F1473">
            <v>155</v>
          </cell>
          <cell r="G1473">
            <v>54</v>
          </cell>
        </row>
        <row r="1474">
          <cell r="A1474" t="str">
            <v>174574-B21</v>
          </cell>
          <cell r="B1474" t="str">
            <v>3rd Party Rack ALL</v>
          </cell>
          <cell r="C1474" t="str">
            <v>STOR_PROD</v>
          </cell>
          <cell r="D1474">
            <v>150</v>
          </cell>
          <cell r="E1474">
            <v>331</v>
          </cell>
          <cell r="F1474">
            <v>155</v>
          </cell>
          <cell r="G1474">
            <v>72</v>
          </cell>
        </row>
        <row r="1475">
          <cell r="A1475" t="str">
            <v>174575-B21</v>
          </cell>
          <cell r="B1475" t="str">
            <v>Slide Rail ALL</v>
          </cell>
          <cell r="C1475" t="str">
            <v>STOR_PROD</v>
          </cell>
          <cell r="D1475">
            <v>250</v>
          </cell>
          <cell r="E1475">
            <v>552</v>
          </cell>
          <cell r="F1475">
            <v>258</v>
          </cell>
          <cell r="G1475">
            <v>123</v>
          </cell>
        </row>
        <row r="1476">
          <cell r="A1476" t="str">
            <v>174576-B21</v>
          </cell>
          <cell r="B1476" t="str">
            <v>Telco Rack ALL</v>
          </cell>
          <cell r="C1476" t="str">
            <v>STOR_PROD</v>
          </cell>
          <cell r="D1476">
            <v>150</v>
          </cell>
          <cell r="E1476">
            <v>331</v>
          </cell>
          <cell r="F1476">
            <v>155</v>
          </cell>
          <cell r="G1476">
            <v>43</v>
          </cell>
        </row>
        <row r="1477">
          <cell r="A1477" t="str">
            <v>174681-B21</v>
          </cell>
          <cell r="B1477" t="str">
            <v>Redundant Host Adapter Failover S/W Kit</v>
          </cell>
          <cell r="C1477" t="str">
            <v>STOR_PROD</v>
          </cell>
          <cell r="D1477">
            <v>1995</v>
          </cell>
          <cell r="E1477">
            <v>4203</v>
          </cell>
          <cell r="F1477">
            <v>2055</v>
          </cell>
          <cell r="G1477" t="str">
            <v>N/A</v>
          </cell>
        </row>
        <row r="1478">
          <cell r="A1478" t="str">
            <v>175005-B31</v>
          </cell>
          <cell r="B1478" t="str">
            <v>TA1000 AIT Tape Array 10 drive model, rackmount</v>
          </cell>
          <cell r="C1478" t="str">
            <v>STOR_PROD</v>
          </cell>
          <cell r="D1478">
            <v>26400</v>
          </cell>
          <cell r="E1478">
            <v>58284</v>
          </cell>
          <cell r="F1478">
            <v>27192</v>
          </cell>
          <cell r="G1478">
            <v>18500</v>
          </cell>
        </row>
        <row r="1479">
          <cell r="A1479" t="str">
            <v>175195-B21</v>
          </cell>
          <cell r="B1479" t="str">
            <v>SSL2020 AIT Tape Library 1 drive model, tabletop</v>
          </cell>
          <cell r="C1479" t="str">
            <v>STOR_PROD</v>
          </cell>
          <cell r="D1479">
            <v>6948</v>
          </cell>
          <cell r="E1479">
            <v>15340</v>
          </cell>
          <cell r="F1479">
            <v>7156</v>
          </cell>
          <cell r="G1479">
            <v>4000</v>
          </cell>
        </row>
        <row r="1480">
          <cell r="A1480" t="str">
            <v>175195-B22</v>
          </cell>
          <cell r="B1480" t="str">
            <v>SSL2020 AIT Tape Library 2 drive model, tabletop</v>
          </cell>
          <cell r="C1480" t="str">
            <v>STOR_PROD</v>
          </cell>
          <cell r="D1480">
            <v>8972</v>
          </cell>
          <cell r="E1480">
            <v>19807</v>
          </cell>
          <cell r="F1480">
            <v>9241</v>
          </cell>
          <cell r="G1480">
            <v>5135</v>
          </cell>
        </row>
        <row r="1481">
          <cell r="A1481" t="str">
            <v>175196-B21</v>
          </cell>
          <cell r="B1481" t="str">
            <v>SSL2020 AIT Tape Library 1 drive model, rackmount</v>
          </cell>
          <cell r="C1481" t="str">
            <v>STOR_PROD</v>
          </cell>
          <cell r="D1481">
            <v>6948</v>
          </cell>
          <cell r="E1481">
            <v>15340</v>
          </cell>
          <cell r="F1481">
            <v>7156</v>
          </cell>
          <cell r="G1481">
            <v>4000</v>
          </cell>
        </row>
        <row r="1482">
          <cell r="A1482" t="str">
            <v>175196-B22</v>
          </cell>
          <cell r="B1482" t="str">
            <v>SSL2020 AIT Tape Library 2 drive model, rackmount</v>
          </cell>
          <cell r="C1482" t="str">
            <v>STOR_PROD</v>
          </cell>
          <cell r="D1482">
            <v>8972</v>
          </cell>
          <cell r="E1482">
            <v>19807</v>
          </cell>
          <cell r="F1482">
            <v>9241</v>
          </cell>
          <cell r="G1482">
            <v>5135</v>
          </cell>
        </row>
        <row r="1483">
          <cell r="A1483" t="str">
            <v>175197-B21</v>
          </cell>
          <cell r="B1483" t="str">
            <v>AIT-2 add-on drive for SSL2020</v>
          </cell>
          <cell r="C1483" t="str">
            <v>STOR_PROD</v>
          </cell>
          <cell r="D1483">
            <v>3210</v>
          </cell>
          <cell r="E1483">
            <v>7086</v>
          </cell>
          <cell r="F1483">
            <v>3306</v>
          </cell>
          <cell r="G1483">
            <v>1206</v>
          </cell>
        </row>
        <row r="1484">
          <cell r="A1484" t="str">
            <v>175198-B21</v>
          </cell>
          <cell r="B1484" t="str">
            <v>19 Slot Magazine for SSL2020</v>
          </cell>
          <cell r="C1484" t="str">
            <v>STOR_PROD</v>
          </cell>
          <cell r="D1484">
            <v>136</v>
          </cell>
          <cell r="E1484">
            <v>301</v>
          </cell>
          <cell r="F1484">
            <v>140</v>
          </cell>
          <cell r="G1484">
            <v>75</v>
          </cell>
        </row>
        <row r="1485">
          <cell r="A1485" t="str">
            <v>175199-B21</v>
          </cell>
          <cell r="B1485" t="str">
            <v>TT to RM Conversion Kit for SSL2020</v>
          </cell>
          <cell r="C1485" t="str">
            <v>STOR_PROD</v>
          </cell>
          <cell r="D1485">
            <v>136</v>
          </cell>
          <cell r="E1485">
            <v>301</v>
          </cell>
          <cell r="F1485">
            <v>140</v>
          </cell>
          <cell r="G1485">
            <v>75</v>
          </cell>
        </row>
        <row r="1486">
          <cell r="A1486" t="str">
            <v>175199-B22</v>
          </cell>
          <cell r="B1486" t="str">
            <v>SSL2020 TT to RM Kit - CPQ and Retma</v>
          </cell>
          <cell r="C1486" t="str">
            <v>STOR_PROD</v>
          </cell>
          <cell r="D1486">
            <v>136</v>
          </cell>
          <cell r="E1486">
            <v>301</v>
          </cell>
          <cell r="F1486">
            <v>140</v>
          </cell>
          <cell r="G1486">
            <v>75</v>
          </cell>
        </row>
        <row r="1487">
          <cell r="A1487" t="str">
            <v>175312-B21</v>
          </cell>
          <cell r="B1487" t="str">
            <v>Pass Through Transport for SSL2020</v>
          </cell>
          <cell r="C1487" t="str">
            <v>STOR_PROD</v>
          </cell>
          <cell r="D1487">
            <v>515</v>
          </cell>
          <cell r="E1487">
            <v>1136</v>
          </cell>
          <cell r="F1487">
            <v>530</v>
          </cell>
          <cell r="G1487">
            <v>285</v>
          </cell>
        </row>
        <row r="1488">
          <cell r="A1488" t="str">
            <v>175312-B22</v>
          </cell>
          <cell r="B1488" t="str">
            <v>Pass Through Extender for SSL2020</v>
          </cell>
          <cell r="C1488" t="str">
            <v>STOR_PROD</v>
          </cell>
          <cell r="D1488">
            <v>365</v>
          </cell>
          <cell r="E1488">
            <v>806</v>
          </cell>
          <cell r="F1488">
            <v>376</v>
          </cell>
          <cell r="G1488">
            <v>200</v>
          </cell>
        </row>
        <row r="1489">
          <cell r="A1489" t="str">
            <v>175990-B22</v>
          </cell>
          <cell r="B1489" t="str">
            <v>Enterprise Modular Array 12000 Dual 14 Shelf 50 HZ Storage System</v>
          </cell>
          <cell r="C1489" t="str">
            <v>STOR_PROD</v>
          </cell>
          <cell r="D1489">
            <v>47120</v>
          </cell>
          <cell r="E1489">
            <v>108089</v>
          </cell>
          <cell r="F1489">
            <v>48534</v>
          </cell>
          <cell r="G1489">
            <v>20841.95</v>
          </cell>
        </row>
        <row r="1490">
          <cell r="A1490" t="str">
            <v>175991-B22</v>
          </cell>
          <cell r="B1490" t="str">
            <v>Enterprise Modular Array 12000 Single 14 Shelf 50HZ Storage System</v>
          </cell>
          <cell r="C1490" t="str">
            <v>STOR_PROD</v>
          </cell>
          <cell r="D1490">
            <v>26140</v>
          </cell>
          <cell r="E1490">
            <v>59964</v>
          </cell>
          <cell r="F1490">
            <v>26924</v>
          </cell>
          <cell r="G1490">
            <v>12446.77</v>
          </cell>
        </row>
        <row r="1491">
          <cell r="A1491" t="str">
            <v>175992-B22</v>
          </cell>
          <cell r="B1491" t="str">
            <v>Modular Array 8000  50HZ Storage System</v>
          </cell>
          <cell r="C1491" t="str">
            <v>STOR_PROD</v>
          </cell>
          <cell r="D1491">
            <v>18540</v>
          </cell>
          <cell r="E1491">
            <v>42530</v>
          </cell>
          <cell r="F1491">
            <v>19096</v>
          </cell>
          <cell r="G1491">
            <v>8277.15</v>
          </cell>
        </row>
        <row r="1492">
          <cell r="A1492" t="str">
            <v>175993-B22</v>
          </cell>
          <cell r="B1492" t="str">
            <v>Enterprise Modular Array 12000 BLUE (Alpha Servers) Shelf 50HZ Storage System</v>
          </cell>
          <cell r="C1492" t="str">
            <v>STOR_PROD</v>
          </cell>
          <cell r="D1492">
            <v>20108</v>
          </cell>
          <cell r="E1492">
            <v>46126</v>
          </cell>
          <cell r="F1492">
            <v>20711</v>
          </cell>
          <cell r="G1492">
            <v>8854.2900000000009</v>
          </cell>
        </row>
        <row r="1493">
          <cell r="A1493" t="str">
            <v>175994-B22</v>
          </cell>
          <cell r="B1493" t="str">
            <v>Enterprise Modular Array 12000 Dual 10 Shelf 50HZ Storage System</v>
          </cell>
          <cell r="C1493" t="str">
            <v>STOR_PROD</v>
          </cell>
          <cell r="D1493">
            <v>17940</v>
          </cell>
          <cell r="E1493">
            <v>41153</v>
          </cell>
          <cell r="F1493">
            <v>18478</v>
          </cell>
          <cell r="G1493">
            <v>8449</v>
          </cell>
        </row>
        <row r="1494">
          <cell r="A1494" t="str">
            <v>176479-B21</v>
          </cell>
          <cell r="B1494" t="str">
            <v>64-Bit PCI-to-Fibre Channel Host Bus Adapter</v>
          </cell>
          <cell r="C1494" t="str">
            <v>STOR_PROD</v>
          </cell>
          <cell r="D1494">
            <v>1800</v>
          </cell>
          <cell r="E1494">
            <v>3792</v>
          </cell>
          <cell r="F1494">
            <v>1854</v>
          </cell>
          <cell r="G1494">
            <v>870</v>
          </cell>
        </row>
        <row r="1495">
          <cell r="A1495" t="str">
            <v>176622-B21</v>
          </cell>
          <cell r="B1495" t="str">
            <v>HSG80 Controller with 256MB Cache for Model 2200</v>
          </cell>
          <cell r="C1495" t="str">
            <v>STOR_PROD</v>
          </cell>
          <cell r="D1495">
            <v>11649</v>
          </cell>
          <cell r="E1495">
            <v>23466</v>
          </cell>
          <cell r="F1495">
            <v>11998</v>
          </cell>
          <cell r="G1495">
            <v>2756.28</v>
          </cell>
        </row>
        <row r="1496">
          <cell r="A1496" t="str">
            <v>176623-B21</v>
          </cell>
          <cell r="B1496" t="str">
            <v>HSG80 Cache Upgrade</v>
          </cell>
          <cell r="C1496" t="str">
            <v>STOR_PROD</v>
          </cell>
          <cell r="D1496">
            <v>700</v>
          </cell>
          <cell r="E1496">
            <v>1410</v>
          </cell>
          <cell r="F1496">
            <v>721</v>
          </cell>
          <cell r="G1496">
            <v>335.01</v>
          </cell>
        </row>
        <row r="1497">
          <cell r="A1497" t="str">
            <v>180213-B21</v>
          </cell>
          <cell r="B1497" t="str">
            <v>SANworks Storage Resource Manager 10 LIC/CD</v>
          </cell>
          <cell r="C1497" t="str">
            <v>STOR_PROD</v>
          </cell>
          <cell r="D1497">
            <v>6600</v>
          </cell>
          <cell r="E1497">
            <v>13904</v>
          </cell>
          <cell r="F1497">
            <v>6798</v>
          </cell>
          <cell r="G1497" t="str">
            <v>N/A</v>
          </cell>
        </row>
        <row r="1498">
          <cell r="A1498" t="str">
            <v>180214-B21</v>
          </cell>
          <cell r="B1498" t="str">
            <v>SANworks Storage Resource Manager 50 LIC/CD</v>
          </cell>
          <cell r="C1498" t="str">
            <v>STOR_PROD</v>
          </cell>
          <cell r="D1498">
            <v>29700</v>
          </cell>
          <cell r="E1498">
            <v>62571</v>
          </cell>
          <cell r="F1498">
            <v>30591</v>
          </cell>
          <cell r="G1498" t="str">
            <v>N/A</v>
          </cell>
        </row>
        <row r="1499">
          <cell r="A1499" t="str">
            <v>180215-B21</v>
          </cell>
          <cell r="B1499" t="str">
            <v>SANworks Storage Resource Manager 200 LIC/CD</v>
          </cell>
          <cell r="C1499" t="str">
            <v>STOR_PROD</v>
          </cell>
          <cell r="D1499">
            <v>105600</v>
          </cell>
          <cell r="E1499">
            <v>222476</v>
          </cell>
          <cell r="F1499">
            <v>108768</v>
          </cell>
          <cell r="G1499" t="str">
            <v>N/A</v>
          </cell>
        </row>
        <row r="1500">
          <cell r="A1500" t="str">
            <v>180216-B21</v>
          </cell>
          <cell r="B1500" t="str">
            <v>SANworks Storage Resource Manager 500 LIC/CD</v>
          </cell>
          <cell r="C1500" t="str">
            <v>STOR_PROD</v>
          </cell>
          <cell r="D1500">
            <v>231000</v>
          </cell>
          <cell r="E1500">
            <v>486663</v>
          </cell>
          <cell r="F1500">
            <v>237930</v>
          </cell>
          <cell r="G1500" t="str">
            <v>N/A</v>
          </cell>
        </row>
        <row r="1501">
          <cell r="A1501" t="str">
            <v>180217-B21</v>
          </cell>
          <cell r="B1501" t="str">
            <v>SANworks Storage Resource Manager for Exchange 5 LIC/CD</v>
          </cell>
          <cell r="C1501" t="str">
            <v>STOR_PROD</v>
          </cell>
          <cell r="D1501">
            <v>6600</v>
          </cell>
          <cell r="E1501">
            <v>13904</v>
          </cell>
          <cell r="F1501">
            <v>6798</v>
          </cell>
          <cell r="G1501" t="str">
            <v>N/A</v>
          </cell>
        </row>
        <row r="1502">
          <cell r="A1502" t="str">
            <v>180218-B21</v>
          </cell>
          <cell r="B1502" t="str">
            <v>SANworks Storage Resource Manager for Exchange 50 LIC/CD</v>
          </cell>
          <cell r="C1502" t="str">
            <v>STOR_PROD</v>
          </cell>
          <cell r="D1502">
            <v>59400</v>
          </cell>
          <cell r="E1502">
            <v>125142</v>
          </cell>
          <cell r="F1502">
            <v>61182</v>
          </cell>
          <cell r="G1502" t="str">
            <v>N/A</v>
          </cell>
        </row>
        <row r="1503">
          <cell r="A1503" t="str">
            <v>180219-B21</v>
          </cell>
          <cell r="B1503" t="str">
            <v>SANworks Storage Resource Manager for Exchange 200 LIC/CD</v>
          </cell>
          <cell r="C1503" t="str">
            <v>STOR_PROD</v>
          </cell>
          <cell r="D1503">
            <v>211200</v>
          </cell>
          <cell r="E1503">
            <v>444949</v>
          </cell>
          <cell r="F1503">
            <v>217536</v>
          </cell>
          <cell r="G1503" t="str">
            <v>N/A</v>
          </cell>
        </row>
        <row r="1504">
          <cell r="A1504" t="str">
            <v>180220-B21</v>
          </cell>
          <cell r="B1504" t="str">
            <v>SANworks Storage Resource Manager for Exchange 500 LIC/CD</v>
          </cell>
          <cell r="C1504" t="str">
            <v>STOR_PROD</v>
          </cell>
          <cell r="D1504">
            <v>462000</v>
          </cell>
          <cell r="E1504">
            <v>973327</v>
          </cell>
          <cell r="F1504">
            <v>475860</v>
          </cell>
          <cell r="G1504" t="str">
            <v>N/A</v>
          </cell>
        </row>
        <row r="1505">
          <cell r="A1505" t="str">
            <v>180312-B22</v>
          </cell>
          <cell r="B1505" t="str">
            <v>Rack Cabinet for Modular Array, 50HZ, 42U</v>
          </cell>
          <cell r="C1505" t="str">
            <v>STOR_PROD</v>
          </cell>
          <cell r="D1505">
            <v>4700</v>
          </cell>
          <cell r="E1505">
            <v>10376</v>
          </cell>
          <cell r="F1505">
            <v>4841</v>
          </cell>
          <cell r="G1505">
            <v>2236.6799999999998</v>
          </cell>
        </row>
        <row r="1506">
          <cell r="A1506" t="str">
            <v>180314-B22</v>
          </cell>
          <cell r="B1506" t="str">
            <v>Rack Cabinet for Modular Array, 50 HZ, 36U</v>
          </cell>
          <cell r="C1506" t="str">
            <v>STOR_PROD</v>
          </cell>
          <cell r="D1506">
            <v>4500</v>
          </cell>
          <cell r="E1506">
            <v>9934</v>
          </cell>
          <cell r="F1506">
            <v>4635</v>
          </cell>
          <cell r="G1506">
            <v>2174.79</v>
          </cell>
        </row>
        <row r="1507">
          <cell r="A1507" t="str">
            <v>180316-B22</v>
          </cell>
          <cell r="B1507" t="str">
            <v>Rack Cabinet for Modular Array, 50 HZ, 22U</v>
          </cell>
          <cell r="C1507" t="str">
            <v>STOR_PROD</v>
          </cell>
          <cell r="D1507">
            <v>4400</v>
          </cell>
          <cell r="E1507">
            <v>9715</v>
          </cell>
          <cell r="F1507">
            <v>4532</v>
          </cell>
          <cell r="G1507">
            <v>2037.75</v>
          </cell>
        </row>
        <row r="1508">
          <cell r="A1508" t="str">
            <v>180318-B22</v>
          </cell>
          <cell r="B1508" t="str">
            <v>Rack Cabinet for Modular Array, 50 HZ, 41U</v>
          </cell>
          <cell r="C1508" t="str">
            <v>STOR_PROD</v>
          </cell>
          <cell r="D1508">
            <v>5700</v>
          </cell>
          <cell r="E1508">
            <v>12584</v>
          </cell>
          <cell r="F1508">
            <v>5871</v>
          </cell>
          <cell r="G1508">
            <v>2638.18</v>
          </cell>
        </row>
        <row r="1509">
          <cell r="A1509" t="str">
            <v>180319-B21</v>
          </cell>
          <cell r="B1509" t="str">
            <v>HSG60 ACS V8.5L</v>
          </cell>
          <cell r="C1509" t="str">
            <v>STOR_PROD</v>
          </cell>
          <cell r="D1509">
            <v>2750</v>
          </cell>
          <cell r="E1509">
            <v>6071</v>
          </cell>
          <cell r="F1509">
            <v>2833</v>
          </cell>
          <cell r="G1509" t="str">
            <v>N/A</v>
          </cell>
        </row>
        <row r="1510">
          <cell r="A1510" t="str">
            <v>180607-B21</v>
          </cell>
          <cell r="B1510" t="str">
            <v>Enterprise Volume Manager (EVM) for Windows 2000</v>
          </cell>
          <cell r="C1510" t="str">
            <v>STOR_PROD</v>
          </cell>
          <cell r="D1510">
            <v>3900</v>
          </cell>
          <cell r="E1510">
            <v>8610</v>
          </cell>
          <cell r="F1510">
            <v>4017</v>
          </cell>
          <cell r="G1510" t="str">
            <v>N/A</v>
          </cell>
        </row>
        <row r="1511">
          <cell r="A1511" t="str">
            <v>180608-B21</v>
          </cell>
          <cell r="B1511" t="str">
            <v>Enterprise Volume Manager (EVM) for Windows 2000</v>
          </cell>
          <cell r="C1511" t="str">
            <v>STOR_PROD</v>
          </cell>
          <cell r="D1511">
            <v>3894</v>
          </cell>
          <cell r="E1511">
            <v>8596</v>
          </cell>
          <cell r="F1511">
            <v>4011</v>
          </cell>
          <cell r="G1511" t="str">
            <v>N/A</v>
          </cell>
        </row>
        <row r="1512">
          <cell r="A1512" t="str">
            <v>185152-B36</v>
          </cell>
          <cell r="B1512" t="str">
            <v>Rack Keyboard &amp; TB Opal/Euro-INT'L</v>
          </cell>
          <cell r="C1512" t="str">
            <v>STOR_PROD</v>
          </cell>
          <cell r="D1512">
            <v>153</v>
          </cell>
          <cell r="E1512">
            <v>308</v>
          </cell>
          <cell r="F1512">
            <v>158</v>
          </cell>
          <cell r="G1512">
            <v>57</v>
          </cell>
        </row>
        <row r="1513">
          <cell r="A1513" t="str">
            <v>187738-B21</v>
          </cell>
          <cell r="B1513" t="str">
            <v>Modular Array 6000 MODEL D14, MODEL 2100 CONTROLLER SHELF with Controller</v>
          </cell>
          <cell r="C1513" t="str">
            <v>STOR_PROD</v>
          </cell>
          <cell r="D1513">
            <v>12912</v>
          </cell>
          <cell r="E1513">
            <v>28506</v>
          </cell>
          <cell r="F1513">
            <v>13299</v>
          </cell>
          <cell r="G1513">
            <v>11427.16</v>
          </cell>
        </row>
        <row r="1514">
          <cell r="A1514" t="str">
            <v>187739-B21</v>
          </cell>
          <cell r="B1514" t="str">
            <v>Modular Array 6000 MODEL DS14, MODEL 2100 Controller Shelf w/Controller</v>
          </cell>
          <cell r="C1514" t="str">
            <v>STOR_PROD</v>
          </cell>
          <cell r="D1514">
            <v>15428</v>
          </cell>
          <cell r="E1514">
            <v>34061</v>
          </cell>
          <cell r="F1514">
            <v>15891</v>
          </cell>
          <cell r="G1514">
            <v>11427.16</v>
          </cell>
        </row>
        <row r="1515">
          <cell r="A1515" t="str">
            <v>187740-B21</v>
          </cell>
          <cell r="B1515" t="str">
            <v>I/O MODULE UPGRADE KIT, 4 MODULES</v>
          </cell>
          <cell r="C1515" t="str">
            <v>STOR_PROD</v>
          </cell>
          <cell r="D1515">
            <v>1000</v>
          </cell>
          <cell r="E1515">
            <v>2208</v>
          </cell>
          <cell r="F1515">
            <v>1030</v>
          </cell>
          <cell r="G1515">
            <v>196.46</v>
          </cell>
        </row>
        <row r="1516">
          <cell r="A1516" t="str">
            <v>187741-B21</v>
          </cell>
          <cell r="B1516" t="str">
            <v>MODEL 2100 CONTROLLER ENCLOSURE FOR HSG60</v>
          </cell>
          <cell r="C1516" t="str">
            <v>STOR_PROD</v>
          </cell>
          <cell r="D1516">
            <v>3000</v>
          </cell>
          <cell r="E1516">
            <v>6622</v>
          </cell>
          <cell r="F1516">
            <v>3090</v>
          </cell>
          <cell r="G1516">
            <v>990.91</v>
          </cell>
        </row>
        <row r="1517">
          <cell r="A1517" t="str">
            <v>189715-001</v>
          </cell>
          <cell r="B1517" t="str">
            <v>SANworks Management Appliance  (733MHz, 512MB)</v>
          </cell>
          <cell r="C1517" t="str">
            <v>STOR_PROD</v>
          </cell>
          <cell r="D1517">
            <v>6930</v>
          </cell>
          <cell r="E1517">
            <v>15299</v>
          </cell>
          <cell r="F1517">
            <v>7138</v>
          </cell>
          <cell r="G1517">
            <v>5077.96</v>
          </cell>
        </row>
        <row r="1518">
          <cell r="A1518" t="str">
            <v>189907-001</v>
          </cell>
          <cell r="B1518" t="str">
            <v>Rack Stabilizing feet</v>
          </cell>
          <cell r="C1518" t="str">
            <v>STOR_PROD</v>
          </cell>
          <cell r="D1518">
            <v>99</v>
          </cell>
          <cell r="E1518">
            <v>199</v>
          </cell>
          <cell r="F1518">
            <v>102</v>
          </cell>
          <cell r="G1518">
            <v>65.31</v>
          </cell>
        </row>
        <row r="1519">
          <cell r="A1519" t="str">
            <v>189960-B31</v>
          </cell>
          <cell r="B1519" t="str">
            <v>EBS ARCPaq  (1x Tape controller, 1x Storage Hub-7, CA ARCServeIT, 5 User License)</v>
          </cell>
          <cell r="C1519" t="str">
            <v>STOR_PROD</v>
          </cell>
          <cell r="D1519">
            <v>9183</v>
          </cell>
          <cell r="E1519">
            <v>21064</v>
          </cell>
          <cell r="F1519">
            <v>9458</v>
          </cell>
          <cell r="G1519">
            <v>6411.27</v>
          </cell>
        </row>
        <row r="1520">
          <cell r="A1520" t="str">
            <v>190212-B21</v>
          </cell>
          <cell r="B1520" t="str">
            <v>SW 4200 Single Bus Ultra3 I/O Module</v>
          </cell>
          <cell r="C1520" t="str">
            <v>STOR_PROD</v>
          </cell>
          <cell r="D1520">
            <v>250</v>
          </cell>
          <cell r="E1520">
            <v>552</v>
          </cell>
          <cell r="F1520">
            <v>258</v>
          </cell>
          <cell r="G1520">
            <v>186.46</v>
          </cell>
        </row>
        <row r="1521">
          <cell r="A1521" t="str">
            <v>190213-B21</v>
          </cell>
          <cell r="B1521" t="str">
            <v>SW 4200 Dual Bus  Ultra3 I/O Module</v>
          </cell>
          <cell r="C1521" t="str">
            <v>STOR_PROD</v>
          </cell>
          <cell r="D1521">
            <v>500</v>
          </cell>
          <cell r="E1521">
            <v>1103</v>
          </cell>
          <cell r="F1521">
            <v>515</v>
          </cell>
          <cell r="G1521">
            <v>256.2</v>
          </cell>
        </row>
        <row r="1522">
          <cell r="A1522" t="str">
            <v>191753-B21</v>
          </cell>
          <cell r="B1522" t="str">
            <v>SANworks Storage Allocation Reporter Lic for 32 Switch Ports</v>
          </cell>
          <cell r="C1522" t="str">
            <v>STOR_PROD</v>
          </cell>
          <cell r="D1522">
            <v>10560</v>
          </cell>
          <cell r="E1522">
            <v>23313</v>
          </cell>
          <cell r="F1522">
            <v>10877</v>
          </cell>
          <cell r="G1522">
            <v>990</v>
          </cell>
        </row>
        <row r="1523">
          <cell r="A1523" t="str">
            <v>191755-B21</v>
          </cell>
          <cell r="B1523" t="str">
            <v>SANworks Resource Monitor 1 LIC/CDRM V1.0</v>
          </cell>
          <cell r="C1523" t="str">
            <v>STOR_PROD</v>
          </cell>
          <cell r="D1523">
            <v>10560</v>
          </cell>
          <cell r="E1523">
            <v>23313</v>
          </cell>
          <cell r="F1523">
            <v>10877</v>
          </cell>
          <cell r="G1523">
            <v>2635.82</v>
          </cell>
        </row>
        <row r="1524">
          <cell r="A1524" t="str">
            <v>191796-B21</v>
          </cell>
          <cell r="B1524" t="str">
            <v>SANworks Virtual Replicator Version 2  1 Upgrade/CD</v>
          </cell>
          <cell r="C1524" t="str">
            <v>STOR_PROD</v>
          </cell>
          <cell r="D1524">
            <v>899</v>
          </cell>
          <cell r="E1524">
            <v>1985</v>
          </cell>
          <cell r="F1524">
            <v>926</v>
          </cell>
          <cell r="G1524">
            <v>749</v>
          </cell>
        </row>
        <row r="1525">
          <cell r="A1525" t="str">
            <v>191797-B21</v>
          </cell>
          <cell r="B1525" t="str">
            <v>SANworks Virtual Replicator Version 2  10 Upgrade/CD</v>
          </cell>
          <cell r="C1525" t="str">
            <v>STOR_PROD</v>
          </cell>
          <cell r="D1525">
            <v>4500</v>
          </cell>
          <cell r="E1525">
            <v>9934</v>
          </cell>
          <cell r="F1525">
            <v>4635</v>
          </cell>
          <cell r="G1525">
            <v>3750</v>
          </cell>
        </row>
        <row r="1526">
          <cell r="A1526" t="str">
            <v>191798-B21</v>
          </cell>
          <cell r="B1526" t="str">
            <v>SANworks Virtual Replicator Version 2  25 Upgrade/CD</v>
          </cell>
          <cell r="C1526" t="str">
            <v>STOR_PROD</v>
          </cell>
          <cell r="D1526">
            <v>9750</v>
          </cell>
          <cell r="E1526">
            <v>21526</v>
          </cell>
          <cell r="F1526">
            <v>10043</v>
          </cell>
          <cell r="G1526">
            <v>8125</v>
          </cell>
        </row>
        <row r="1527">
          <cell r="A1527" t="str">
            <v>191799-B21</v>
          </cell>
          <cell r="B1527" t="str">
            <v>SANworks Virtual Replicator Version 2  50 Upgrade/CD</v>
          </cell>
          <cell r="C1527" t="str">
            <v>STOR_PROD</v>
          </cell>
          <cell r="D1527">
            <v>15000</v>
          </cell>
          <cell r="E1527">
            <v>33116</v>
          </cell>
          <cell r="F1527">
            <v>15450</v>
          </cell>
          <cell r="G1527">
            <v>12500</v>
          </cell>
        </row>
        <row r="1528">
          <cell r="A1528" t="str">
            <v>191800-B21</v>
          </cell>
          <cell r="B1528" t="str">
            <v>SANworks Virtual Replicator Version 2  100 Upgrade/CD</v>
          </cell>
          <cell r="C1528" t="str">
            <v>STOR_PROD</v>
          </cell>
          <cell r="D1528">
            <v>25500</v>
          </cell>
          <cell r="E1528">
            <v>56297</v>
          </cell>
          <cell r="F1528">
            <v>26265</v>
          </cell>
          <cell r="G1528">
            <v>21250</v>
          </cell>
        </row>
        <row r="1529">
          <cell r="A1529" t="str">
            <v>191801-B21</v>
          </cell>
          <cell r="B1529" t="str">
            <v>SANworks Virtual Replicator Version 2  5 Upgrade/CD</v>
          </cell>
          <cell r="C1529" t="str">
            <v>STOR_PROD</v>
          </cell>
          <cell r="D1529">
            <v>2625</v>
          </cell>
          <cell r="E1529">
            <v>5795</v>
          </cell>
          <cell r="F1529">
            <v>2704</v>
          </cell>
          <cell r="G1529">
            <v>2187.5</v>
          </cell>
        </row>
        <row r="1530">
          <cell r="A1530" t="str">
            <v>191802-B21</v>
          </cell>
          <cell r="B1530" t="str">
            <v>SANworks Virtual Replicator Version 2  1 Licensce/CD</v>
          </cell>
          <cell r="C1530" t="str">
            <v>STOR_PROD</v>
          </cell>
          <cell r="D1530">
            <v>2995</v>
          </cell>
          <cell r="E1530">
            <v>6613</v>
          </cell>
          <cell r="F1530">
            <v>3085</v>
          </cell>
          <cell r="G1530">
            <v>1497.5</v>
          </cell>
        </row>
        <row r="1531">
          <cell r="A1531" t="str">
            <v>191803-B21</v>
          </cell>
          <cell r="B1531" t="str">
            <v>SANworks Virtual Replicator Version 2  10 Licensce/CD</v>
          </cell>
          <cell r="C1531" t="str">
            <v>STOR_PROD</v>
          </cell>
          <cell r="D1531">
            <v>15000</v>
          </cell>
          <cell r="E1531">
            <v>33116</v>
          </cell>
          <cell r="F1531">
            <v>15450</v>
          </cell>
          <cell r="G1531">
            <v>7500</v>
          </cell>
        </row>
        <row r="1532">
          <cell r="A1532" t="str">
            <v>191804-B21</v>
          </cell>
          <cell r="B1532" t="str">
            <v>SANworks Virtual Replicator Version 2  25 Licensce/CD</v>
          </cell>
          <cell r="C1532" t="str">
            <v>STOR_PROD</v>
          </cell>
          <cell r="D1532">
            <v>32500</v>
          </cell>
          <cell r="E1532">
            <v>71750</v>
          </cell>
          <cell r="F1532">
            <v>33475</v>
          </cell>
          <cell r="G1532">
            <v>16250</v>
          </cell>
        </row>
        <row r="1533">
          <cell r="A1533" t="str">
            <v>191805-B21</v>
          </cell>
          <cell r="B1533" t="str">
            <v>SANworks Virtual Replicator Version 2  50 Licensce/CD</v>
          </cell>
          <cell r="C1533" t="str">
            <v>STOR_PROD</v>
          </cell>
          <cell r="D1533">
            <v>50000</v>
          </cell>
          <cell r="E1533">
            <v>110385</v>
          </cell>
          <cell r="F1533">
            <v>51500</v>
          </cell>
          <cell r="G1533">
            <v>25000</v>
          </cell>
        </row>
        <row r="1534">
          <cell r="A1534" t="str">
            <v>191806-B21</v>
          </cell>
          <cell r="B1534" t="str">
            <v>SANworks Virtual Replicator  Version 2  100 Licensce/CD</v>
          </cell>
          <cell r="C1534" t="str">
            <v>STOR_PROD</v>
          </cell>
          <cell r="D1534">
            <v>85000</v>
          </cell>
          <cell r="E1534">
            <v>187654</v>
          </cell>
          <cell r="F1534">
            <v>87550</v>
          </cell>
          <cell r="G1534">
            <v>42500</v>
          </cell>
        </row>
        <row r="1535">
          <cell r="A1535" t="str">
            <v>191807-B21</v>
          </cell>
          <cell r="B1535" t="str">
            <v>SANworks Virtual Replicator  Version 2  5 Licensce/CD</v>
          </cell>
          <cell r="C1535" t="str">
            <v>STOR_PROD</v>
          </cell>
          <cell r="D1535">
            <v>8750</v>
          </cell>
          <cell r="E1535">
            <v>19318</v>
          </cell>
          <cell r="F1535">
            <v>9013</v>
          </cell>
          <cell r="G1535">
            <v>4375</v>
          </cell>
        </row>
        <row r="1536">
          <cell r="A1536" t="str">
            <v>191880-B21</v>
          </cell>
          <cell r="B1536" t="str">
            <v>SANworks Storage Allocation Reporter Lic for 64 Switch Ports</v>
          </cell>
          <cell r="C1536" t="str">
            <v>STOR_PROD</v>
          </cell>
          <cell r="D1536">
            <v>20064</v>
          </cell>
          <cell r="E1536">
            <v>44296</v>
          </cell>
          <cell r="F1536">
            <v>20666</v>
          </cell>
          <cell r="G1536">
            <v>2635.82</v>
          </cell>
        </row>
        <row r="1537">
          <cell r="A1537" t="str">
            <v>191881-B21</v>
          </cell>
          <cell r="B1537" t="str">
            <v>SANworks Storage Allocation Reporter Lic for 128 Switch Ports</v>
          </cell>
          <cell r="C1537" t="str">
            <v>STOR_PROD</v>
          </cell>
          <cell r="D1537">
            <v>38016</v>
          </cell>
          <cell r="E1537">
            <v>83929</v>
          </cell>
          <cell r="F1537">
            <v>39156</v>
          </cell>
          <cell r="G1537">
            <v>2635.82</v>
          </cell>
        </row>
        <row r="1538">
          <cell r="A1538" t="str">
            <v>191882-B21</v>
          </cell>
          <cell r="B1538" t="str">
            <v>SANworks Storage Allocation Reporter Lic for 256 Switch Ports</v>
          </cell>
          <cell r="C1538" t="str">
            <v>STOR_PROD</v>
          </cell>
          <cell r="D1538">
            <v>67584</v>
          </cell>
          <cell r="E1538">
            <v>149204</v>
          </cell>
          <cell r="F1538">
            <v>69612</v>
          </cell>
          <cell r="G1538">
            <v>2635.82</v>
          </cell>
        </row>
        <row r="1539">
          <cell r="A1539" t="str">
            <v>191883-B21</v>
          </cell>
          <cell r="B1539" t="str">
            <v>SANworks Storage Allocation Reporter Lic for 512 Switch Ports</v>
          </cell>
          <cell r="C1539" t="str">
            <v>STOR_PROD</v>
          </cell>
          <cell r="D1539">
            <v>118272</v>
          </cell>
          <cell r="E1539">
            <v>261109</v>
          </cell>
          <cell r="F1539">
            <v>121820</v>
          </cell>
          <cell r="G1539">
            <v>2635.82</v>
          </cell>
        </row>
        <row r="1540">
          <cell r="A1540" t="str">
            <v>192211-B21</v>
          </cell>
          <cell r="B1540" t="str">
            <v>Modular Array 6000 Software U/A V8.5 Licensce/CD</v>
          </cell>
          <cell r="C1540" t="str">
            <v>STOR_PROD</v>
          </cell>
          <cell r="D1540">
            <v>750</v>
          </cell>
          <cell r="E1540">
            <v>1657</v>
          </cell>
          <cell r="F1540">
            <v>773</v>
          </cell>
          <cell r="G1540">
            <v>50</v>
          </cell>
        </row>
        <row r="1541">
          <cell r="A1541" t="str">
            <v>192212-B21</v>
          </cell>
          <cell r="B1541" t="str">
            <v>Modular Array 6000 Software SOL V8.5 Licensce/CD</v>
          </cell>
          <cell r="C1541" t="str">
            <v>STOR_PROD</v>
          </cell>
          <cell r="D1541">
            <v>750</v>
          </cell>
          <cell r="E1541">
            <v>1657</v>
          </cell>
          <cell r="F1541">
            <v>773</v>
          </cell>
          <cell r="G1541">
            <v>50</v>
          </cell>
        </row>
        <row r="1542">
          <cell r="A1542" t="str">
            <v>192214-B21</v>
          </cell>
          <cell r="B1542" t="str">
            <v>Modular Array6000 Software NTI V8.5 Licensce/CD</v>
          </cell>
          <cell r="C1542" t="str">
            <v>STOR_PROD</v>
          </cell>
          <cell r="D1542">
            <v>750</v>
          </cell>
          <cell r="E1542">
            <v>1657</v>
          </cell>
          <cell r="F1542">
            <v>773</v>
          </cell>
          <cell r="G1542">
            <v>50</v>
          </cell>
        </row>
        <row r="1543">
          <cell r="A1543" t="str">
            <v>192216-B21</v>
          </cell>
          <cell r="B1543" t="str">
            <v>Modular Array 6000 Software  UX V8.5 Licensce/CD</v>
          </cell>
          <cell r="C1543" t="str">
            <v>STOR_PROD</v>
          </cell>
          <cell r="D1543">
            <v>750</v>
          </cell>
          <cell r="E1543">
            <v>1657</v>
          </cell>
          <cell r="F1543">
            <v>773</v>
          </cell>
          <cell r="G1543">
            <v>50</v>
          </cell>
        </row>
        <row r="1544">
          <cell r="A1544" t="str">
            <v>192217-B21</v>
          </cell>
          <cell r="B1544" t="str">
            <v>Modular Array 6000 Software  VMS V8.5 Licensce/CD</v>
          </cell>
          <cell r="C1544" t="str">
            <v>STOR_PROD</v>
          </cell>
          <cell r="D1544">
            <v>750</v>
          </cell>
          <cell r="E1544">
            <v>1657</v>
          </cell>
          <cell r="F1544">
            <v>773</v>
          </cell>
          <cell r="G1544">
            <v>50</v>
          </cell>
        </row>
        <row r="1545">
          <cell r="A1545" t="str">
            <v>192218-B21</v>
          </cell>
          <cell r="B1545" t="str">
            <v>Modular Array 6000 Software NVL V8.5 Licensce/CD</v>
          </cell>
          <cell r="C1545" t="str">
            <v>STOR_PROD</v>
          </cell>
          <cell r="D1545">
            <v>750</v>
          </cell>
          <cell r="E1545">
            <v>1657</v>
          </cell>
          <cell r="F1545">
            <v>773</v>
          </cell>
          <cell r="G1545">
            <v>50</v>
          </cell>
        </row>
        <row r="1546">
          <cell r="A1546" t="str">
            <v>199704-001</v>
          </cell>
          <cell r="B1546" t="str">
            <v xml:space="preserve"> DLT Cleaning Cartridge</v>
          </cell>
          <cell r="C1546" t="str">
            <v>STOR_PROD</v>
          </cell>
          <cell r="D1546">
            <v>41</v>
          </cell>
          <cell r="E1546">
            <v>83</v>
          </cell>
          <cell r="F1546">
            <v>42</v>
          </cell>
          <cell r="G1546">
            <v>33.43</v>
          </cell>
        </row>
        <row r="1547">
          <cell r="A1547" t="str">
            <v>199779-001</v>
          </cell>
          <cell r="B1547" t="str">
            <v>Cable Kit : SCSI 1 to SCSI Wide Cable</v>
          </cell>
          <cell r="C1547" t="str">
            <v>STOR_PROD</v>
          </cell>
          <cell r="D1547">
            <v>68</v>
          </cell>
          <cell r="E1547">
            <v>137</v>
          </cell>
          <cell r="F1547">
            <v>70</v>
          </cell>
          <cell r="G1547">
            <v>22.02</v>
          </cell>
        </row>
        <row r="1548">
          <cell r="A1548" t="str">
            <v>199860-002</v>
          </cell>
          <cell r="B1548" t="str">
            <v>DLT Tape Array Model 0</v>
          </cell>
          <cell r="C1548" t="str">
            <v>STOR_PROD</v>
          </cell>
          <cell r="D1548">
            <v>2095</v>
          </cell>
          <cell r="E1548">
            <v>4220</v>
          </cell>
          <cell r="F1548">
            <v>2158</v>
          </cell>
          <cell r="G1548">
            <v>924.8</v>
          </cell>
        </row>
        <row r="1549">
          <cell r="A1549" t="str">
            <v>212051-001</v>
          </cell>
          <cell r="B1549" t="str">
            <v>Internal Fast-SCSI-2 Cable w/term (4 device/500)</v>
          </cell>
          <cell r="C1549" t="str">
            <v>STOR_PROD</v>
          </cell>
          <cell r="D1549">
            <v>30</v>
          </cell>
          <cell r="E1549">
            <v>60</v>
          </cell>
          <cell r="F1549">
            <v>31</v>
          </cell>
          <cell r="G1549">
            <v>16.55</v>
          </cell>
        </row>
        <row r="1550">
          <cell r="A1550" t="str">
            <v>212051-002</v>
          </cell>
          <cell r="B1550" t="str">
            <v>Internal Fast-SCSI-2 Cable w/term (4 device/300)</v>
          </cell>
          <cell r="C1550" t="str">
            <v>STOR_PROD</v>
          </cell>
          <cell r="D1550">
            <v>30</v>
          </cell>
          <cell r="E1550">
            <v>60</v>
          </cell>
          <cell r="F1550">
            <v>31</v>
          </cell>
          <cell r="G1550">
            <v>14.48</v>
          </cell>
        </row>
        <row r="1551">
          <cell r="A1551" t="str">
            <v>223104-001</v>
          </cell>
          <cell r="B1551" t="str">
            <v>Compaq Fibre Channel Array Kit (Rackmount)</v>
          </cell>
          <cell r="C1551" t="str">
            <v>STOR_PROD</v>
          </cell>
          <cell r="D1551">
            <v>6500</v>
          </cell>
          <cell r="E1551">
            <v>13094</v>
          </cell>
          <cell r="F1551">
            <v>6695</v>
          </cell>
          <cell r="G1551">
            <v>1521.76</v>
          </cell>
        </row>
        <row r="1552">
          <cell r="A1552" t="str">
            <v>223180-B21</v>
          </cell>
          <cell r="B1552" t="str">
            <v>Compaq Fibre Channel Host Controller Kit /P</v>
          </cell>
          <cell r="C1552" t="str">
            <v>STOR_PROD</v>
          </cell>
          <cell r="D1552">
            <v>1400</v>
          </cell>
          <cell r="E1552">
            <v>2820</v>
          </cell>
          <cell r="F1552">
            <v>1442</v>
          </cell>
          <cell r="G1552">
            <v>402.19</v>
          </cell>
        </row>
        <row r="1553">
          <cell r="A1553" t="str">
            <v>223187-B21</v>
          </cell>
          <cell r="B1553" t="str">
            <v>RA 4000 Redundant Controller</v>
          </cell>
          <cell r="C1553" t="str">
            <v>STOR_PROD</v>
          </cell>
          <cell r="D1553">
            <v>2840</v>
          </cell>
          <cell r="E1553">
            <v>5721</v>
          </cell>
          <cell r="F1553">
            <v>2925</v>
          </cell>
          <cell r="G1553">
            <v>894.91</v>
          </cell>
        </row>
        <row r="1554">
          <cell r="A1554" t="str">
            <v>224214-001</v>
          </cell>
          <cell r="B1554" t="str">
            <v>Power Supply Option (Intl) (PL Storage System/F, Storage System U/UE, RSO/U)</v>
          </cell>
          <cell r="C1554" t="str">
            <v>STOR_PROD</v>
          </cell>
          <cell r="D1554">
            <v>430</v>
          </cell>
          <cell r="E1554">
            <v>866</v>
          </cell>
          <cell r="F1554">
            <v>443</v>
          </cell>
          <cell r="G1554">
            <v>208.74</v>
          </cell>
        </row>
        <row r="1555">
          <cell r="A1555" t="str">
            <v>234453-B31</v>
          </cell>
          <cell r="B1555" t="str">
            <v>Compaq Fibre Channel Storage Hub 7</v>
          </cell>
          <cell r="C1555" t="str">
            <v>STOR_PROD</v>
          </cell>
          <cell r="D1555">
            <v>1029</v>
          </cell>
          <cell r="E1555">
            <v>2073</v>
          </cell>
          <cell r="F1555">
            <v>1060</v>
          </cell>
          <cell r="G1555">
            <v>504.12</v>
          </cell>
        </row>
        <row r="1556">
          <cell r="A1556" t="str">
            <v>234457-B21</v>
          </cell>
          <cell r="B1556" t="str">
            <v>Compaq 2m. multi-mode Fibre Channel Cable</v>
          </cell>
          <cell r="C1556" t="str">
            <v>STOR_PROD</v>
          </cell>
          <cell r="D1556">
            <v>84</v>
          </cell>
          <cell r="E1556">
            <v>169</v>
          </cell>
          <cell r="F1556">
            <v>87</v>
          </cell>
          <cell r="G1556">
            <v>33.65</v>
          </cell>
        </row>
        <row r="1557">
          <cell r="A1557" t="str">
            <v>234457-B22</v>
          </cell>
          <cell r="B1557" t="str">
            <v>Compaq 5m. multi-mode Fibre Channel Cable</v>
          </cell>
          <cell r="C1557" t="str">
            <v>STOR_PROD</v>
          </cell>
          <cell r="D1557">
            <v>105</v>
          </cell>
          <cell r="E1557">
            <v>212</v>
          </cell>
          <cell r="F1557">
            <v>108</v>
          </cell>
          <cell r="G1557">
            <v>37.549999999999997</v>
          </cell>
        </row>
        <row r="1558">
          <cell r="A1558" t="str">
            <v>234457-B23</v>
          </cell>
          <cell r="B1558" t="str">
            <v>Compaq 15m. multi-mode Fibre Channel Cable</v>
          </cell>
          <cell r="C1558" t="str">
            <v>STOR_PROD</v>
          </cell>
          <cell r="D1558">
            <v>158</v>
          </cell>
          <cell r="E1558">
            <v>318</v>
          </cell>
          <cell r="F1558">
            <v>163</v>
          </cell>
          <cell r="G1558">
            <v>47.04</v>
          </cell>
        </row>
        <row r="1559">
          <cell r="A1559" t="str">
            <v>234457-B24</v>
          </cell>
          <cell r="B1559" t="str">
            <v>Compaq 30m. multi-mode Fibre Channel Cable</v>
          </cell>
          <cell r="C1559" t="str">
            <v>STOR_PROD</v>
          </cell>
          <cell r="D1559">
            <v>300</v>
          </cell>
          <cell r="E1559">
            <v>604</v>
          </cell>
          <cell r="F1559">
            <v>309</v>
          </cell>
          <cell r="G1559">
            <v>47.97</v>
          </cell>
        </row>
        <row r="1560">
          <cell r="A1560" t="str">
            <v>234457-B25</v>
          </cell>
          <cell r="B1560" t="str">
            <v>Compaq 50m. multi-mode Fibre Channel Cable</v>
          </cell>
          <cell r="C1560" t="str">
            <v>STOR_PROD</v>
          </cell>
          <cell r="D1560">
            <v>450</v>
          </cell>
          <cell r="E1560">
            <v>907</v>
          </cell>
          <cell r="F1560">
            <v>464</v>
          </cell>
          <cell r="G1560">
            <v>82.2</v>
          </cell>
        </row>
        <row r="1561">
          <cell r="A1561" t="str">
            <v>234459-B21</v>
          </cell>
          <cell r="B1561" t="str">
            <v>GBIC-SW Connector Kit</v>
          </cell>
          <cell r="C1561" t="str">
            <v>STOR_PROD</v>
          </cell>
          <cell r="D1561">
            <v>683</v>
          </cell>
          <cell r="E1561">
            <v>1376</v>
          </cell>
          <cell r="F1561">
            <v>703</v>
          </cell>
          <cell r="G1561">
            <v>202.16</v>
          </cell>
        </row>
        <row r="1562">
          <cell r="A1562" t="str">
            <v>234468-B21</v>
          </cell>
          <cell r="B1562" t="str">
            <v>FC Troubleshooting Guide</v>
          </cell>
          <cell r="C1562" t="str">
            <v>STOR_PROD</v>
          </cell>
          <cell r="D1562">
            <v>130</v>
          </cell>
          <cell r="E1562">
            <v>262</v>
          </cell>
          <cell r="F1562">
            <v>134</v>
          </cell>
          <cell r="G1562">
            <v>90.53</v>
          </cell>
        </row>
        <row r="1563">
          <cell r="A1563" t="str">
            <v>241304-001</v>
          </cell>
          <cell r="B1563" t="str">
            <v>Compaq Fibre Channel Array Kit (Tower)</v>
          </cell>
          <cell r="C1563" t="str">
            <v>STOR_PROD</v>
          </cell>
          <cell r="D1563">
            <v>6100</v>
          </cell>
          <cell r="E1563">
            <v>12288</v>
          </cell>
          <cell r="F1563">
            <v>6283</v>
          </cell>
          <cell r="G1563">
            <v>1536.16</v>
          </cell>
        </row>
        <row r="1564">
          <cell r="A1564" t="str">
            <v>241729-B21</v>
          </cell>
          <cell r="B1564" t="str">
            <v>Compaq Hot Plug DC Power Supply</v>
          </cell>
          <cell r="C1564" t="str">
            <v>STOR_PROD</v>
          </cell>
          <cell r="D1564">
            <v>2000</v>
          </cell>
          <cell r="E1564">
            <v>4029</v>
          </cell>
          <cell r="F1564">
            <v>2060</v>
          </cell>
          <cell r="G1564">
            <v>334.08</v>
          </cell>
        </row>
        <row r="1565">
          <cell r="A1565" t="str">
            <v>242427-001</v>
          </cell>
          <cell r="B1565" t="str">
            <v>Cable Kit : DLT Internal SCSI Cable</v>
          </cell>
          <cell r="C1565" t="str">
            <v>STOR_PROD</v>
          </cell>
          <cell r="D1565">
            <v>100</v>
          </cell>
          <cell r="E1565">
            <v>201</v>
          </cell>
          <cell r="F1565">
            <v>103</v>
          </cell>
          <cell r="G1565">
            <v>169.29</v>
          </cell>
        </row>
        <row r="1566">
          <cell r="A1566" t="str">
            <v>242465-001</v>
          </cell>
          <cell r="B1566" t="str">
            <v>15/30 GB DLT Cartridges (1)</v>
          </cell>
          <cell r="C1566" t="str">
            <v>STOR_PROD</v>
          </cell>
          <cell r="D1566">
            <v>42</v>
          </cell>
          <cell r="E1566">
            <v>85</v>
          </cell>
          <cell r="F1566">
            <v>43</v>
          </cell>
          <cell r="G1566">
            <v>34.49</v>
          </cell>
        </row>
        <row r="1567">
          <cell r="A1567" t="str">
            <v>242466-001</v>
          </cell>
          <cell r="B1567" t="str">
            <v>15/30 GB DLT Cartridges Cart (7)</v>
          </cell>
          <cell r="C1567" t="str">
            <v>STOR_PROD</v>
          </cell>
          <cell r="D1567">
            <v>284</v>
          </cell>
          <cell r="E1567">
            <v>572</v>
          </cell>
          <cell r="F1567">
            <v>293</v>
          </cell>
          <cell r="G1567">
            <v>203.16</v>
          </cell>
        </row>
        <row r="1568">
          <cell r="A1568" t="str">
            <v>242520-B21</v>
          </cell>
          <cell r="B1568" t="str">
            <v>35/70 DLT Drive Internal</v>
          </cell>
          <cell r="C1568" t="str">
            <v>STOR_PROD</v>
          </cell>
          <cell r="D1568">
            <v>3800</v>
          </cell>
          <cell r="E1568">
            <v>8389</v>
          </cell>
          <cell r="F1568">
            <v>3914</v>
          </cell>
          <cell r="G1568">
            <v>1940.35</v>
          </cell>
        </row>
        <row r="1569">
          <cell r="A1569" t="str">
            <v>242521-B21</v>
          </cell>
          <cell r="B1569" t="str">
            <v>35/70 DLT Drive External</v>
          </cell>
          <cell r="C1569" t="str">
            <v>STOR_PROD</v>
          </cell>
          <cell r="D1569">
            <v>4000</v>
          </cell>
          <cell r="E1569">
            <v>8831</v>
          </cell>
          <cell r="F1569">
            <v>4120</v>
          </cell>
          <cell r="G1569">
            <v>2174.35</v>
          </cell>
        </row>
        <row r="1570">
          <cell r="A1570" t="str">
            <v>242688-001</v>
          </cell>
          <cell r="B1570" t="str">
            <v>UPS T1000 low Voltage (100-120Volt)</v>
          </cell>
          <cell r="C1570" t="str">
            <v>STOR_PROD</v>
          </cell>
          <cell r="D1570">
            <v>471</v>
          </cell>
          <cell r="E1570">
            <v>949</v>
          </cell>
          <cell r="F1570">
            <v>485</v>
          </cell>
          <cell r="G1570">
            <v>262.64999999999998</v>
          </cell>
        </row>
        <row r="1571">
          <cell r="A1571" t="str">
            <v>242688-002</v>
          </cell>
          <cell r="B1571" t="str">
            <v>UPS T1000h (200-240 Volt/1000 Volt Amp)</v>
          </cell>
          <cell r="C1571" t="str">
            <v>STOR_PROD</v>
          </cell>
          <cell r="D1571">
            <v>471</v>
          </cell>
          <cell r="E1571">
            <v>949</v>
          </cell>
          <cell r="F1571">
            <v>485</v>
          </cell>
          <cell r="G1571">
            <v>280.29000000000002</v>
          </cell>
        </row>
        <row r="1572">
          <cell r="A1572" t="str">
            <v>242688-004</v>
          </cell>
          <cell r="B1572" t="str">
            <v>UPS T1500h (200-240 Volt/1440 Volt Amp)</v>
          </cell>
          <cell r="C1572" t="str">
            <v>STOR_PROD</v>
          </cell>
          <cell r="D1572">
            <v>617</v>
          </cell>
          <cell r="E1572">
            <v>1243</v>
          </cell>
          <cell r="F1572">
            <v>636</v>
          </cell>
          <cell r="G1572">
            <v>333.68</v>
          </cell>
        </row>
        <row r="1573">
          <cell r="A1573" t="str">
            <v>242688-005</v>
          </cell>
          <cell r="B1573" t="str">
            <v>UPS T2000 low Voltage (100-120Volt)</v>
          </cell>
          <cell r="C1573" t="str">
            <v>STOR_PROD</v>
          </cell>
          <cell r="D1573">
            <v>878</v>
          </cell>
          <cell r="E1573">
            <v>1768</v>
          </cell>
          <cell r="F1573">
            <v>904</v>
          </cell>
          <cell r="G1573">
            <v>476</v>
          </cell>
        </row>
        <row r="1574">
          <cell r="A1574" t="str">
            <v>242688-006</v>
          </cell>
          <cell r="B1574" t="str">
            <v>UPS T2400h (200-240 Volt/2400 Volt Amp)</v>
          </cell>
          <cell r="C1574" t="str">
            <v>STOR_PROD</v>
          </cell>
          <cell r="D1574">
            <v>878</v>
          </cell>
          <cell r="E1574">
            <v>1769</v>
          </cell>
          <cell r="F1574">
            <v>904</v>
          </cell>
          <cell r="G1574">
            <v>490.85</v>
          </cell>
        </row>
        <row r="1575">
          <cell r="A1575" t="str">
            <v>242704-002</v>
          </cell>
          <cell r="B1575" t="str">
            <v>Rack 1500i VA UPS</v>
          </cell>
          <cell r="C1575" t="str">
            <v>STOR_PROD</v>
          </cell>
          <cell r="D1575">
            <v>1030</v>
          </cell>
          <cell r="E1575">
            <v>2075</v>
          </cell>
          <cell r="F1575">
            <v>1061</v>
          </cell>
          <cell r="G1575">
            <v>551.30999999999995</v>
          </cell>
        </row>
        <row r="1576">
          <cell r="A1576" t="str">
            <v>242705-002</v>
          </cell>
          <cell r="B1576" t="str">
            <v>3000VA Rack-Mountable UPS</v>
          </cell>
          <cell r="C1576" t="str">
            <v>STOR_PROD</v>
          </cell>
          <cell r="D1576">
            <v>1675</v>
          </cell>
          <cell r="E1576">
            <v>3374</v>
          </cell>
          <cell r="F1576">
            <v>1725</v>
          </cell>
          <cell r="G1576">
            <v>911.35</v>
          </cell>
        </row>
        <row r="1577">
          <cell r="A1577" t="str">
            <v>242705-B33</v>
          </cell>
          <cell r="B1577" t="str">
            <v>3000VA Rack-Mountable UPS with undetachable Power Cord</v>
          </cell>
          <cell r="C1577" t="str">
            <v>STOR_PROD</v>
          </cell>
          <cell r="D1577">
            <v>1675</v>
          </cell>
          <cell r="E1577">
            <v>3374</v>
          </cell>
          <cell r="F1577">
            <v>1725</v>
          </cell>
          <cell r="G1577">
            <v>882.05</v>
          </cell>
        </row>
        <row r="1578">
          <cell r="A1578" t="str">
            <v>242778-001</v>
          </cell>
          <cell r="B1578" t="str">
            <v>1x16 Switch Box Coupling Kit</v>
          </cell>
          <cell r="C1578" t="str">
            <v>STOR_PROD</v>
          </cell>
          <cell r="D1578">
            <v>165</v>
          </cell>
          <cell r="E1578">
            <v>332</v>
          </cell>
          <cell r="F1578">
            <v>170</v>
          </cell>
          <cell r="G1578">
            <v>71.14</v>
          </cell>
        </row>
        <row r="1579">
          <cell r="A1579" t="str">
            <v>242781-001</v>
          </cell>
          <cell r="B1579" t="str">
            <v>DAT Cleaning Cartridge</v>
          </cell>
          <cell r="C1579" t="str">
            <v>STOR_PROD</v>
          </cell>
          <cell r="D1579">
            <v>14</v>
          </cell>
          <cell r="E1579">
            <v>28</v>
          </cell>
          <cell r="F1579">
            <v>14</v>
          </cell>
          <cell r="G1579">
            <v>9.67</v>
          </cell>
        </row>
        <row r="1580">
          <cell r="A1580" t="str">
            <v>272564-001</v>
          </cell>
          <cell r="B1580" t="str">
            <v>Pluggable Drive Trays Upgrade (1")</v>
          </cell>
          <cell r="C1580" t="str">
            <v>STOR_PROD</v>
          </cell>
          <cell r="D1580">
            <v>95</v>
          </cell>
          <cell r="E1580">
            <v>191</v>
          </cell>
          <cell r="F1580">
            <v>98</v>
          </cell>
          <cell r="G1580">
            <v>39.549999999999997</v>
          </cell>
        </row>
        <row r="1581">
          <cell r="A1581" t="str">
            <v>283697-B21</v>
          </cell>
          <cell r="B1581" t="str">
            <v>Hot Plug Redundant Power Supply for PL12/16/25</v>
          </cell>
          <cell r="C1581" t="str">
            <v>STOR_PROD</v>
          </cell>
          <cell r="D1581">
            <v>630</v>
          </cell>
          <cell r="E1581">
            <v>1269</v>
          </cell>
          <cell r="F1581">
            <v>649</v>
          </cell>
          <cell r="G1581">
            <v>280.39</v>
          </cell>
        </row>
        <row r="1582">
          <cell r="A1582" t="str">
            <v>295162-B21</v>
          </cell>
          <cell r="B1582" t="str">
            <v>DLT Library Tabletop Conversion Kit</v>
          </cell>
          <cell r="C1582" t="str">
            <v>STOR_PROD</v>
          </cell>
          <cell r="D1582">
            <v>524</v>
          </cell>
          <cell r="E1582">
            <v>1056</v>
          </cell>
          <cell r="F1582">
            <v>540</v>
          </cell>
          <cell r="G1582">
            <v>226.3</v>
          </cell>
        </row>
        <row r="1583">
          <cell r="A1583" t="str">
            <v>295165-B31</v>
          </cell>
          <cell r="B1583" t="str">
            <v>DLT 35/70 Tape Array II Model 4</v>
          </cell>
          <cell r="C1583" t="str">
            <v>STOR_PROD</v>
          </cell>
          <cell r="D1583">
            <v>17295</v>
          </cell>
          <cell r="E1583">
            <v>38064</v>
          </cell>
          <cell r="F1583">
            <v>17814</v>
          </cell>
          <cell r="G1583">
            <v>8171.51</v>
          </cell>
        </row>
        <row r="1584">
          <cell r="A1584" t="str">
            <v>295168-B21</v>
          </cell>
          <cell r="B1584" t="str">
            <v>Magazine with 5x3570 Cartridges for DLT Library</v>
          </cell>
          <cell r="C1584" t="str">
            <v>STOR_PROD</v>
          </cell>
          <cell r="D1584">
            <v>869</v>
          </cell>
          <cell r="E1584">
            <v>1751</v>
          </cell>
          <cell r="F1584">
            <v>895</v>
          </cell>
          <cell r="G1584">
            <v>666.3</v>
          </cell>
        </row>
        <row r="1585">
          <cell r="A1585" t="str">
            <v>295192-B21</v>
          </cell>
          <cell r="B1585" t="str">
            <v>35/70 DLT Cartridge (7Pack)</v>
          </cell>
          <cell r="C1585" t="str">
            <v>STOR_PROD</v>
          </cell>
          <cell r="D1585">
            <v>580</v>
          </cell>
          <cell r="E1585">
            <v>1168</v>
          </cell>
          <cell r="F1585">
            <v>597</v>
          </cell>
          <cell r="G1585">
            <v>364.89</v>
          </cell>
        </row>
        <row r="1586">
          <cell r="A1586" t="str">
            <v>295194-B21</v>
          </cell>
          <cell r="B1586" t="str">
            <v>35/70 DLT Tape Cartridge</v>
          </cell>
          <cell r="C1586" t="str">
            <v>STOR_PROD</v>
          </cell>
          <cell r="D1586">
            <v>85</v>
          </cell>
          <cell r="E1586">
            <v>171</v>
          </cell>
          <cell r="F1586">
            <v>88</v>
          </cell>
          <cell r="G1586">
            <v>57.47</v>
          </cell>
        </row>
        <row r="1587">
          <cell r="A1587" t="str">
            <v>295353-B22</v>
          </cell>
          <cell r="B1587" t="str">
            <v>4/8-GB DAT Drive SCSI-2 Opal</v>
          </cell>
          <cell r="C1587" t="str">
            <v>STOR_PROD</v>
          </cell>
          <cell r="D1587">
            <v>670</v>
          </cell>
          <cell r="E1587">
            <v>1350</v>
          </cell>
          <cell r="F1587">
            <v>690</v>
          </cell>
          <cell r="G1587">
            <v>325.95</v>
          </cell>
        </row>
        <row r="1588">
          <cell r="A1588" t="str">
            <v>295363-B21</v>
          </cell>
          <cell r="B1588" t="str">
            <v>Single Input Pwr Distribution Unit</v>
          </cell>
          <cell r="C1588" t="str">
            <v>STOR_PROD</v>
          </cell>
          <cell r="D1588">
            <v>300</v>
          </cell>
          <cell r="E1588">
            <v>663</v>
          </cell>
          <cell r="F1588">
            <v>309</v>
          </cell>
          <cell r="G1588">
            <v>160.1</v>
          </cell>
        </row>
        <row r="1589">
          <cell r="A1589" t="str">
            <v>295363-B32</v>
          </cell>
          <cell r="B1589" t="str">
            <v>Single Input Pwr Distribution Unit with undetachable Power Cord</v>
          </cell>
          <cell r="C1589" t="str">
            <v>STOR_PROD</v>
          </cell>
          <cell r="D1589">
            <v>300</v>
          </cell>
          <cell r="E1589">
            <v>604</v>
          </cell>
          <cell r="F1589">
            <v>309</v>
          </cell>
          <cell r="G1589">
            <v>172.29</v>
          </cell>
        </row>
        <row r="1590">
          <cell r="A1590" t="str">
            <v>295372-B22</v>
          </cell>
          <cell r="B1590" t="str">
            <v>Tower 700i VA UPS</v>
          </cell>
          <cell r="C1590" t="str">
            <v>STOR_PROD</v>
          </cell>
          <cell r="D1590">
            <v>379</v>
          </cell>
          <cell r="E1590">
            <v>763</v>
          </cell>
          <cell r="F1590">
            <v>390</v>
          </cell>
          <cell r="G1590">
            <v>219.02</v>
          </cell>
        </row>
        <row r="1591">
          <cell r="A1591" t="str">
            <v>295480-B22</v>
          </cell>
          <cell r="B1591" t="str">
            <v>4/8-GB SLR Drive SCSI-2 Drive - opal</v>
          </cell>
          <cell r="C1591" t="str">
            <v>STOR_PROD</v>
          </cell>
          <cell r="D1591">
            <v>420</v>
          </cell>
          <cell r="E1591">
            <v>846</v>
          </cell>
          <cell r="F1591">
            <v>433</v>
          </cell>
          <cell r="G1591">
            <v>315.35000000000002</v>
          </cell>
        </row>
        <row r="1592">
          <cell r="A1592" t="str">
            <v>295482-B21</v>
          </cell>
          <cell r="B1592" t="str">
            <v>SLR Media (5 pack)</v>
          </cell>
          <cell r="C1592" t="str">
            <v>STOR_PROD</v>
          </cell>
          <cell r="D1592">
            <v>151</v>
          </cell>
          <cell r="E1592">
            <v>304</v>
          </cell>
          <cell r="F1592">
            <v>156</v>
          </cell>
          <cell r="G1592">
            <v>111.66</v>
          </cell>
        </row>
        <row r="1593">
          <cell r="A1593" t="str">
            <v>295483-B21</v>
          </cell>
          <cell r="B1593" t="str">
            <v>SLR Cleaning Cartridge</v>
          </cell>
          <cell r="C1593" t="str">
            <v>STOR_PROD</v>
          </cell>
          <cell r="D1593">
            <v>21</v>
          </cell>
          <cell r="E1593">
            <v>42</v>
          </cell>
          <cell r="F1593">
            <v>22</v>
          </cell>
          <cell r="G1593">
            <v>29.59</v>
          </cell>
        </row>
        <row r="1594">
          <cell r="A1594" t="str">
            <v>295513-B22</v>
          </cell>
          <cell r="B1594" t="str">
            <v>12/24GB DAT Drive (opal)</v>
          </cell>
          <cell r="C1594" t="str">
            <v>STOR_PROD</v>
          </cell>
          <cell r="D1594">
            <v>750</v>
          </cell>
          <cell r="E1594">
            <v>1580</v>
          </cell>
          <cell r="F1594">
            <v>773</v>
          </cell>
          <cell r="G1594">
            <v>374.44</v>
          </cell>
        </row>
        <row r="1595">
          <cell r="A1595" t="str">
            <v>295515-B21</v>
          </cell>
          <cell r="B1595" t="str">
            <v>12/24 DAT Cartridge (10 pack)</v>
          </cell>
          <cell r="C1595" t="str">
            <v>STOR_PROD</v>
          </cell>
          <cell r="D1595">
            <v>263</v>
          </cell>
          <cell r="E1595">
            <v>530</v>
          </cell>
          <cell r="F1595">
            <v>271</v>
          </cell>
          <cell r="G1595">
            <v>76.180000000000007</v>
          </cell>
        </row>
        <row r="1596">
          <cell r="A1596" t="str">
            <v>295529-021</v>
          </cell>
          <cell r="B1596" t="str">
            <v>Power Cord (8.2ft.) for Rack UPS M3000 Euro</v>
          </cell>
          <cell r="C1596" t="str">
            <v>STOR_PROD</v>
          </cell>
          <cell r="D1596">
            <v>10</v>
          </cell>
          <cell r="E1596">
            <v>20</v>
          </cell>
          <cell r="F1596">
            <v>10</v>
          </cell>
          <cell r="G1596">
            <v>79.010000000000005</v>
          </cell>
        </row>
        <row r="1597">
          <cell r="A1597" t="str">
            <v>295538-B21</v>
          </cell>
          <cell r="B1597" t="str">
            <v>12/24 DAT Autoloader Magazine (6 Cartridges)</v>
          </cell>
          <cell r="C1597" t="str">
            <v>STOR_PROD</v>
          </cell>
          <cell r="D1597">
            <v>162</v>
          </cell>
          <cell r="E1597">
            <v>326</v>
          </cell>
          <cell r="F1597">
            <v>167</v>
          </cell>
          <cell r="G1597">
            <v>99.3</v>
          </cell>
        </row>
        <row r="1598">
          <cell r="A1598" t="str">
            <v>295564-B21</v>
          </cell>
          <cell r="B1598" t="str">
            <v>Drive Cover for 1'' Hard Disk Drives</v>
          </cell>
          <cell r="C1598" t="str">
            <v>STOR_PROD</v>
          </cell>
          <cell r="D1598">
            <v>22</v>
          </cell>
          <cell r="E1598">
            <v>44</v>
          </cell>
          <cell r="F1598">
            <v>23</v>
          </cell>
          <cell r="G1598">
            <v>44.11</v>
          </cell>
        </row>
        <row r="1599">
          <cell r="A1599" t="str">
            <v>295570-B21</v>
          </cell>
          <cell r="B1599" t="str">
            <v>Smart Array 3100ES RAID Controller</v>
          </cell>
          <cell r="C1599" t="str">
            <v>STOR_PROD</v>
          </cell>
          <cell r="D1599">
            <v>2399</v>
          </cell>
          <cell r="E1599">
            <v>4833</v>
          </cell>
          <cell r="F1599">
            <v>2471</v>
          </cell>
          <cell r="G1599">
            <v>491.6</v>
          </cell>
        </row>
        <row r="1600">
          <cell r="A1600" t="str">
            <v>295573-B22</v>
          </cell>
          <cell r="B1600" t="str">
            <v>Fibre Channel 12 port HUB</v>
          </cell>
          <cell r="C1600" t="str">
            <v>STOR_PROD</v>
          </cell>
          <cell r="D1600">
            <v>4100</v>
          </cell>
          <cell r="E1600">
            <v>8259</v>
          </cell>
          <cell r="F1600">
            <v>4223</v>
          </cell>
          <cell r="G1600">
            <v>2320.9499999999998</v>
          </cell>
        </row>
        <row r="1601">
          <cell r="A1601" t="str">
            <v>295573-B31</v>
          </cell>
          <cell r="B1601" t="str">
            <v>FC Storage Hub 12 port</v>
          </cell>
          <cell r="C1601" t="str">
            <v>STOR_PROD</v>
          </cell>
          <cell r="D1601">
            <v>4099</v>
          </cell>
          <cell r="E1601">
            <v>8257</v>
          </cell>
          <cell r="F1601">
            <v>4222</v>
          </cell>
          <cell r="G1601">
            <v>2276.7800000000002</v>
          </cell>
        </row>
        <row r="1602">
          <cell r="A1602" t="str">
            <v>295633-B21</v>
          </cell>
          <cell r="B1602" t="str">
            <v>IEC-IEC PDU 16A Cable ALL</v>
          </cell>
          <cell r="C1602" t="str">
            <v>STOR_PROD</v>
          </cell>
          <cell r="D1602">
            <v>20</v>
          </cell>
          <cell r="E1602">
            <v>40</v>
          </cell>
          <cell r="F1602">
            <v>21</v>
          </cell>
          <cell r="G1602">
            <v>3.43</v>
          </cell>
        </row>
        <row r="1603">
          <cell r="A1603" t="str">
            <v>295635-B21</v>
          </cell>
          <cell r="B1603" t="str">
            <v>SMART ARRAY 4250 ES ALL</v>
          </cell>
          <cell r="C1603" t="str">
            <v>STOR_PROD</v>
          </cell>
          <cell r="D1603">
            <v>2400</v>
          </cell>
          <cell r="E1603">
            <v>4835</v>
          </cell>
          <cell r="F1603">
            <v>2472</v>
          </cell>
          <cell r="G1603">
            <v>528.34</v>
          </cell>
        </row>
        <row r="1604">
          <cell r="A1604" t="str">
            <v>295636-B21</v>
          </cell>
          <cell r="B1604" t="str">
            <v>Smart Array 4200 Controller (4 x Ultra2)</v>
          </cell>
          <cell r="C1604" t="str">
            <v>STOR_PROD</v>
          </cell>
          <cell r="D1604">
            <v>2080</v>
          </cell>
          <cell r="E1604">
            <v>4190</v>
          </cell>
          <cell r="F1604">
            <v>2142</v>
          </cell>
          <cell r="G1604">
            <v>537.17999999999995</v>
          </cell>
        </row>
        <row r="1605">
          <cell r="A1605" t="str">
            <v>295643-B21</v>
          </cell>
          <cell r="B1605" t="str">
            <v>Smart 3200 Array Controller</v>
          </cell>
          <cell r="C1605" t="str">
            <v>STOR_PROD</v>
          </cell>
          <cell r="D1605">
            <v>1750</v>
          </cell>
          <cell r="E1605">
            <v>3525</v>
          </cell>
          <cell r="F1605">
            <v>1803</v>
          </cell>
          <cell r="G1605">
            <v>498.58</v>
          </cell>
        </row>
        <row r="1606">
          <cell r="A1606" t="str">
            <v>296818-B21</v>
          </cell>
          <cell r="B1606" t="str">
            <v>SMART-2DH  Controller Loop back cable</v>
          </cell>
          <cell r="C1606" t="str">
            <v>STOR_PROD</v>
          </cell>
          <cell r="D1606">
            <v>55</v>
          </cell>
          <cell r="E1606">
            <v>111</v>
          </cell>
          <cell r="F1606">
            <v>57</v>
          </cell>
          <cell r="G1606">
            <v>21.55</v>
          </cell>
        </row>
        <row r="1607">
          <cell r="A1607" t="str">
            <v>297162-B21</v>
          </cell>
          <cell r="B1607" t="str">
            <v>Compaq Fibre Channel Array Tower to Rack Conversion Kit</v>
          </cell>
          <cell r="C1607" t="str">
            <v>STOR_PROD</v>
          </cell>
          <cell r="D1607">
            <v>158</v>
          </cell>
          <cell r="E1607">
            <v>318</v>
          </cell>
          <cell r="F1607">
            <v>163</v>
          </cell>
          <cell r="G1607">
            <v>54.26</v>
          </cell>
        </row>
        <row r="1608">
          <cell r="A1608" t="str">
            <v>303606-B21</v>
          </cell>
          <cell r="B1608" t="str">
            <v>Monitor Utility Shelf</v>
          </cell>
          <cell r="C1608" t="str">
            <v>STOR_PROD</v>
          </cell>
          <cell r="D1608">
            <v>104</v>
          </cell>
          <cell r="E1608">
            <v>210</v>
          </cell>
          <cell r="F1608">
            <v>107</v>
          </cell>
          <cell r="G1608">
            <v>65.209999999999994</v>
          </cell>
        </row>
        <row r="1609">
          <cell r="A1609" t="str">
            <v>303656-B31</v>
          </cell>
          <cell r="B1609" t="str">
            <v>36U Rack</v>
          </cell>
          <cell r="C1609" t="str">
            <v>STOR_PROD</v>
          </cell>
          <cell r="D1609">
            <v>1295</v>
          </cell>
          <cell r="E1609">
            <v>2609</v>
          </cell>
          <cell r="F1609">
            <v>1334</v>
          </cell>
          <cell r="G1609">
            <v>724.1</v>
          </cell>
        </row>
        <row r="1610">
          <cell r="A1610" t="str">
            <v>303657-B21</v>
          </cell>
          <cell r="B1610" t="str">
            <v>36U Coupling Kit</v>
          </cell>
          <cell r="C1610" t="str">
            <v>STOR_PROD</v>
          </cell>
          <cell r="D1610">
            <v>53</v>
          </cell>
          <cell r="E1610">
            <v>107</v>
          </cell>
          <cell r="F1610">
            <v>55</v>
          </cell>
          <cell r="G1610">
            <v>16.02</v>
          </cell>
        </row>
        <row r="1611">
          <cell r="A1611" t="str">
            <v>303658-B21</v>
          </cell>
          <cell r="B1611" t="str">
            <v>36U Sidewall Kit</v>
          </cell>
          <cell r="C1611" t="str">
            <v>STOR_PROD</v>
          </cell>
          <cell r="D1611">
            <v>158</v>
          </cell>
          <cell r="E1611">
            <v>318</v>
          </cell>
          <cell r="F1611">
            <v>163</v>
          </cell>
          <cell r="G1611">
            <v>129.85</v>
          </cell>
        </row>
        <row r="1612">
          <cell r="A1612" t="str">
            <v>303659-B21</v>
          </cell>
          <cell r="B1612" t="str">
            <v>36U Stabilizing feet</v>
          </cell>
          <cell r="C1612" t="str">
            <v>STOR_PROD</v>
          </cell>
          <cell r="D1612">
            <v>126</v>
          </cell>
          <cell r="E1612">
            <v>254</v>
          </cell>
          <cell r="F1612">
            <v>130</v>
          </cell>
          <cell r="G1612">
            <v>74.53</v>
          </cell>
        </row>
        <row r="1613">
          <cell r="A1613" t="str">
            <v>303668-B31</v>
          </cell>
          <cell r="B1613" t="str">
            <v>36U Frame only</v>
          </cell>
          <cell r="C1613" t="str">
            <v>STOR_PROD</v>
          </cell>
          <cell r="D1613">
            <v>940</v>
          </cell>
          <cell r="E1613">
            <v>1894</v>
          </cell>
          <cell r="F1613">
            <v>968</v>
          </cell>
          <cell r="G1613">
            <v>486.78</v>
          </cell>
        </row>
        <row r="1614">
          <cell r="A1614" t="str">
            <v>303669-B21</v>
          </cell>
          <cell r="B1614" t="str">
            <v>36U Front door</v>
          </cell>
          <cell r="C1614" t="str">
            <v>STOR_PROD</v>
          </cell>
          <cell r="D1614">
            <v>305</v>
          </cell>
          <cell r="E1614">
            <v>614</v>
          </cell>
          <cell r="F1614">
            <v>314</v>
          </cell>
          <cell r="G1614">
            <v>193.5</v>
          </cell>
        </row>
        <row r="1615">
          <cell r="A1615" t="str">
            <v>303670-B21</v>
          </cell>
          <cell r="B1615" t="str">
            <v>36U Back door</v>
          </cell>
          <cell r="C1615" t="str">
            <v>STOR_PROD</v>
          </cell>
          <cell r="D1615">
            <v>236</v>
          </cell>
          <cell r="E1615">
            <v>475</v>
          </cell>
          <cell r="F1615">
            <v>243</v>
          </cell>
          <cell r="G1615">
            <v>156.19999999999999</v>
          </cell>
        </row>
        <row r="1616">
          <cell r="A1616" t="str">
            <v>304104-B32</v>
          </cell>
          <cell r="B1616" t="str">
            <v>ProLiant Storage System/U2 DB - Rack</v>
          </cell>
          <cell r="C1616" t="str">
            <v>STOR_PROD</v>
          </cell>
          <cell r="D1616">
            <v>2800</v>
          </cell>
          <cell r="E1616">
            <v>6423</v>
          </cell>
          <cell r="F1616">
            <v>2884</v>
          </cell>
          <cell r="G1616">
            <v>711.54</v>
          </cell>
        </row>
        <row r="1617">
          <cell r="A1617" t="str">
            <v>304114-B32</v>
          </cell>
          <cell r="B1617" t="str">
            <v>ProLiant Storage System/U2 DB - Tower</v>
          </cell>
          <cell r="C1617" t="str">
            <v>STOR_PROD</v>
          </cell>
          <cell r="D1617">
            <v>3000</v>
          </cell>
          <cell r="E1617">
            <v>6883</v>
          </cell>
          <cell r="F1617">
            <v>3090</v>
          </cell>
          <cell r="G1617">
            <v>728.08</v>
          </cell>
        </row>
        <row r="1618">
          <cell r="A1618" t="str">
            <v>306592-B21</v>
          </cell>
          <cell r="B1618" t="str">
            <v>Hot Pluggable Red Pwr Supply  for PL 30/55</v>
          </cell>
          <cell r="C1618" t="str">
            <v>STOR_PROD</v>
          </cell>
          <cell r="D1618">
            <v>600</v>
          </cell>
          <cell r="E1618">
            <v>1209</v>
          </cell>
          <cell r="F1618">
            <v>618</v>
          </cell>
          <cell r="G1618">
            <v>221.65</v>
          </cell>
        </row>
        <row r="1619">
          <cell r="A1619" t="str">
            <v>309816-B21</v>
          </cell>
          <cell r="B1619" t="str">
            <v>ProLiant F/100 Cluster Kit</v>
          </cell>
          <cell r="C1619" t="str">
            <v>STOR_PROD</v>
          </cell>
          <cell r="D1619">
            <v>99</v>
          </cell>
          <cell r="E1619">
            <v>199</v>
          </cell>
          <cell r="F1619">
            <v>102</v>
          </cell>
          <cell r="G1619">
            <v>34.08</v>
          </cell>
        </row>
        <row r="1620">
          <cell r="A1620" t="str">
            <v>309833-B22</v>
          </cell>
          <cell r="B1620" t="str">
            <v>SVRNET XN SAN ADPT KT ALL</v>
          </cell>
          <cell r="C1620" t="str">
            <v>STOR_PROD</v>
          </cell>
          <cell r="D1620">
            <v>995</v>
          </cell>
          <cell r="E1620">
            <v>2004</v>
          </cell>
          <cell r="F1620">
            <v>1025</v>
          </cell>
          <cell r="G1620">
            <v>265</v>
          </cell>
        </row>
        <row r="1621">
          <cell r="A1621" t="str">
            <v>309834-B22</v>
          </cell>
          <cell r="B1621" t="str">
            <v>Servernet 30m Interconnect Cable Kit</v>
          </cell>
          <cell r="C1621" t="str">
            <v>STOR_PROD</v>
          </cell>
          <cell r="D1621">
            <v>264</v>
          </cell>
          <cell r="E1621">
            <v>532</v>
          </cell>
          <cell r="F1621">
            <v>272</v>
          </cell>
          <cell r="G1621">
            <v>150</v>
          </cell>
        </row>
        <row r="1622">
          <cell r="A1622" t="str">
            <v>313706-B21</v>
          </cell>
          <cell r="B1622" t="str">
            <v>9.1GB HD</v>
          </cell>
          <cell r="C1622" t="str">
            <v>STOR_PROD</v>
          </cell>
          <cell r="D1622">
            <v>315</v>
          </cell>
          <cell r="E1622">
            <v>696</v>
          </cell>
          <cell r="F1622">
            <v>324</v>
          </cell>
          <cell r="G1622">
            <v>244.75</v>
          </cell>
        </row>
        <row r="1623">
          <cell r="A1623" t="str">
            <v>327281-B21</v>
          </cell>
          <cell r="B1623" t="str">
            <v>High Air Flow Door Insert for 7142 Rack</v>
          </cell>
          <cell r="C1623" t="str">
            <v>STOR_PROD</v>
          </cell>
          <cell r="D1623">
            <v>131</v>
          </cell>
          <cell r="E1623">
            <v>264</v>
          </cell>
          <cell r="F1623">
            <v>135</v>
          </cell>
          <cell r="G1623">
            <v>40</v>
          </cell>
        </row>
        <row r="1624">
          <cell r="A1624" t="str">
            <v>327337-B31</v>
          </cell>
          <cell r="B1624" t="str">
            <v>Servernet SAN Switch</v>
          </cell>
          <cell r="C1624" t="str">
            <v>STOR_PROD</v>
          </cell>
          <cell r="D1624">
            <v>2992</v>
          </cell>
          <cell r="E1624">
            <v>6027</v>
          </cell>
          <cell r="F1624">
            <v>3082</v>
          </cell>
          <cell r="G1624">
            <v>1036.3399999999999</v>
          </cell>
        </row>
        <row r="1625">
          <cell r="A1625" t="str">
            <v>327724-B21</v>
          </cell>
          <cell r="B1625" t="str">
            <v>Servernet Rails</v>
          </cell>
          <cell r="C1625" t="str">
            <v>STOR_PROD</v>
          </cell>
          <cell r="D1625">
            <v>260</v>
          </cell>
          <cell r="E1625">
            <v>524</v>
          </cell>
          <cell r="F1625">
            <v>268</v>
          </cell>
          <cell r="G1625">
            <v>476.78</v>
          </cell>
        </row>
        <row r="1626">
          <cell r="A1626" t="str">
            <v>328215-001</v>
          </cell>
          <cell r="B1626" t="str">
            <v>Differential Cable for TL 895 Library/ 5m</v>
          </cell>
          <cell r="C1626" t="str">
            <v>STOR_PROD</v>
          </cell>
          <cell r="D1626">
            <v>63</v>
          </cell>
          <cell r="E1626">
            <v>127</v>
          </cell>
          <cell r="F1626">
            <v>65</v>
          </cell>
          <cell r="G1626">
            <v>56.56</v>
          </cell>
        </row>
        <row r="1627">
          <cell r="A1627" t="str">
            <v>328215-002</v>
          </cell>
          <cell r="B1627" t="str">
            <v>Differential Cable for TL 895 Library/ 10m</v>
          </cell>
          <cell r="C1627" t="str">
            <v>STOR_PROD</v>
          </cell>
          <cell r="D1627">
            <v>89</v>
          </cell>
          <cell r="E1627">
            <v>179</v>
          </cell>
          <cell r="F1627">
            <v>92</v>
          </cell>
          <cell r="G1627">
            <v>68.28</v>
          </cell>
        </row>
        <row r="1628">
          <cell r="A1628" t="str">
            <v>328215-003</v>
          </cell>
          <cell r="B1628" t="str">
            <v>Differential Cable for TL 895 Library/ 15m</v>
          </cell>
          <cell r="C1628" t="str">
            <v>STOR_PROD</v>
          </cell>
          <cell r="D1628">
            <v>116</v>
          </cell>
          <cell r="E1628">
            <v>234</v>
          </cell>
          <cell r="F1628">
            <v>119</v>
          </cell>
          <cell r="G1628">
            <v>83.35</v>
          </cell>
        </row>
        <row r="1629">
          <cell r="A1629" t="str">
            <v>328215-004</v>
          </cell>
          <cell r="B1629" t="str">
            <v>Differential Cable for TL 895 Library/ 20m</v>
          </cell>
          <cell r="C1629" t="str">
            <v>STOR_PROD</v>
          </cell>
          <cell r="D1629">
            <v>142</v>
          </cell>
          <cell r="E1629">
            <v>286</v>
          </cell>
          <cell r="F1629">
            <v>146</v>
          </cell>
          <cell r="G1629">
            <v>100.06</v>
          </cell>
        </row>
        <row r="1630">
          <cell r="A1630" t="str">
            <v>328939-B22</v>
          </cell>
          <cell r="B1630" t="str">
            <v>9.1 GB Pluggable Ultra2 10K-II Universal Hard Drive (1")</v>
          </cell>
          <cell r="C1630" t="str">
            <v>STOR_PROD</v>
          </cell>
          <cell r="D1630">
            <v>449</v>
          </cell>
          <cell r="E1630">
            <v>992</v>
          </cell>
          <cell r="F1630">
            <v>462</v>
          </cell>
          <cell r="G1630">
            <v>240.35</v>
          </cell>
        </row>
        <row r="1631">
          <cell r="A1631" t="str">
            <v>332558-B21</v>
          </cell>
          <cell r="B1631" t="str">
            <v>Depth Adjustable Rail Kit</v>
          </cell>
          <cell r="C1631" t="str">
            <v>STOR_PROD</v>
          </cell>
          <cell r="D1631">
            <v>65</v>
          </cell>
          <cell r="E1631">
            <v>131</v>
          </cell>
          <cell r="F1631">
            <v>67</v>
          </cell>
          <cell r="G1631">
            <v>23.03</v>
          </cell>
        </row>
        <row r="1632">
          <cell r="A1632" t="str">
            <v>332564-B21</v>
          </cell>
          <cell r="B1632" t="str">
            <v>Sliding Shelf Kit</v>
          </cell>
          <cell r="C1632" t="str">
            <v>STOR_PROD</v>
          </cell>
          <cell r="D1632">
            <v>270</v>
          </cell>
          <cell r="E1632">
            <v>544</v>
          </cell>
          <cell r="F1632">
            <v>278</v>
          </cell>
          <cell r="G1632">
            <v>201.14</v>
          </cell>
        </row>
        <row r="1633">
          <cell r="A1633" t="str">
            <v>332607-B31</v>
          </cell>
          <cell r="B1633" t="str">
            <v>Compaq Storage Expander II (Rack)</v>
          </cell>
          <cell r="C1633" t="str">
            <v>STOR_PROD</v>
          </cell>
          <cell r="D1633">
            <v>683</v>
          </cell>
          <cell r="E1633">
            <v>1376</v>
          </cell>
          <cell r="F1633">
            <v>703</v>
          </cell>
          <cell r="G1633">
            <v>499.09</v>
          </cell>
        </row>
        <row r="1634">
          <cell r="A1634" t="str">
            <v>332609-B31</v>
          </cell>
          <cell r="B1634" t="str">
            <v>Compaq SCSI Storage Expander II (Tower)</v>
          </cell>
          <cell r="C1634" t="str">
            <v>STOR_PROD</v>
          </cell>
          <cell r="D1634">
            <v>368</v>
          </cell>
          <cell r="E1634">
            <v>741</v>
          </cell>
          <cell r="F1634">
            <v>379</v>
          </cell>
          <cell r="G1634">
            <v>219.27</v>
          </cell>
        </row>
        <row r="1635">
          <cell r="A1635" t="str">
            <v>333590-B21</v>
          </cell>
          <cell r="B1635" t="str">
            <v>Compaq Hot Plug Redundant DC Power Supply</v>
          </cell>
          <cell r="C1635" t="str">
            <v>STOR_PROD</v>
          </cell>
          <cell r="D1635">
            <v>1350</v>
          </cell>
          <cell r="E1635">
            <v>2720</v>
          </cell>
          <cell r="F1635">
            <v>1391</v>
          </cell>
          <cell r="G1635">
            <v>319.44</v>
          </cell>
        </row>
        <row r="1636">
          <cell r="A1636" t="str">
            <v>336357-B21</v>
          </cell>
          <cell r="B1636" t="str">
            <v>9.1 GB Pluggable Wide Ultra SCSI-3 10K RPM Hard Disk Drives (1")</v>
          </cell>
          <cell r="C1636" t="str">
            <v>STOR_PROD</v>
          </cell>
          <cell r="D1636">
            <v>449</v>
          </cell>
          <cell r="E1636">
            <v>992</v>
          </cell>
          <cell r="F1636">
            <v>462</v>
          </cell>
          <cell r="G1636">
            <v>233.4</v>
          </cell>
        </row>
        <row r="1637">
          <cell r="A1637" t="str">
            <v>338056-B21</v>
          </cell>
          <cell r="B1637" t="str">
            <v>1U Keyboard Tray/Drawer</v>
          </cell>
          <cell r="C1637" t="str">
            <v>STOR_PROD</v>
          </cell>
          <cell r="D1637">
            <v>221</v>
          </cell>
          <cell r="E1637">
            <v>445</v>
          </cell>
          <cell r="F1637">
            <v>228</v>
          </cell>
          <cell r="G1637">
            <v>99.81</v>
          </cell>
        </row>
        <row r="1638">
          <cell r="A1638" t="str">
            <v>338544-B22</v>
          </cell>
          <cell r="B1638" t="str">
            <v>Rack Conversion Kit ALL</v>
          </cell>
          <cell r="C1638" t="str">
            <v>STOR_PROD</v>
          </cell>
          <cell r="D1638">
            <v>400</v>
          </cell>
          <cell r="E1638">
            <v>806</v>
          </cell>
          <cell r="F1638">
            <v>412</v>
          </cell>
          <cell r="G1638">
            <v>134</v>
          </cell>
        </row>
        <row r="1639">
          <cell r="A1639" t="str">
            <v>340412-B21</v>
          </cell>
          <cell r="B1639" t="str">
            <v>GBIC-LW Kit</v>
          </cell>
          <cell r="C1639" t="str">
            <v>STOR_PROD</v>
          </cell>
          <cell r="D1639">
            <v>3100</v>
          </cell>
          <cell r="E1639">
            <v>6245</v>
          </cell>
          <cell r="F1639">
            <v>3193</v>
          </cell>
          <cell r="G1639">
            <v>1271.3499999999999</v>
          </cell>
        </row>
        <row r="1640">
          <cell r="A1640" t="str">
            <v>340583-021</v>
          </cell>
          <cell r="B1640" t="str">
            <v>Power Cord for 35/70 DLT library - Euro</v>
          </cell>
          <cell r="C1640" t="str">
            <v>STOR_PROD</v>
          </cell>
          <cell r="D1640">
            <v>10</v>
          </cell>
          <cell r="E1640">
            <v>20</v>
          </cell>
          <cell r="F1640">
            <v>10</v>
          </cell>
          <cell r="G1640">
            <v>54.08</v>
          </cell>
        </row>
        <row r="1641">
          <cell r="A1641" t="str">
            <v>340673-B21</v>
          </cell>
          <cell r="B1641" t="str">
            <v>ProLiant S/100 Cluster Kit SCSI</v>
          </cell>
          <cell r="C1641" t="str">
            <v>STOR_PROD</v>
          </cell>
          <cell r="D1641">
            <v>99</v>
          </cell>
          <cell r="E1641">
            <v>199</v>
          </cell>
          <cell r="F1641">
            <v>102</v>
          </cell>
          <cell r="G1641">
            <v>36.67</v>
          </cell>
        </row>
        <row r="1642">
          <cell r="A1642" t="str">
            <v>340743-B22</v>
          </cell>
          <cell r="B1642" t="str">
            <v>20/40GB DLT Tape Drive Internal OPAL</v>
          </cell>
          <cell r="C1642" t="str">
            <v>STOR_PROD</v>
          </cell>
          <cell r="D1642">
            <v>1525</v>
          </cell>
          <cell r="E1642">
            <v>3499</v>
          </cell>
          <cell r="F1642">
            <v>1571</v>
          </cell>
          <cell r="G1642">
            <v>970.35</v>
          </cell>
        </row>
        <row r="1643">
          <cell r="A1643" t="str">
            <v>340743-B22</v>
          </cell>
          <cell r="B1643" t="str">
            <v>20/40GB DLT Tape Drive Internal OPAL</v>
          </cell>
          <cell r="C1643" t="str">
            <v>STOR_PROD</v>
          </cell>
          <cell r="D1643">
            <v>1525</v>
          </cell>
          <cell r="E1643">
            <v>3499</v>
          </cell>
          <cell r="F1643">
            <v>1571</v>
          </cell>
          <cell r="G1643">
            <v>970.35</v>
          </cell>
        </row>
        <row r="1644">
          <cell r="A1644" t="str">
            <v>340744-B22</v>
          </cell>
          <cell r="B1644" t="str">
            <v>20/40GB DLT Tape Drive External OPAL</v>
          </cell>
          <cell r="C1644" t="str">
            <v>STOR_PROD</v>
          </cell>
          <cell r="D1644">
            <v>1725</v>
          </cell>
          <cell r="E1644">
            <v>3808</v>
          </cell>
          <cell r="F1644">
            <v>1777</v>
          </cell>
          <cell r="G1644">
            <v>1179.3499999999999</v>
          </cell>
        </row>
        <row r="1645">
          <cell r="A1645" t="str">
            <v>340912-B21</v>
          </cell>
          <cell r="B1645" t="str">
            <v>12ft.Communication Cord for Multi CPU Option Card</v>
          </cell>
          <cell r="C1645" t="str">
            <v>STOR_PROD</v>
          </cell>
          <cell r="D1645">
            <v>25</v>
          </cell>
          <cell r="E1645">
            <v>50</v>
          </cell>
          <cell r="F1645">
            <v>26</v>
          </cell>
          <cell r="G1645">
            <v>7.23</v>
          </cell>
        </row>
        <row r="1646">
          <cell r="A1646" t="str">
            <v>347207-B31</v>
          </cell>
          <cell r="B1646" t="str">
            <v>6000VA Rackmount UPS</v>
          </cell>
          <cell r="C1646" t="str">
            <v>STOR_PROD</v>
          </cell>
          <cell r="D1646">
            <v>5025</v>
          </cell>
          <cell r="E1646">
            <v>10123</v>
          </cell>
          <cell r="F1646">
            <v>5176</v>
          </cell>
          <cell r="G1646">
            <v>2922.35</v>
          </cell>
        </row>
        <row r="1647">
          <cell r="A1647" t="str">
            <v>347224-B21</v>
          </cell>
          <cell r="B1647" t="str">
            <v>External Battery Module for R6000 UPS</v>
          </cell>
          <cell r="C1647" t="str">
            <v>STOR_PROD</v>
          </cell>
          <cell r="D1647">
            <v>1246</v>
          </cell>
          <cell r="E1647">
            <v>2510</v>
          </cell>
          <cell r="F1647">
            <v>1283</v>
          </cell>
          <cell r="G1647">
            <v>854.35</v>
          </cell>
        </row>
        <row r="1648">
          <cell r="A1648" t="str">
            <v>347225-B21</v>
          </cell>
          <cell r="B1648" t="str">
            <v>SNMP EN Adapter</v>
          </cell>
          <cell r="C1648" t="str">
            <v>STOR_PROD</v>
          </cell>
          <cell r="D1648">
            <v>299</v>
          </cell>
          <cell r="E1648">
            <v>630</v>
          </cell>
          <cell r="F1648">
            <v>308</v>
          </cell>
          <cell r="G1648">
            <v>369</v>
          </cell>
        </row>
        <row r="1649">
          <cell r="A1649" t="str">
            <v>347272-B21</v>
          </cell>
          <cell r="B1649" t="str">
            <v>14U Cluster Rack Kit</v>
          </cell>
          <cell r="C1649" t="str">
            <v>STOR_PROD</v>
          </cell>
          <cell r="D1649">
            <v>876</v>
          </cell>
          <cell r="E1649">
            <v>1765</v>
          </cell>
          <cell r="F1649">
            <v>902</v>
          </cell>
          <cell r="G1649">
            <v>656</v>
          </cell>
        </row>
        <row r="1650">
          <cell r="A1650" t="str">
            <v>348700-B31</v>
          </cell>
          <cell r="B1650" t="str">
            <v>ProLiant Storage Storage System UE Rack</v>
          </cell>
          <cell r="C1650" t="str">
            <v>STOR_PROD</v>
          </cell>
          <cell r="D1650">
            <v>2600</v>
          </cell>
          <cell r="E1650">
            <v>5963</v>
          </cell>
          <cell r="F1650">
            <v>2678</v>
          </cell>
          <cell r="G1650">
            <v>650.99</v>
          </cell>
        </row>
        <row r="1651">
          <cell r="A1651" t="str">
            <v>348706-B21</v>
          </cell>
          <cell r="B1651" t="str">
            <v>ProLiant Storage System/U or /F DB Upgrade to UE</v>
          </cell>
          <cell r="C1651" t="str">
            <v>STOR_PROD</v>
          </cell>
          <cell r="D1651">
            <v>420</v>
          </cell>
          <cell r="E1651">
            <v>846</v>
          </cell>
          <cell r="F1651">
            <v>433</v>
          </cell>
          <cell r="G1651">
            <v>137.33000000000001</v>
          </cell>
        </row>
        <row r="1652">
          <cell r="A1652" t="str">
            <v>348710-B32</v>
          </cell>
          <cell r="B1652" t="str">
            <v>ProLiant Storage Storage System UE Tower</v>
          </cell>
          <cell r="C1652" t="str">
            <v>STOR_PROD</v>
          </cell>
          <cell r="D1652">
            <v>2800</v>
          </cell>
          <cell r="E1652">
            <v>6423</v>
          </cell>
          <cell r="F1652">
            <v>2884</v>
          </cell>
          <cell r="G1652">
            <v>657.03</v>
          </cell>
        </row>
        <row r="1653">
          <cell r="A1653" t="str">
            <v>348718-B21</v>
          </cell>
          <cell r="B1653" t="str">
            <v>ProLiant Storage System/U or /F SB Upgrade to UE</v>
          </cell>
          <cell r="C1653" t="str">
            <v>STOR_PROD</v>
          </cell>
          <cell r="D1653">
            <v>1050</v>
          </cell>
          <cell r="E1653">
            <v>2115</v>
          </cell>
          <cell r="F1653">
            <v>1082</v>
          </cell>
          <cell r="G1653">
            <v>396.78</v>
          </cell>
        </row>
        <row r="1654">
          <cell r="A1654" t="str">
            <v>348719-B21</v>
          </cell>
          <cell r="B1654" t="str">
            <v>PL Storage Stystem UE Tower to Rack Conversion Kit</v>
          </cell>
          <cell r="C1654" t="str">
            <v>STOR_PROD</v>
          </cell>
          <cell r="D1654">
            <v>315</v>
          </cell>
          <cell r="E1654">
            <v>635</v>
          </cell>
          <cell r="F1654">
            <v>324</v>
          </cell>
          <cell r="G1654">
            <v>110.26</v>
          </cell>
        </row>
        <row r="1655">
          <cell r="A1655" t="str">
            <v>349350-B22</v>
          </cell>
          <cell r="B1655" t="str">
            <v>Compaq TL895/96 Slots/2 Drive DLT Library</v>
          </cell>
          <cell r="C1655" t="str">
            <v>STOR_PROD</v>
          </cell>
          <cell r="D1655">
            <v>47590</v>
          </cell>
          <cell r="E1655">
            <v>95870</v>
          </cell>
          <cell r="F1655">
            <v>49018</v>
          </cell>
          <cell r="G1655">
            <v>19169.78</v>
          </cell>
        </row>
        <row r="1656">
          <cell r="A1656" t="str">
            <v>349350-B25</v>
          </cell>
          <cell r="B1656" t="str">
            <v>Compaq TL895/96 Slots/5 Drive DLT Library</v>
          </cell>
          <cell r="C1656" t="str">
            <v>STOR_PROD</v>
          </cell>
          <cell r="D1656">
            <v>68590</v>
          </cell>
          <cell r="E1656">
            <v>138175</v>
          </cell>
          <cell r="F1656">
            <v>70648</v>
          </cell>
          <cell r="G1656">
            <v>26399.78</v>
          </cell>
        </row>
        <row r="1657">
          <cell r="A1657" t="str">
            <v>349351-B21</v>
          </cell>
          <cell r="B1657" t="str">
            <v>Compaq TL895 DLT 35/70 Drive Upgrade</v>
          </cell>
          <cell r="C1657" t="str">
            <v>STOR_PROD</v>
          </cell>
          <cell r="D1657">
            <v>7000</v>
          </cell>
          <cell r="E1657">
            <v>14102</v>
          </cell>
          <cell r="F1657">
            <v>7210</v>
          </cell>
          <cell r="G1657">
            <v>2715.23</v>
          </cell>
        </row>
        <row r="1658">
          <cell r="A1658" t="str">
            <v>349526-B21</v>
          </cell>
          <cell r="B1658" t="str">
            <v>9GB Ultra2 Non-Plug</v>
          </cell>
          <cell r="C1658" t="str">
            <v>STOR_PROD</v>
          </cell>
          <cell r="D1658">
            <v>310</v>
          </cell>
          <cell r="E1658">
            <v>663</v>
          </cell>
          <cell r="F1658">
            <v>319</v>
          </cell>
          <cell r="G1658">
            <v>203.35</v>
          </cell>
        </row>
        <row r="1659">
          <cell r="A1659" t="str">
            <v>350364-B21</v>
          </cell>
          <cell r="B1659" t="str">
            <v>20/40GB  DLT library rdy drive</v>
          </cell>
          <cell r="C1659" t="str">
            <v>STOR_PROD</v>
          </cell>
          <cell r="D1659">
            <v>2845</v>
          </cell>
          <cell r="E1659">
            <v>5731</v>
          </cell>
          <cell r="F1659">
            <v>2930</v>
          </cell>
          <cell r="G1659">
            <v>2023.69</v>
          </cell>
        </row>
        <row r="1660">
          <cell r="A1660" t="str">
            <v>350367-B21</v>
          </cell>
          <cell r="B1660" t="str">
            <v>35/70 DLT library 2nd drive Upgrade - opal</v>
          </cell>
          <cell r="C1660" t="str">
            <v>STOR_PROD</v>
          </cell>
          <cell r="D1660">
            <v>6620</v>
          </cell>
          <cell r="E1660">
            <v>13336</v>
          </cell>
          <cell r="F1660">
            <v>6819</v>
          </cell>
          <cell r="G1660">
            <v>3274.31</v>
          </cell>
        </row>
        <row r="1661">
          <cell r="A1661" t="str">
            <v>350384-B21</v>
          </cell>
          <cell r="B1661" t="str">
            <v>DLT Library Tabletop Conversion Kit - opal</v>
          </cell>
          <cell r="C1661" t="str">
            <v>STOR_PROD</v>
          </cell>
          <cell r="D1661">
            <v>525</v>
          </cell>
          <cell r="E1661">
            <v>1058</v>
          </cell>
          <cell r="F1661">
            <v>541</v>
          </cell>
          <cell r="G1661">
            <v>201.78</v>
          </cell>
        </row>
        <row r="1662">
          <cell r="A1662" t="str">
            <v>379937-B22</v>
          </cell>
          <cell r="B1662" t="str">
            <v>F500 cluster kit (RA 8000 / NoSPoF)</v>
          </cell>
          <cell r="C1662" t="str">
            <v>STOR_PROD</v>
          </cell>
          <cell r="D1662">
            <v>3360</v>
          </cell>
          <cell r="E1662">
            <v>6769</v>
          </cell>
          <cell r="F1662">
            <v>3461</v>
          </cell>
          <cell r="G1662">
            <v>668.23</v>
          </cell>
        </row>
        <row r="1663">
          <cell r="A1663" t="str">
            <v>380357-B21</v>
          </cell>
          <cell r="B1663" t="str">
            <v>F200 cluster kit (RA 4000 / NoSPoF)</v>
          </cell>
          <cell r="C1663" t="str">
            <v>STOR_PROD</v>
          </cell>
          <cell r="D1663">
            <v>1680</v>
          </cell>
          <cell r="E1663">
            <v>3384</v>
          </cell>
          <cell r="F1663">
            <v>1730</v>
          </cell>
          <cell r="G1663">
            <v>661.49</v>
          </cell>
        </row>
        <row r="1664">
          <cell r="A1664" t="str">
            <v>380550-B21</v>
          </cell>
          <cell r="B1664" t="str">
            <v>RA 8000, Fibre Channel with 1 controller in tower - opal</v>
          </cell>
          <cell r="C1664" t="str">
            <v>STOR_PROD</v>
          </cell>
          <cell r="D1664">
            <v>15613</v>
          </cell>
          <cell r="E1664">
            <v>31452</v>
          </cell>
          <cell r="F1664">
            <v>16081</v>
          </cell>
          <cell r="G1664">
            <v>7204.98</v>
          </cell>
        </row>
        <row r="1665">
          <cell r="A1665" t="str">
            <v>380550-B22</v>
          </cell>
          <cell r="B1665" t="str">
            <v>RA 8000, Fibre Channel with 1 controller in tower - blue</v>
          </cell>
          <cell r="C1665" t="str">
            <v>STOR_PROD</v>
          </cell>
          <cell r="D1665">
            <v>15613</v>
          </cell>
          <cell r="E1665">
            <v>31452</v>
          </cell>
          <cell r="F1665">
            <v>16081</v>
          </cell>
          <cell r="G1665">
            <v>7268.45</v>
          </cell>
        </row>
        <row r="1666">
          <cell r="A1666" t="str">
            <v>380551-001</v>
          </cell>
          <cell r="B1666" t="str">
            <v>O S Platform Software Kit for FC controller : NT/Intel</v>
          </cell>
          <cell r="C1666" t="str">
            <v>STOR_PROD</v>
          </cell>
          <cell r="D1666">
            <v>530</v>
          </cell>
          <cell r="E1666">
            <v>1068</v>
          </cell>
          <cell r="F1666">
            <v>546</v>
          </cell>
          <cell r="G1666">
            <v>52.82</v>
          </cell>
        </row>
        <row r="1667">
          <cell r="A1667" t="str">
            <v>380553-001</v>
          </cell>
          <cell r="B1667" t="str">
            <v>OS Platform Software Kit for FC Controller: Tru64UNIX</v>
          </cell>
          <cell r="C1667" t="str">
            <v>STOR_PROD</v>
          </cell>
          <cell r="D1667">
            <v>530</v>
          </cell>
          <cell r="E1667">
            <v>1068</v>
          </cell>
          <cell r="F1667">
            <v>546</v>
          </cell>
          <cell r="G1667">
            <v>51.07</v>
          </cell>
        </row>
        <row r="1668">
          <cell r="A1668" t="str">
            <v>380554-001</v>
          </cell>
          <cell r="B1668" t="str">
            <v>O S Platform Software Kit for FC controller : SUN Solaris 2.5.1, 2.6</v>
          </cell>
          <cell r="C1668" t="str">
            <v>STOR_PROD</v>
          </cell>
          <cell r="D1668">
            <v>530</v>
          </cell>
          <cell r="E1668">
            <v>1068</v>
          </cell>
          <cell r="F1668">
            <v>546</v>
          </cell>
          <cell r="G1668">
            <v>54.98</v>
          </cell>
        </row>
        <row r="1669">
          <cell r="A1669" t="str">
            <v>380555-001</v>
          </cell>
          <cell r="B1669" t="str">
            <v>OS Platform Software Kit for FC Controller: OVMS</v>
          </cell>
          <cell r="C1669" t="str">
            <v>STOR_PROD</v>
          </cell>
          <cell r="D1669">
            <v>530</v>
          </cell>
          <cell r="E1669">
            <v>1068</v>
          </cell>
          <cell r="F1669">
            <v>546</v>
          </cell>
          <cell r="G1669">
            <v>53.37</v>
          </cell>
        </row>
        <row r="1670">
          <cell r="A1670" t="str">
            <v>380556-001</v>
          </cell>
          <cell r="B1670" t="str">
            <v>O S Platform Software Kit for FC controller : SGI IRIX 6.4.1</v>
          </cell>
          <cell r="C1670" t="str">
            <v>STOR_PROD</v>
          </cell>
          <cell r="D1670">
            <v>530</v>
          </cell>
          <cell r="E1670">
            <v>1068</v>
          </cell>
          <cell r="F1670">
            <v>546</v>
          </cell>
          <cell r="G1670" t="e">
            <v>#N/A</v>
          </cell>
        </row>
        <row r="1671">
          <cell r="A1671" t="str">
            <v>380557-001</v>
          </cell>
          <cell r="B1671" t="str">
            <v>O S Platform Software Kit for FC controller : HP UX 10.2, 11.01</v>
          </cell>
          <cell r="C1671" t="str">
            <v>STOR_PROD</v>
          </cell>
          <cell r="D1671">
            <v>530</v>
          </cell>
          <cell r="E1671">
            <v>1068</v>
          </cell>
          <cell r="F1671">
            <v>546</v>
          </cell>
          <cell r="G1671">
            <v>54.7</v>
          </cell>
        </row>
        <row r="1672">
          <cell r="A1672" t="str">
            <v>380558-001</v>
          </cell>
          <cell r="B1672" t="str">
            <v>HSG80 IBM Platform Kit</v>
          </cell>
          <cell r="C1672" t="str">
            <v>STOR_PROD</v>
          </cell>
          <cell r="D1672">
            <v>495</v>
          </cell>
          <cell r="E1672">
            <v>997</v>
          </cell>
          <cell r="F1672">
            <v>510</v>
          </cell>
          <cell r="G1672">
            <v>58</v>
          </cell>
        </row>
        <row r="1673">
          <cell r="A1673" t="str">
            <v>380559-001</v>
          </cell>
          <cell r="B1673" t="str">
            <v>OS Platform Software Kit for FC Controller: NetWare</v>
          </cell>
          <cell r="C1673" t="str">
            <v>STOR_PROD</v>
          </cell>
          <cell r="D1673">
            <v>530</v>
          </cell>
          <cell r="E1673">
            <v>1068</v>
          </cell>
          <cell r="F1673">
            <v>546</v>
          </cell>
          <cell r="G1673">
            <v>66.09</v>
          </cell>
        </row>
        <row r="1674">
          <cell r="A1674" t="str">
            <v>380560-B21</v>
          </cell>
          <cell r="B1674" t="str">
            <v>RA 8000, Fibre Channel with 2 controllers in tower - blue</v>
          </cell>
          <cell r="C1674" t="str">
            <v>STOR_PROD</v>
          </cell>
          <cell r="D1674">
            <v>25359</v>
          </cell>
          <cell r="E1674">
            <v>51086</v>
          </cell>
          <cell r="F1674">
            <v>26120</v>
          </cell>
          <cell r="G1674">
            <v>9352.81</v>
          </cell>
        </row>
        <row r="1675">
          <cell r="A1675" t="str">
            <v>380560-B22</v>
          </cell>
          <cell r="B1675" t="str">
            <v>RA 8000, Fibre Channel with 2 controllers in tower - opal</v>
          </cell>
          <cell r="C1675" t="str">
            <v>STOR_PROD</v>
          </cell>
          <cell r="D1675">
            <v>25359</v>
          </cell>
          <cell r="E1675">
            <v>51086</v>
          </cell>
          <cell r="F1675">
            <v>26120</v>
          </cell>
          <cell r="G1675">
            <v>9433.56</v>
          </cell>
        </row>
        <row r="1676">
          <cell r="A1676" t="str">
            <v>380561-B21</v>
          </cell>
          <cell r="B1676" t="str">
            <v>Optical Short Wave GBIC</v>
          </cell>
          <cell r="C1676" t="str">
            <v>STOR_PROD</v>
          </cell>
          <cell r="D1676">
            <v>356</v>
          </cell>
          <cell r="E1676">
            <v>717</v>
          </cell>
          <cell r="F1676">
            <v>367</v>
          </cell>
          <cell r="G1676">
            <v>92.02</v>
          </cell>
        </row>
        <row r="1677">
          <cell r="A1677" t="str">
            <v>380563-B21</v>
          </cell>
          <cell r="B1677" t="str">
            <v>Expansion calble kit for RA8000, ESA 12000, RA7000, ESA10000</v>
          </cell>
          <cell r="C1677" t="str">
            <v>STOR_PROD</v>
          </cell>
          <cell r="D1677">
            <v>530</v>
          </cell>
          <cell r="E1677">
            <v>1068</v>
          </cell>
          <cell r="F1677">
            <v>546</v>
          </cell>
          <cell r="G1677">
            <v>123.46</v>
          </cell>
        </row>
        <row r="1678">
          <cell r="A1678" t="str">
            <v>380564-B21</v>
          </cell>
          <cell r="B1678" t="str">
            <v>Power distribution unit for RA8000, RA7000</v>
          </cell>
          <cell r="C1678" t="str">
            <v>STOR_PROD</v>
          </cell>
          <cell r="D1678">
            <v>189</v>
          </cell>
          <cell r="E1678">
            <v>381</v>
          </cell>
          <cell r="F1678">
            <v>195</v>
          </cell>
          <cell r="G1678">
            <v>107.95</v>
          </cell>
        </row>
        <row r="1679">
          <cell r="A1679" t="str">
            <v>380565-B21</v>
          </cell>
          <cell r="B1679" t="str">
            <v>Power Supply, 180 Watt Hot Plug (SBB)</v>
          </cell>
          <cell r="C1679" t="str">
            <v>STOR_PROD</v>
          </cell>
          <cell r="D1679">
            <v>395</v>
          </cell>
          <cell r="E1679">
            <v>796</v>
          </cell>
          <cell r="F1679">
            <v>407</v>
          </cell>
          <cell r="G1679">
            <v>82.19</v>
          </cell>
        </row>
        <row r="1680">
          <cell r="A1680" t="str">
            <v>380566-B21</v>
          </cell>
          <cell r="B1680" t="str">
            <v>Single cache battery for RA8000, ESA12000 controller cache</v>
          </cell>
          <cell r="C1680" t="str">
            <v>STOR_PROD</v>
          </cell>
          <cell r="D1680">
            <v>212</v>
          </cell>
          <cell r="E1680">
            <v>427</v>
          </cell>
          <cell r="F1680">
            <v>218</v>
          </cell>
          <cell r="G1680">
            <v>97.83</v>
          </cell>
        </row>
        <row r="1681">
          <cell r="A1681" t="str">
            <v>380567-B21</v>
          </cell>
          <cell r="B1681" t="str">
            <v>Dual cache battery for RA8000, ESA12000 controller cache</v>
          </cell>
          <cell r="C1681" t="str">
            <v>STOR_PROD</v>
          </cell>
          <cell r="D1681">
            <v>417</v>
          </cell>
          <cell r="E1681">
            <v>840</v>
          </cell>
          <cell r="F1681">
            <v>430</v>
          </cell>
          <cell r="G1681">
            <v>159.88999999999999</v>
          </cell>
        </row>
        <row r="1682">
          <cell r="A1682" t="str">
            <v>380568-B21</v>
          </cell>
          <cell r="B1682" t="str">
            <v>Expansion rack 24 slot for RA8000, ESA12000</v>
          </cell>
          <cell r="C1682" t="str">
            <v>STOR_PROD</v>
          </cell>
          <cell r="D1682">
            <v>5578</v>
          </cell>
          <cell r="E1682">
            <v>11237</v>
          </cell>
          <cell r="F1682">
            <v>5745</v>
          </cell>
          <cell r="G1682">
            <v>3813.08</v>
          </cell>
        </row>
        <row r="1683">
          <cell r="A1683" t="str">
            <v>380569-B21</v>
          </cell>
          <cell r="B1683" t="str">
            <v>RA 8000 /ESA 12000 Base Unit Rack-Mounting Kit, (RETMA/METRIC)</v>
          </cell>
          <cell r="C1683" t="str">
            <v>STOR_PROD</v>
          </cell>
          <cell r="D1683">
            <v>318</v>
          </cell>
          <cell r="E1683">
            <v>641</v>
          </cell>
          <cell r="F1683">
            <v>328</v>
          </cell>
          <cell r="G1683">
            <v>184.84</v>
          </cell>
        </row>
        <row r="1684">
          <cell r="A1684" t="str">
            <v>380570-B21</v>
          </cell>
          <cell r="B1684" t="str">
            <v>RA 8000, Fibre Channel  without controller in tower - blue</v>
          </cell>
          <cell r="C1684" t="str">
            <v>STOR_PROD</v>
          </cell>
          <cell r="D1684">
            <v>5720</v>
          </cell>
          <cell r="E1684">
            <v>11523</v>
          </cell>
          <cell r="F1684">
            <v>5892</v>
          </cell>
          <cell r="G1684">
            <v>3991.63</v>
          </cell>
        </row>
        <row r="1685">
          <cell r="A1685" t="str">
            <v>380570-B22</v>
          </cell>
          <cell r="B1685" t="str">
            <v>RA 8000, Fibre Channel without controller in tower - opal</v>
          </cell>
          <cell r="C1685" t="str">
            <v>STOR_PROD</v>
          </cell>
          <cell r="D1685">
            <v>5720</v>
          </cell>
          <cell r="E1685">
            <v>11523</v>
          </cell>
          <cell r="F1685">
            <v>5892</v>
          </cell>
          <cell r="G1685">
            <v>4069.79</v>
          </cell>
        </row>
        <row r="1686">
          <cell r="A1686" t="str">
            <v>380571-B21</v>
          </cell>
          <cell r="B1686" t="str">
            <v>RA 8000/ESA 12000 EMU Kit</v>
          </cell>
          <cell r="C1686" t="str">
            <v>STOR_PROD</v>
          </cell>
          <cell r="D1686">
            <v>501</v>
          </cell>
          <cell r="E1686">
            <v>1009</v>
          </cell>
          <cell r="F1686">
            <v>516</v>
          </cell>
          <cell r="G1686">
            <v>148.36000000000001</v>
          </cell>
        </row>
        <row r="1687">
          <cell r="A1687" t="str">
            <v>380572-B21</v>
          </cell>
          <cell r="B1687" t="str">
            <v>Process Verification Assembly (PVA) for RA8000, ESA12000</v>
          </cell>
          <cell r="C1687" t="str">
            <v>STOR_PROD</v>
          </cell>
          <cell r="D1687">
            <v>254</v>
          </cell>
          <cell r="E1687">
            <v>512</v>
          </cell>
          <cell r="F1687">
            <v>262</v>
          </cell>
          <cell r="G1687">
            <v>80</v>
          </cell>
        </row>
        <row r="1688">
          <cell r="A1688" t="str">
            <v>380573-B21</v>
          </cell>
          <cell r="B1688" t="str">
            <v>Cooling fan for RA8000 - blue</v>
          </cell>
          <cell r="C1688" t="str">
            <v>STOR_PROD</v>
          </cell>
          <cell r="D1688">
            <v>176</v>
          </cell>
          <cell r="E1688">
            <v>355</v>
          </cell>
          <cell r="F1688">
            <v>181</v>
          </cell>
          <cell r="G1688">
            <v>59.62</v>
          </cell>
        </row>
        <row r="1689">
          <cell r="A1689" t="str">
            <v>380573-B22</v>
          </cell>
          <cell r="B1689" t="str">
            <v>Cooling fan for RA8000 - opal</v>
          </cell>
          <cell r="C1689" t="str">
            <v>STOR_PROD</v>
          </cell>
          <cell r="D1689">
            <v>176</v>
          </cell>
          <cell r="E1689">
            <v>355</v>
          </cell>
          <cell r="F1689">
            <v>181</v>
          </cell>
          <cell r="G1689">
            <v>59.48</v>
          </cell>
        </row>
        <row r="1690">
          <cell r="A1690" t="str">
            <v>380574-001</v>
          </cell>
          <cell r="B1690" t="str">
            <v>Compaq Host Bus Controller - PCI to FC/AL NT/Intel, NT/Alpha</v>
          </cell>
          <cell r="C1690" t="str">
            <v>STOR_PROD</v>
          </cell>
          <cell r="D1690">
            <v>3178</v>
          </cell>
          <cell r="E1690">
            <v>6402</v>
          </cell>
          <cell r="F1690">
            <v>3273</v>
          </cell>
          <cell r="G1690">
            <v>1050</v>
          </cell>
        </row>
        <row r="1691">
          <cell r="A1691" t="str">
            <v>380575-001</v>
          </cell>
          <cell r="B1691" t="str">
            <v>Compaq Host Bus Controller - SBUS - FC/AL</v>
          </cell>
          <cell r="C1691" t="str">
            <v>STOR_PROD</v>
          </cell>
          <cell r="D1691">
            <v>2825</v>
          </cell>
          <cell r="E1691">
            <v>5691</v>
          </cell>
          <cell r="F1691">
            <v>2910</v>
          </cell>
          <cell r="G1691">
            <v>2148</v>
          </cell>
        </row>
        <row r="1692">
          <cell r="A1692" t="str">
            <v>380576-001</v>
          </cell>
          <cell r="B1692" t="str">
            <v>HBA, Sun PCI FC1063-CM</v>
          </cell>
          <cell r="C1692" t="str">
            <v>STOR_PROD</v>
          </cell>
          <cell r="D1692">
            <v>2640</v>
          </cell>
          <cell r="E1692">
            <v>5318</v>
          </cell>
          <cell r="F1692">
            <v>2719</v>
          </cell>
          <cell r="G1692">
            <v>1187.3</v>
          </cell>
        </row>
        <row r="1693">
          <cell r="A1693" t="str">
            <v>380577-001</v>
          </cell>
          <cell r="B1693" t="str">
            <v>ACS V8.3 FC/AL Storage Controller Software</v>
          </cell>
          <cell r="C1693" t="str">
            <v>STOR_PROD</v>
          </cell>
          <cell r="D1693">
            <v>2825</v>
          </cell>
          <cell r="E1693">
            <v>5691</v>
          </cell>
          <cell r="F1693">
            <v>2910</v>
          </cell>
          <cell r="G1693">
            <v>79.489999999999995</v>
          </cell>
        </row>
        <row r="1694">
          <cell r="A1694" t="str">
            <v>380579-B21</v>
          </cell>
          <cell r="B1694" t="str">
            <v>Optical fibre connection kit :three Short Wave GBICs + two 2m cables</v>
          </cell>
          <cell r="C1694" t="str">
            <v>STOR_PROD</v>
          </cell>
          <cell r="D1694">
            <v>1235</v>
          </cell>
          <cell r="E1694">
            <v>2488</v>
          </cell>
          <cell r="F1694">
            <v>1272</v>
          </cell>
          <cell r="G1694">
            <v>317.98</v>
          </cell>
        </row>
        <row r="1695">
          <cell r="A1695" t="str">
            <v>380581-B21</v>
          </cell>
          <cell r="B1695" t="str">
            <v>2U Battery Shelf Option Kit</v>
          </cell>
          <cell r="C1695" t="str">
            <v>STOR_PROD</v>
          </cell>
          <cell r="D1695">
            <v>141</v>
          </cell>
          <cell r="E1695">
            <v>284</v>
          </cell>
          <cell r="F1695">
            <v>145</v>
          </cell>
          <cell r="G1695">
            <v>61.71</v>
          </cell>
        </row>
        <row r="1696">
          <cell r="A1696" t="str">
            <v>380583-B21</v>
          </cell>
          <cell r="B1696" t="str">
            <v>ESA12000 Cabinet Power Distribution Unit 50Hz</v>
          </cell>
          <cell r="C1696" t="str">
            <v>STOR_PROD</v>
          </cell>
          <cell r="D1696">
            <v>189</v>
          </cell>
          <cell r="E1696">
            <v>381</v>
          </cell>
          <cell r="F1696">
            <v>195</v>
          </cell>
          <cell r="G1696">
            <v>202.76</v>
          </cell>
        </row>
        <row r="1697">
          <cell r="A1697" t="str">
            <v>380584-B21</v>
          </cell>
          <cell r="B1697" t="str">
            <v>ESA12000 Cabinet Joiner kit - blue</v>
          </cell>
          <cell r="C1697" t="str">
            <v>STOR_PROD</v>
          </cell>
          <cell r="D1697">
            <v>141</v>
          </cell>
          <cell r="E1697">
            <v>284</v>
          </cell>
          <cell r="F1697">
            <v>145</v>
          </cell>
          <cell r="G1697">
            <v>234.06</v>
          </cell>
        </row>
        <row r="1698">
          <cell r="A1698" t="str">
            <v>380584-B22</v>
          </cell>
          <cell r="B1698" t="str">
            <v>ESA12000 Cabinet Joiner kit - opal</v>
          </cell>
          <cell r="C1698" t="str">
            <v>STOR_PROD</v>
          </cell>
          <cell r="D1698">
            <v>141</v>
          </cell>
          <cell r="E1698">
            <v>284</v>
          </cell>
          <cell r="F1698">
            <v>145</v>
          </cell>
          <cell r="G1698">
            <v>234.06</v>
          </cell>
        </row>
        <row r="1699">
          <cell r="A1699" t="str">
            <v>380585-B21</v>
          </cell>
          <cell r="B1699" t="str">
            <v>ESA12000 Cabinet blanking panel</v>
          </cell>
          <cell r="C1699" t="str">
            <v>STOR_PROD</v>
          </cell>
          <cell r="D1699">
            <v>71</v>
          </cell>
          <cell r="E1699">
            <v>143</v>
          </cell>
          <cell r="F1699">
            <v>73</v>
          </cell>
          <cell r="G1699">
            <v>84.36</v>
          </cell>
        </row>
        <row r="1700">
          <cell r="A1700" t="str">
            <v>380586-B21</v>
          </cell>
          <cell r="B1700" t="str">
            <v>ESA12000 Cabinet - blue</v>
          </cell>
          <cell r="C1700" t="str">
            <v>STOR_PROD</v>
          </cell>
          <cell r="D1700">
            <v>3608</v>
          </cell>
          <cell r="E1700">
            <v>7268</v>
          </cell>
          <cell r="F1700">
            <v>3716</v>
          </cell>
          <cell r="G1700">
            <v>1797.76</v>
          </cell>
        </row>
        <row r="1701">
          <cell r="A1701" t="str">
            <v>380586-B22</v>
          </cell>
          <cell r="B1701" t="str">
            <v>ESA12000 Cabinet - opal</v>
          </cell>
          <cell r="C1701" t="str">
            <v>STOR_PROD</v>
          </cell>
          <cell r="D1701">
            <v>3608</v>
          </cell>
          <cell r="E1701">
            <v>7268</v>
          </cell>
          <cell r="F1701">
            <v>3716</v>
          </cell>
          <cell r="G1701">
            <v>1676.43</v>
          </cell>
        </row>
        <row r="1702">
          <cell r="A1702" t="str">
            <v>380588-B21</v>
          </cell>
          <cell r="B1702" t="str">
            <v>Disk drive, 9GB 10000rpm UltraSCSI wide Hot Plug (SBB)</v>
          </cell>
          <cell r="C1702" t="str">
            <v>STOR_PROD</v>
          </cell>
          <cell r="D1702">
            <v>449</v>
          </cell>
          <cell r="E1702">
            <v>904</v>
          </cell>
          <cell r="F1702">
            <v>462</v>
          </cell>
          <cell r="G1702">
            <v>356.58</v>
          </cell>
        </row>
        <row r="1703">
          <cell r="A1703" t="str">
            <v>380589-B21</v>
          </cell>
          <cell r="B1703" t="str">
            <v>Disk drive, 18GB 10000rpm UltraSCSI wide Hot Plug (SBB)</v>
          </cell>
          <cell r="C1703" t="str">
            <v>STOR_PROD</v>
          </cell>
          <cell r="D1703">
            <v>839</v>
          </cell>
          <cell r="E1703">
            <v>1690</v>
          </cell>
          <cell r="F1703">
            <v>864</v>
          </cell>
          <cell r="G1703">
            <v>328.55</v>
          </cell>
        </row>
        <row r="1704">
          <cell r="A1704" t="str">
            <v>380590-B21</v>
          </cell>
          <cell r="B1704" t="str">
            <v>ESA12000 FC 50Hz with one 24 slot rack, 2 controllers - blue</v>
          </cell>
          <cell r="C1704" t="str">
            <v>STOR_PROD</v>
          </cell>
          <cell r="D1704">
            <v>33190</v>
          </cell>
          <cell r="E1704">
            <v>66861</v>
          </cell>
          <cell r="F1704">
            <v>34186</v>
          </cell>
          <cell r="G1704">
            <v>11743.26</v>
          </cell>
        </row>
        <row r="1705">
          <cell r="A1705" t="str">
            <v>380590-B22</v>
          </cell>
          <cell r="B1705" t="str">
            <v>ESA12000 FC 50Hz with one 24 slot rack, 2 controllers - opal</v>
          </cell>
          <cell r="C1705" t="str">
            <v>STOR_PROD</v>
          </cell>
          <cell r="D1705">
            <v>33190</v>
          </cell>
          <cell r="E1705">
            <v>66861</v>
          </cell>
          <cell r="F1705">
            <v>34186</v>
          </cell>
          <cell r="G1705">
            <v>11737.65</v>
          </cell>
        </row>
        <row r="1706">
          <cell r="A1706" t="str">
            <v>380592-B21</v>
          </cell>
          <cell r="B1706" t="str">
            <v>SCSI G80 UPGRADE ALL</v>
          </cell>
          <cell r="C1706" t="str">
            <v>STOR_PROD</v>
          </cell>
          <cell r="D1706">
            <v>15776</v>
          </cell>
          <cell r="E1706">
            <v>31781</v>
          </cell>
          <cell r="F1706">
            <v>16249</v>
          </cell>
          <cell r="G1706">
            <v>2541.1999999999998</v>
          </cell>
        </row>
        <row r="1707">
          <cell r="A1707" t="str">
            <v>380593-B21</v>
          </cell>
          <cell r="B1707" t="str">
            <v>2 OPTICAL GLM GBIC ALL</v>
          </cell>
          <cell r="C1707" t="str">
            <v>STOR_PROD</v>
          </cell>
          <cell r="D1707">
            <v>770</v>
          </cell>
          <cell r="E1707">
            <v>1551</v>
          </cell>
          <cell r="F1707">
            <v>793</v>
          </cell>
          <cell r="G1707">
            <v>559.79999999999995</v>
          </cell>
        </row>
        <row r="1708">
          <cell r="A1708" t="str">
            <v>380594-001</v>
          </cell>
          <cell r="B1708" t="str">
            <v>Secure Path for Windows NT (optional software)</v>
          </cell>
          <cell r="C1708" t="str">
            <v>STOR_PROD</v>
          </cell>
          <cell r="D1708">
            <v>2825</v>
          </cell>
          <cell r="E1708">
            <v>5691</v>
          </cell>
          <cell r="F1708">
            <v>2910</v>
          </cell>
          <cell r="G1708">
            <v>15.89</v>
          </cell>
        </row>
        <row r="1709">
          <cell r="A1709" t="str">
            <v>380596-B21</v>
          </cell>
          <cell r="B1709" t="str">
            <v>Optical fibre connection kit : two Short Wave GBICs + two 2m cables</v>
          </cell>
          <cell r="C1709" t="str">
            <v>STOR_PROD</v>
          </cell>
          <cell r="D1709">
            <v>879</v>
          </cell>
          <cell r="E1709">
            <v>1771</v>
          </cell>
          <cell r="F1709">
            <v>905</v>
          </cell>
          <cell r="G1709">
            <v>226.64</v>
          </cell>
        </row>
        <row r="1710">
          <cell r="A1710" t="str">
            <v>380610-B21</v>
          </cell>
          <cell r="B1710" t="str">
            <v>ESA12000 FC 50Hz with two 24 slot racks, 2 controllers/ 2GB Cache - blue</v>
          </cell>
          <cell r="C1710" t="str">
            <v>STOR_PROD</v>
          </cell>
          <cell r="D1710">
            <v>39292</v>
          </cell>
          <cell r="E1710">
            <v>79154</v>
          </cell>
          <cell r="F1710">
            <v>40471</v>
          </cell>
          <cell r="G1710">
            <v>14899.18</v>
          </cell>
        </row>
        <row r="1711">
          <cell r="A1711" t="str">
            <v>380610-B22</v>
          </cell>
          <cell r="B1711" t="str">
            <v>ESA12000 FC 50Hz with two 24 slot racks, 2 controllers/ 2GB Cache - opal</v>
          </cell>
          <cell r="C1711" t="str">
            <v>STOR_PROD</v>
          </cell>
          <cell r="D1711">
            <v>39292</v>
          </cell>
          <cell r="E1711">
            <v>79154</v>
          </cell>
          <cell r="F1711">
            <v>40471</v>
          </cell>
          <cell r="G1711">
            <v>15228.58</v>
          </cell>
        </row>
        <row r="1712">
          <cell r="A1712" t="str">
            <v>380630-B21</v>
          </cell>
          <cell r="B1712" t="str">
            <v>ESA12000 FC 50Hz with two 24 slot racks, 4 controllers/ 4GB Cache - blue</v>
          </cell>
          <cell r="C1712" t="str">
            <v>STOR_PROD</v>
          </cell>
          <cell r="D1712">
            <v>62590</v>
          </cell>
          <cell r="E1712">
            <v>126088</v>
          </cell>
          <cell r="F1712">
            <v>64468</v>
          </cell>
          <cell r="G1712">
            <v>20184.849999999999</v>
          </cell>
        </row>
        <row r="1713">
          <cell r="A1713" t="str">
            <v>380630-B22</v>
          </cell>
          <cell r="B1713" t="str">
            <v>ESA12000 FC 50Hz with two 24 slot racks, 4 controllers/ 4GB Cache - opal</v>
          </cell>
          <cell r="C1713" t="str">
            <v>STOR_PROD</v>
          </cell>
          <cell r="D1713">
            <v>62590</v>
          </cell>
          <cell r="E1713">
            <v>126088</v>
          </cell>
          <cell r="F1713">
            <v>64468</v>
          </cell>
          <cell r="G1713">
            <v>20179.18</v>
          </cell>
        </row>
        <row r="1714">
          <cell r="A1714" t="str">
            <v>380650-B21</v>
          </cell>
          <cell r="B1714" t="str">
            <v>ESA12000 Fibre Channel expansion with two 24 slot racks - blue</v>
          </cell>
          <cell r="C1714" t="str">
            <v>STOR_PROD</v>
          </cell>
          <cell r="D1714">
            <v>15861</v>
          </cell>
          <cell r="E1714">
            <v>31952</v>
          </cell>
          <cell r="F1714">
            <v>16337</v>
          </cell>
          <cell r="G1714">
            <v>9441.39</v>
          </cell>
        </row>
        <row r="1715">
          <cell r="A1715" t="str">
            <v>380650-B22</v>
          </cell>
          <cell r="B1715" t="str">
            <v>ESA12000 Fibre Channel expansion with two 24 slot racks - opal</v>
          </cell>
          <cell r="C1715" t="str">
            <v>STOR_PROD</v>
          </cell>
          <cell r="D1715">
            <v>15861</v>
          </cell>
          <cell r="E1715">
            <v>31952</v>
          </cell>
          <cell r="F1715">
            <v>16337</v>
          </cell>
          <cell r="G1715">
            <v>9436.27</v>
          </cell>
        </row>
        <row r="1716">
          <cell r="A1716" t="str">
            <v>380660-B21</v>
          </cell>
          <cell r="B1716" t="str">
            <v>RA 8000, Fibre Channel with 1 controller - rack mountable</v>
          </cell>
          <cell r="C1716" t="str">
            <v>STOR_PROD</v>
          </cell>
          <cell r="D1716">
            <v>15613</v>
          </cell>
          <cell r="E1716">
            <v>31452</v>
          </cell>
          <cell r="F1716">
            <v>16081</v>
          </cell>
          <cell r="G1716">
            <v>7096.34</v>
          </cell>
        </row>
        <row r="1717">
          <cell r="A1717" t="str">
            <v>380670-B21</v>
          </cell>
          <cell r="B1717" t="str">
            <v>RA 8000, Fibre Channel with 2 controllers - rack mountable</v>
          </cell>
          <cell r="C1717" t="str">
            <v>STOR_PROD</v>
          </cell>
          <cell r="D1717">
            <v>25359</v>
          </cell>
          <cell r="E1717">
            <v>51086</v>
          </cell>
          <cell r="F1717">
            <v>26120</v>
          </cell>
          <cell r="G1717">
            <v>9249.5499999999993</v>
          </cell>
        </row>
        <row r="1718">
          <cell r="A1718" t="str">
            <v>380671-B21</v>
          </cell>
          <cell r="B1718" t="str">
            <v>FC Raid Array Controller for RA8000, ESA12000 - 2/32MB cache</v>
          </cell>
          <cell r="C1718" t="str">
            <v>STOR_PROD</v>
          </cell>
          <cell r="D1718">
            <v>9541</v>
          </cell>
          <cell r="E1718">
            <v>19220</v>
          </cell>
          <cell r="F1718">
            <v>9827</v>
          </cell>
          <cell r="G1718">
            <v>2504.7800000000002</v>
          </cell>
        </row>
        <row r="1719">
          <cell r="A1719" t="str">
            <v>380672-B21</v>
          </cell>
          <cell r="B1719" t="str">
            <v>FC Raid Array Controller for RA8000, ESA12000 - 2/128MB cache</v>
          </cell>
          <cell r="C1719" t="str">
            <v>STOR_PROD</v>
          </cell>
          <cell r="D1719">
            <v>11649</v>
          </cell>
          <cell r="E1719">
            <v>23467</v>
          </cell>
          <cell r="F1719">
            <v>11998</v>
          </cell>
          <cell r="G1719">
            <v>2853.94</v>
          </cell>
        </row>
        <row r="1720">
          <cell r="A1720" t="str">
            <v>380673-B21</v>
          </cell>
          <cell r="B1720" t="str">
            <v>Cache memory upgrade for RA8000, ESA12000 - 2/32MB</v>
          </cell>
          <cell r="C1720" t="str">
            <v>STOR_PROD</v>
          </cell>
          <cell r="D1720">
            <v>678</v>
          </cell>
          <cell r="E1720">
            <v>1366</v>
          </cell>
          <cell r="F1720">
            <v>698</v>
          </cell>
          <cell r="G1720">
            <v>160.54</v>
          </cell>
        </row>
        <row r="1721">
          <cell r="A1721" t="str">
            <v>380674-B21</v>
          </cell>
          <cell r="B1721" t="str">
            <v>Cache memory upgrade for RA8000, ESA12000 - 2/128MB</v>
          </cell>
          <cell r="C1721" t="str">
            <v>STOR_PROD</v>
          </cell>
          <cell r="D1721">
            <v>2712</v>
          </cell>
          <cell r="E1721">
            <v>5463</v>
          </cell>
          <cell r="F1721">
            <v>2793</v>
          </cell>
          <cell r="G1721">
            <v>509.64</v>
          </cell>
        </row>
        <row r="1722">
          <cell r="A1722" t="str">
            <v>386487-B21</v>
          </cell>
          <cell r="B1722" t="str">
            <v>VHCDI Cable Optical Kit</v>
          </cell>
          <cell r="C1722" t="str">
            <v>STOR_PROD</v>
          </cell>
          <cell r="D1722">
            <v>100</v>
          </cell>
          <cell r="E1722">
            <v>201</v>
          </cell>
          <cell r="F1722">
            <v>103</v>
          </cell>
          <cell r="G1722">
            <v>84.52</v>
          </cell>
        </row>
        <row r="1723">
          <cell r="A1723" t="str">
            <v>386786-B21</v>
          </cell>
          <cell r="B1723" t="str">
            <v>Smart Array Software Upgrade with 3100ES redundancy</v>
          </cell>
          <cell r="C1723" t="str">
            <v>STOR_PROD</v>
          </cell>
          <cell r="D1723">
            <v>55</v>
          </cell>
          <cell r="E1723">
            <v>111</v>
          </cell>
          <cell r="F1723">
            <v>57</v>
          </cell>
          <cell r="G1723">
            <v>12</v>
          </cell>
        </row>
        <row r="1724">
          <cell r="A1724" t="str">
            <v>387256-B31</v>
          </cell>
          <cell r="B1724" t="str">
            <v>RSO PL/U SS RCK INTL</v>
          </cell>
          <cell r="C1724" t="str">
            <v>STOR_PROD</v>
          </cell>
          <cell r="D1724">
            <v>3200</v>
          </cell>
          <cell r="E1724">
            <v>6446</v>
          </cell>
          <cell r="F1724">
            <v>3296</v>
          </cell>
          <cell r="G1724">
            <v>696.79</v>
          </cell>
        </row>
        <row r="1725">
          <cell r="A1725" t="str">
            <v>387490-B32</v>
          </cell>
          <cell r="B1725" t="str">
            <v>RSO PL/U SS TWR INTL</v>
          </cell>
          <cell r="C1725" t="str">
            <v>STOR_PROD</v>
          </cell>
          <cell r="D1725">
            <v>2900</v>
          </cell>
          <cell r="E1725">
            <v>5842</v>
          </cell>
          <cell r="F1725">
            <v>2987</v>
          </cell>
          <cell r="G1725">
            <v>710.6</v>
          </cell>
        </row>
        <row r="1726">
          <cell r="A1726" t="str">
            <v>388099-B21</v>
          </cell>
          <cell r="B1726" t="str">
            <v>Smart Array 221 Controller</v>
          </cell>
          <cell r="C1726" t="str">
            <v>STOR_PROD</v>
          </cell>
          <cell r="D1726">
            <v>735</v>
          </cell>
          <cell r="E1726">
            <v>1481</v>
          </cell>
          <cell r="F1726">
            <v>757</v>
          </cell>
          <cell r="G1726">
            <v>206.01</v>
          </cell>
        </row>
        <row r="1727">
          <cell r="A1727" t="str">
            <v>388143-B21</v>
          </cell>
          <cell r="B1727" t="str">
            <v>18.2 GB Non Pluggable Wide Ultra2 Hard Disk (1")</v>
          </cell>
          <cell r="C1727" t="str">
            <v>STOR_PROD</v>
          </cell>
          <cell r="D1727">
            <v>440</v>
          </cell>
          <cell r="E1727">
            <v>972</v>
          </cell>
          <cell r="F1727">
            <v>453</v>
          </cell>
          <cell r="G1727">
            <v>301.55</v>
          </cell>
        </row>
        <row r="1728">
          <cell r="A1728" t="str">
            <v>388144-B22</v>
          </cell>
          <cell r="B1728" t="str">
            <v>18.2 GB Pluggable Ultra2 Universal Hard Drive (1")</v>
          </cell>
          <cell r="C1728" t="str">
            <v>STOR_PROD</v>
          </cell>
          <cell r="D1728">
            <v>490</v>
          </cell>
          <cell r="E1728">
            <v>1125</v>
          </cell>
          <cell r="F1728">
            <v>505</v>
          </cell>
          <cell r="G1728">
            <v>288.66000000000003</v>
          </cell>
        </row>
        <row r="1729">
          <cell r="A1729" t="str">
            <v>388270-B21</v>
          </cell>
          <cell r="B1729" t="str">
            <v>12/24 GB 4mm DAT Tape Drive</v>
          </cell>
          <cell r="C1729" t="str">
            <v>STOR_PROD</v>
          </cell>
          <cell r="D1729">
            <v>1000</v>
          </cell>
          <cell r="E1729">
            <v>2015</v>
          </cell>
          <cell r="F1729">
            <v>1030</v>
          </cell>
          <cell r="G1729">
            <v>401.24</v>
          </cell>
        </row>
        <row r="1730">
          <cell r="A1730" t="str">
            <v>388504-B21</v>
          </cell>
          <cell r="B1730" t="str">
            <v>35/70 AIT Tape Drive internal</v>
          </cell>
          <cell r="C1730" t="str">
            <v>STOR_PROD</v>
          </cell>
          <cell r="D1730">
            <v>1877</v>
          </cell>
          <cell r="E1730">
            <v>3781</v>
          </cell>
          <cell r="F1730">
            <v>1933</v>
          </cell>
          <cell r="G1730">
            <v>698.45</v>
          </cell>
        </row>
        <row r="1731">
          <cell r="A1731" t="str">
            <v>388507-B31</v>
          </cell>
          <cell r="B1731" t="str">
            <v>35/70 AIT Tape Drive external</v>
          </cell>
          <cell r="C1731" t="str">
            <v>STOR_PROD</v>
          </cell>
          <cell r="D1731">
            <v>2077</v>
          </cell>
          <cell r="E1731">
            <v>4184</v>
          </cell>
          <cell r="F1731">
            <v>2139</v>
          </cell>
          <cell r="G1731">
            <v>941.06</v>
          </cell>
        </row>
        <row r="1732">
          <cell r="A1732" t="str">
            <v>388643-B21</v>
          </cell>
          <cell r="B1732" t="str">
            <v>High to low Voltage Transformer for R6000VA UPS</v>
          </cell>
          <cell r="C1732" t="str">
            <v>STOR_PROD</v>
          </cell>
          <cell r="D1732">
            <v>313</v>
          </cell>
          <cell r="E1732">
            <v>631</v>
          </cell>
          <cell r="F1732">
            <v>322</v>
          </cell>
          <cell r="G1732">
            <v>200</v>
          </cell>
        </row>
        <row r="1733">
          <cell r="A1733" t="str">
            <v>388931-B21</v>
          </cell>
          <cell r="B1733" t="str">
            <v>Virtual Replicator 1.1 License &amp; CD PKG</v>
          </cell>
          <cell r="C1733" t="str">
            <v>STOR_PROD</v>
          </cell>
          <cell r="D1733">
            <v>2995</v>
          </cell>
          <cell r="E1733">
            <v>6613</v>
          </cell>
          <cell r="F1733">
            <v>3085</v>
          </cell>
          <cell r="G1733">
            <v>47.54</v>
          </cell>
        </row>
        <row r="1734">
          <cell r="A1734" t="str">
            <v>388932-B21</v>
          </cell>
          <cell r="B1734" t="str">
            <v>Virtual Replicator 1.1 License</v>
          </cell>
          <cell r="C1734" t="str">
            <v>STOR_PROD</v>
          </cell>
          <cell r="D1734">
            <v>2995</v>
          </cell>
          <cell r="E1734">
            <v>6613</v>
          </cell>
          <cell r="F1734">
            <v>3085</v>
          </cell>
          <cell r="G1734">
            <v>477</v>
          </cell>
        </row>
        <row r="1735">
          <cell r="A1735" t="str">
            <v>388934-001</v>
          </cell>
          <cell r="B1735" t="str">
            <v>Compaq Batch Scheduler License &amp; CD PKG</v>
          </cell>
          <cell r="C1735" t="str">
            <v>STOR_PROD</v>
          </cell>
          <cell r="D1735">
            <v>1110</v>
          </cell>
          <cell r="E1735">
            <v>2236</v>
          </cell>
          <cell r="F1735">
            <v>1143</v>
          </cell>
          <cell r="G1735" t="e">
            <v>#N/A</v>
          </cell>
        </row>
        <row r="1736">
          <cell r="A1736" t="str">
            <v>388935-001</v>
          </cell>
          <cell r="B1736" t="str">
            <v>Compaq Batch Scheduler 1 License</v>
          </cell>
          <cell r="C1736" t="str">
            <v>STOR_PROD</v>
          </cell>
          <cell r="D1736">
            <v>555</v>
          </cell>
          <cell r="E1736">
            <v>1118</v>
          </cell>
          <cell r="F1736">
            <v>572</v>
          </cell>
          <cell r="G1736">
            <v>477</v>
          </cell>
        </row>
        <row r="1737">
          <cell r="A1737" t="str">
            <v>388936-001</v>
          </cell>
          <cell r="B1737" t="str">
            <v>Compaq Batch Scheduler 25 Licenses</v>
          </cell>
          <cell r="C1737" t="str">
            <v>STOR_PROD</v>
          </cell>
          <cell r="D1737">
            <v>13845</v>
          </cell>
          <cell r="E1737">
            <v>27891</v>
          </cell>
          <cell r="F1737">
            <v>14260</v>
          </cell>
          <cell r="G1737" t="e">
            <v>#N/A</v>
          </cell>
        </row>
        <row r="1738">
          <cell r="A1738" t="str">
            <v>388937-001</v>
          </cell>
          <cell r="B1738" t="str">
            <v>Compaq Batch Scheduler 100 Licenses</v>
          </cell>
          <cell r="C1738" t="str">
            <v>STOR_PROD</v>
          </cell>
          <cell r="D1738">
            <v>55370</v>
          </cell>
          <cell r="E1738">
            <v>111543</v>
          </cell>
          <cell r="F1738">
            <v>57031</v>
          </cell>
          <cell r="G1738" t="e">
            <v>#N/A</v>
          </cell>
        </row>
        <row r="1739">
          <cell r="A1739" t="str">
            <v>388938-001</v>
          </cell>
          <cell r="B1739" t="str">
            <v>Compaq Batch Scheduler Upgrade License &amp; CD PKG</v>
          </cell>
          <cell r="C1739" t="str">
            <v>STOR_PROD</v>
          </cell>
          <cell r="D1739">
            <v>555</v>
          </cell>
          <cell r="E1739">
            <v>1118</v>
          </cell>
          <cell r="F1739">
            <v>572</v>
          </cell>
          <cell r="G1739" t="e">
            <v>#N/A</v>
          </cell>
        </row>
        <row r="1740">
          <cell r="A1740" t="str">
            <v>388939-001</v>
          </cell>
          <cell r="B1740" t="str">
            <v>Compaq Batch Scheduler 1 Upgrade License</v>
          </cell>
          <cell r="C1740" t="str">
            <v>STOR_PROD</v>
          </cell>
          <cell r="D1740">
            <v>280</v>
          </cell>
          <cell r="E1740">
            <v>564</v>
          </cell>
          <cell r="F1740">
            <v>288</v>
          </cell>
          <cell r="G1740" t="e">
            <v>#N/A</v>
          </cell>
        </row>
        <row r="1741">
          <cell r="A1741" t="str">
            <v>388940-001</v>
          </cell>
          <cell r="B1741" t="str">
            <v>Compaq Batch Scheduler 25 Upgrade Licenses</v>
          </cell>
          <cell r="C1741" t="str">
            <v>STOR_PROD</v>
          </cell>
          <cell r="D1741">
            <v>6915</v>
          </cell>
          <cell r="E1741">
            <v>13930</v>
          </cell>
          <cell r="F1741">
            <v>7122</v>
          </cell>
          <cell r="G1741" t="e">
            <v>#N/A</v>
          </cell>
        </row>
        <row r="1742">
          <cell r="A1742" t="str">
            <v>388941-001</v>
          </cell>
          <cell r="B1742" t="str">
            <v>Compaq Batch Scheduler 100 Upgrade Licenses</v>
          </cell>
          <cell r="C1742" t="str">
            <v>STOR_PROD</v>
          </cell>
          <cell r="D1742">
            <v>27650</v>
          </cell>
          <cell r="E1742">
            <v>55701</v>
          </cell>
          <cell r="F1742">
            <v>28480</v>
          </cell>
          <cell r="G1742" t="e">
            <v>#N/A</v>
          </cell>
        </row>
        <row r="1743">
          <cell r="A1743" t="str">
            <v>400336-B31</v>
          </cell>
          <cell r="B1743" t="str">
            <v>Compaq Server Console Switch, 1x4-Port KVM</v>
          </cell>
          <cell r="C1743" t="str">
            <v>STOR_PROD</v>
          </cell>
          <cell r="D1743">
            <v>893</v>
          </cell>
          <cell r="E1743">
            <v>1799</v>
          </cell>
          <cell r="F1743">
            <v>920</v>
          </cell>
          <cell r="G1743">
            <v>506</v>
          </cell>
        </row>
        <row r="1744">
          <cell r="A1744" t="str">
            <v>400337-B31</v>
          </cell>
          <cell r="B1744" t="str">
            <v>Compaq Server Console Switch, 1x8-Port KVM</v>
          </cell>
          <cell r="C1744" t="str">
            <v>STOR_PROD</v>
          </cell>
          <cell r="D1744">
            <v>1071</v>
          </cell>
          <cell r="E1744">
            <v>2158</v>
          </cell>
          <cell r="F1744">
            <v>1103</v>
          </cell>
          <cell r="G1744">
            <v>569</v>
          </cell>
        </row>
        <row r="1745">
          <cell r="A1745" t="str">
            <v>400338-B31</v>
          </cell>
          <cell r="B1745" t="str">
            <v>Compaq Server Console Switch, 2x8-Port KVM</v>
          </cell>
          <cell r="C1745" t="str">
            <v>STOR_PROD</v>
          </cell>
          <cell r="D1745">
            <v>1344</v>
          </cell>
          <cell r="E1745">
            <v>2707</v>
          </cell>
          <cell r="F1745">
            <v>1384</v>
          </cell>
          <cell r="G1745">
            <v>669</v>
          </cell>
        </row>
        <row r="1746">
          <cell r="A1746" t="str">
            <v>400542-B21</v>
          </cell>
          <cell r="B1746" t="str">
            <v>Compaq Server Console Switch, 2x8-Port KVM  (DC)</v>
          </cell>
          <cell r="C1746" t="str">
            <v>STOR_PROD</v>
          </cell>
          <cell r="D1746">
            <v>1575</v>
          </cell>
          <cell r="E1746">
            <v>3173</v>
          </cell>
          <cell r="F1746">
            <v>1622</v>
          </cell>
          <cell r="G1746">
            <v>669</v>
          </cell>
        </row>
        <row r="1747">
          <cell r="A1747" t="str">
            <v>400552-B21</v>
          </cell>
          <cell r="B1747" t="str">
            <v>RA8Ultra, Blue tower, 2 Cont each w 64MB cache, 5 P/S, dual fans, 2 batteries &amp; 5mtr optical cable</v>
          </cell>
          <cell r="C1747" t="str">
            <v>STOR_PROD</v>
          </cell>
          <cell r="D1747">
            <v>25359</v>
          </cell>
          <cell r="E1747">
            <v>51086</v>
          </cell>
          <cell r="F1747">
            <v>26120</v>
          </cell>
          <cell r="G1747">
            <v>8053.77</v>
          </cell>
        </row>
        <row r="1748">
          <cell r="A1748" t="str">
            <v>400552-B22</v>
          </cell>
          <cell r="B1748" t="str">
            <v>R8AUltra, Opal tower, 2 Cont each w 64MB cache, 5 P/S, dual fans, 2 batteries &amp; 5mtr optical cable</v>
          </cell>
          <cell r="C1748" t="str">
            <v>STOR_PROD</v>
          </cell>
          <cell r="D1748">
            <v>25359</v>
          </cell>
          <cell r="E1748">
            <v>51086</v>
          </cell>
          <cell r="F1748">
            <v>26120</v>
          </cell>
          <cell r="G1748">
            <v>8123.02</v>
          </cell>
        </row>
        <row r="1749">
          <cell r="A1749" t="str">
            <v>400553-B21</v>
          </cell>
          <cell r="B1749" t="str">
            <v>RA8Ultra, Blue tower, 1 Cont w 64MB cache, 5 P/S, dual fans, 1 battery &amp; 5mtr optical cable</v>
          </cell>
          <cell r="C1749" t="str">
            <v>STOR_PROD</v>
          </cell>
          <cell r="D1749">
            <v>15656</v>
          </cell>
          <cell r="E1749">
            <v>31539</v>
          </cell>
          <cell r="F1749">
            <v>16126</v>
          </cell>
          <cell r="G1749">
            <v>6560.05</v>
          </cell>
        </row>
        <row r="1750">
          <cell r="A1750" t="str">
            <v>400553-B22</v>
          </cell>
          <cell r="B1750" t="str">
            <v>RA8Ultra, Opal tower, 1 Cont w 64MB cache, 5 P/S, dual fans, 1 battery &amp; 5mtr optical cable</v>
          </cell>
          <cell r="C1750" t="str">
            <v>STOR_PROD</v>
          </cell>
          <cell r="D1750">
            <v>15656</v>
          </cell>
          <cell r="E1750">
            <v>31539</v>
          </cell>
          <cell r="F1750">
            <v>16126</v>
          </cell>
          <cell r="G1750">
            <v>6629.3</v>
          </cell>
        </row>
        <row r="1751">
          <cell r="A1751" t="str">
            <v>400554-B21</v>
          </cell>
          <cell r="B1751" t="str">
            <v>RA8Ultra, Rackmt, 1 cont w 64MB cache, 5 P/S, dual fans, 1 battery &amp; 5mtr optical cable, inc 2U shel</v>
          </cell>
          <cell r="C1751" t="str">
            <v>STOR_PROD</v>
          </cell>
          <cell r="D1751">
            <v>15719</v>
          </cell>
          <cell r="E1751">
            <v>31666</v>
          </cell>
          <cell r="F1751">
            <v>16191</v>
          </cell>
          <cell r="G1751">
            <v>6469.85</v>
          </cell>
        </row>
        <row r="1752">
          <cell r="A1752" t="str">
            <v>400556-B21</v>
          </cell>
          <cell r="B1752" t="str">
            <v>ESA12Ultra, 41U Blue Cab w 2 encl, 4 cont each w 256MB cache, 5 P/S, 2 x dual fans, 4 batteries &amp; 2U</v>
          </cell>
          <cell r="C1752" t="str">
            <v>STOR_PROD</v>
          </cell>
          <cell r="D1752">
            <v>62590</v>
          </cell>
          <cell r="E1752">
            <v>126088</v>
          </cell>
          <cell r="F1752">
            <v>64468</v>
          </cell>
          <cell r="G1752">
            <v>16562.990000000002</v>
          </cell>
        </row>
        <row r="1753">
          <cell r="A1753" t="str">
            <v>400556-B22</v>
          </cell>
          <cell r="B1753" t="str">
            <v>ESA12Ultra, 41U Opal Cab w 2 encl, 4 cont each w 256MB cache, 5 P/S, 2 x dual fans, 4 batteries &amp; 2U</v>
          </cell>
          <cell r="C1753" t="str">
            <v>STOR_PROD</v>
          </cell>
          <cell r="D1753">
            <v>62590</v>
          </cell>
          <cell r="E1753">
            <v>126088</v>
          </cell>
          <cell r="F1753">
            <v>64468</v>
          </cell>
          <cell r="G1753">
            <v>17562.91</v>
          </cell>
        </row>
        <row r="1754">
          <cell r="A1754" t="str">
            <v>400558-B21</v>
          </cell>
          <cell r="B1754" t="str">
            <v>ESA12Ultra, 41U Blue Cab w 2 encl, 2 cont each w 256MB cache, 5 P/S, 2 x dual fans, 2 batteries &amp; 2U</v>
          </cell>
          <cell r="C1754" t="str">
            <v>STOR_PROD</v>
          </cell>
          <cell r="D1754">
            <v>38861</v>
          </cell>
          <cell r="E1754">
            <v>78286</v>
          </cell>
          <cell r="F1754">
            <v>40027</v>
          </cell>
          <cell r="G1754">
            <v>13591.01</v>
          </cell>
        </row>
        <row r="1755">
          <cell r="A1755" t="str">
            <v>400558-B22</v>
          </cell>
          <cell r="B1755" t="str">
            <v>ESA12Ultra, 41U Opal Cab w 2 encl, 2 cont each w 256MB cache, 5 P/S, 2 x dual fans, 2 batteries &amp; 2U</v>
          </cell>
          <cell r="C1755" t="str">
            <v>STOR_PROD</v>
          </cell>
          <cell r="D1755">
            <v>38861</v>
          </cell>
          <cell r="E1755">
            <v>78286</v>
          </cell>
          <cell r="F1755">
            <v>40027</v>
          </cell>
          <cell r="G1755">
            <v>13920.35</v>
          </cell>
        </row>
        <row r="1756">
          <cell r="A1756" t="str">
            <v>400560-B21</v>
          </cell>
          <cell r="B1756" t="str">
            <v>ESA12Ultra, 41U Blue Cab w 1 encl, 2 cont each w 256MB cache, 5 P/S, 2 x dual fans, 2 batteries &amp; 2U</v>
          </cell>
          <cell r="C1756" t="str">
            <v>STOR_PROD</v>
          </cell>
          <cell r="D1756">
            <v>33191</v>
          </cell>
          <cell r="E1756">
            <v>66863</v>
          </cell>
          <cell r="F1756">
            <v>34187</v>
          </cell>
          <cell r="G1756">
            <v>10099.59</v>
          </cell>
        </row>
        <row r="1757">
          <cell r="A1757" t="str">
            <v>400560-B22</v>
          </cell>
          <cell r="B1757" t="str">
            <v>ESA12Ultra, 41U Opal Cab w 1 encl, 2 cont each w 256MB cache, 5 P/S, 2 x dual fans, 2 batteries &amp; 2U</v>
          </cell>
          <cell r="C1757" t="str">
            <v>STOR_PROD</v>
          </cell>
          <cell r="D1757">
            <v>33191</v>
          </cell>
          <cell r="E1757">
            <v>66863</v>
          </cell>
          <cell r="F1757">
            <v>34187</v>
          </cell>
          <cell r="G1757">
            <v>10429.59</v>
          </cell>
        </row>
        <row r="1758">
          <cell r="A1758" t="str">
            <v>400561-B21</v>
          </cell>
          <cell r="B1758" t="str">
            <v>Ultra Network opt. 3 port Hub</v>
          </cell>
          <cell r="C1758" t="str">
            <v>STOR_PROD</v>
          </cell>
          <cell r="D1758">
            <v>844</v>
          </cell>
          <cell r="E1758">
            <v>1700</v>
          </cell>
          <cell r="F1758">
            <v>869</v>
          </cell>
          <cell r="G1758">
            <v>344.88</v>
          </cell>
        </row>
        <row r="1759">
          <cell r="A1759" t="str">
            <v>400562-B21</v>
          </cell>
          <cell r="B1759" t="str">
            <v>Ultra Network opt. 5 port Hub</v>
          </cell>
          <cell r="C1759" t="str">
            <v>STOR_PROD</v>
          </cell>
          <cell r="D1759">
            <v>1409</v>
          </cell>
          <cell r="E1759">
            <v>2838</v>
          </cell>
          <cell r="F1759">
            <v>1451</v>
          </cell>
          <cell r="G1759">
            <v>720.82</v>
          </cell>
        </row>
        <row r="1760">
          <cell r="A1760" t="str">
            <v>400562-B21</v>
          </cell>
          <cell r="B1760" t="str">
            <v>Ultra Network opt. 5 port Hub</v>
          </cell>
          <cell r="C1760" t="str">
            <v>STOR_PROD</v>
          </cell>
          <cell r="D1760">
            <v>1409</v>
          </cell>
          <cell r="E1760">
            <v>2838</v>
          </cell>
          <cell r="F1760">
            <v>1451</v>
          </cell>
          <cell r="G1760">
            <v>720.82</v>
          </cell>
        </row>
        <row r="1761">
          <cell r="A1761" t="str">
            <v>400564-B21</v>
          </cell>
          <cell r="B1761" t="str">
            <v>Ultra Opt, 1 cont w 2 x 32MB cache</v>
          </cell>
          <cell r="C1761" t="str">
            <v>STOR_PROD</v>
          </cell>
          <cell r="D1761">
            <v>9498</v>
          </cell>
          <cell r="E1761">
            <v>19134</v>
          </cell>
          <cell r="F1761">
            <v>9783</v>
          </cell>
          <cell r="G1761">
            <v>1847.76</v>
          </cell>
        </row>
        <row r="1762">
          <cell r="A1762" t="str">
            <v>400565-B21</v>
          </cell>
          <cell r="B1762" t="str">
            <v>Ultra Opt, 1 cont w 2 x 128MB cache</v>
          </cell>
          <cell r="C1762" t="str">
            <v>STOR_PROD</v>
          </cell>
          <cell r="D1762">
            <v>11532</v>
          </cell>
          <cell r="E1762">
            <v>23231</v>
          </cell>
          <cell r="F1762">
            <v>11878</v>
          </cell>
          <cell r="G1762">
            <v>2196.96</v>
          </cell>
        </row>
        <row r="1763">
          <cell r="A1763" t="str">
            <v>400566-001</v>
          </cell>
          <cell r="B1763" t="str">
            <v>Ultra opt, ACS Controller software (1 w each Controller)</v>
          </cell>
          <cell r="C1763" t="str">
            <v>STOR_PROD</v>
          </cell>
          <cell r="D1763">
            <v>2825</v>
          </cell>
          <cell r="E1763">
            <v>5691</v>
          </cell>
          <cell r="F1763">
            <v>2910</v>
          </cell>
          <cell r="G1763">
            <v>55.94</v>
          </cell>
        </row>
        <row r="1764">
          <cell r="A1764" t="str">
            <v>400569-001</v>
          </cell>
          <cell r="B1764" t="str">
            <v>Ultra opt, OS software, DUNI</v>
          </cell>
          <cell r="C1764" t="str">
            <v>STOR_PROD</v>
          </cell>
          <cell r="D1764">
            <v>530</v>
          </cell>
          <cell r="E1764">
            <v>1068</v>
          </cell>
          <cell r="F1764">
            <v>546</v>
          </cell>
          <cell r="G1764">
            <v>69.62</v>
          </cell>
        </row>
        <row r="1765">
          <cell r="A1765" t="str">
            <v>400571-001</v>
          </cell>
          <cell r="B1765" t="str">
            <v>Ultra opt, OS software, OVMS</v>
          </cell>
          <cell r="C1765" t="str">
            <v>STOR_PROD</v>
          </cell>
          <cell r="D1765">
            <v>530</v>
          </cell>
          <cell r="E1765">
            <v>1068</v>
          </cell>
          <cell r="F1765">
            <v>546</v>
          </cell>
          <cell r="G1765">
            <v>81.92</v>
          </cell>
        </row>
        <row r="1766">
          <cell r="A1766" t="str">
            <v>400573-001</v>
          </cell>
          <cell r="B1766" t="str">
            <v>Ultra opt, OS software, IBM, AIX</v>
          </cell>
          <cell r="C1766" t="str">
            <v>STOR_PROD</v>
          </cell>
          <cell r="D1766">
            <v>530</v>
          </cell>
          <cell r="E1766">
            <v>1068</v>
          </cell>
          <cell r="F1766">
            <v>546</v>
          </cell>
          <cell r="G1766">
            <v>79</v>
          </cell>
        </row>
        <row r="1767">
          <cell r="A1767" t="str">
            <v>400576-001</v>
          </cell>
          <cell r="B1767" t="str">
            <v>Ultra opt, SCSI PCI host adapter</v>
          </cell>
          <cell r="C1767" t="str">
            <v>STOR_PROD</v>
          </cell>
          <cell r="D1767">
            <v>423</v>
          </cell>
          <cell r="E1767">
            <v>852</v>
          </cell>
          <cell r="F1767">
            <v>436</v>
          </cell>
          <cell r="G1767">
            <v>239.99</v>
          </cell>
        </row>
        <row r="1768">
          <cell r="A1768" t="str">
            <v>400577-001</v>
          </cell>
          <cell r="B1768" t="str">
            <v>Ultra opt, SCSI PCI host adapter</v>
          </cell>
          <cell r="C1768" t="str">
            <v>STOR_PROD</v>
          </cell>
          <cell r="D1768">
            <v>583</v>
          </cell>
          <cell r="E1768">
            <v>1174</v>
          </cell>
          <cell r="F1768">
            <v>600</v>
          </cell>
          <cell r="G1768">
            <v>215.35</v>
          </cell>
        </row>
        <row r="1769">
          <cell r="A1769" t="str">
            <v>400578-001</v>
          </cell>
          <cell r="B1769" t="str">
            <v>Ultra opt, HP SCSI host adapter</v>
          </cell>
          <cell r="C1769" t="str">
            <v>STOR_PROD</v>
          </cell>
          <cell r="D1769">
            <v>1482</v>
          </cell>
          <cell r="E1769">
            <v>2985</v>
          </cell>
          <cell r="F1769">
            <v>1526</v>
          </cell>
          <cell r="G1769">
            <v>1127</v>
          </cell>
        </row>
        <row r="1770">
          <cell r="A1770" t="str">
            <v>400700-B21</v>
          </cell>
          <cell r="B1770" t="str">
            <v>RA8Ultra, Rackmt, 2 cont each w 64MB cache, 5 P/S, dual fans, 2 batteries &amp; 5mtr optical cable, inc</v>
          </cell>
          <cell r="C1770" t="str">
            <v>STOR_PROD</v>
          </cell>
          <cell r="D1770">
            <v>25218</v>
          </cell>
          <cell r="E1770">
            <v>50802</v>
          </cell>
          <cell r="F1770">
            <v>25975</v>
          </cell>
          <cell r="G1770">
            <v>7957.51</v>
          </cell>
        </row>
        <row r="1771">
          <cell r="A1771" t="str">
            <v>400739-B21</v>
          </cell>
          <cell r="B1771" t="str">
            <v>18.2GB Plugable Wide Ultra SCSI Drive</v>
          </cell>
          <cell r="C1771" t="str">
            <v>STOR_PROD</v>
          </cell>
          <cell r="D1771">
            <v>560</v>
          </cell>
          <cell r="E1771">
            <v>1236</v>
          </cell>
          <cell r="F1771">
            <v>577</v>
          </cell>
          <cell r="G1771">
            <v>320.55</v>
          </cell>
        </row>
        <row r="1772">
          <cell r="A1772" t="str">
            <v>400740-B21</v>
          </cell>
          <cell r="B1772" t="str">
            <v>36.4GB Pluggable Wide Ultra SCSI Drive (1.6")</v>
          </cell>
          <cell r="C1772" t="str">
            <v>STOR_PROD</v>
          </cell>
          <cell r="D1772">
            <v>1219</v>
          </cell>
          <cell r="E1772">
            <v>2456</v>
          </cell>
          <cell r="F1772">
            <v>1256</v>
          </cell>
          <cell r="G1772">
            <v>560.35</v>
          </cell>
        </row>
        <row r="1773">
          <cell r="A1773" t="str">
            <v>400982-002</v>
          </cell>
          <cell r="B1773" t="str">
            <v>Ultra opt, 2.0 mtr shielded SCSI cable</v>
          </cell>
          <cell r="C1773" t="str">
            <v>STOR_PROD</v>
          </cell>
          <cell r="D1773">
            <v>99</v>
          </cell>
          <cell r="E1773">
            <v>199</v>
          </cell>
          <cell r="F1773">
            <v>102</v>
          </cell>
          <cell r="G1773">
            <v>38.53</v>
          </cell>
        </row>
        <row r="1774">
          <cell r="A1774" t="str">
            <v>400983-005</v>
          </cell>
          <cell r="B1774" t="str">
            <v>Ultra opt, 5.0 mtr shielded SCSI cable</v>
          </cell>
          <cell r="C1774" t="str">
            <v>STOR_PROD</v>
          </cell>
          <cell r="D1774">
            <v>124</v>
          </cell>
          <cell r="E1774">
            <v>250</v>
          </cell>
          <cell r="F1774">
            <v>128</v>
          </cell>
          <cell r="G1774">
            <v>45.43</v>
          </cell>
        </row>
        <row r="1775">
          <cell r="A1775" t="str">
            <v>400984-001</v>
          </cell>
          <cell r="B1775" t="str">
            <v>Ultra opt, 0.5 mtr shielded SCSI cable</v>
          </cell>
          <cell r="C1775" t="str">
            <v>STOR_PROD</v>
          </cell>
          <cell r="D1775">
            <v>99</v>
          </cell>
          <cell r="E1775">
            <v>199</v>
          </cell>
          <cell r="F1775">
            <v>102</v>
          </cell>
          <cell r="G1775">
            <v>35.24</v>
          </cell>
        </row>
        <row r="1776">
          <cell r="A1776" t="str">
            <v>400985-010</v>
          </cell>
          <cell r="B1776" t="str">
            <v>Ultra opt, 10.0 mtr shielded SCSI cable</v>
          </cell>
          <cell r="C1776" t="str">
            <v>STOR_PROD</v>
          </cell>
          <cell r="D1776">
            <v>177</v>
          </cell>
          <cell r="E1776">
            <v>357</v>
          </cell>
          <cell r="F1776">
            <v>182</v>
          </cell>
          <cell r="G1776">
            <v>55.82</v>
          </cell>
        </row>
        <row r="1777">
          <cell r="A1777" t="str">
            <v>400986-015</v>
          </cell>
          <cell r="B1777" t="str">
            <v>Ultra opt, 15.0 mtr shielded SCSI cable</v>
          </cell>
          <cell r="C1777" t="str">
            <v>STOR_PROD</v>
          </cell>
          <cell r="D1777">
            <v>208</v>
          </cell>
          <cell r="E1777">
            <v>419</v>
          </cell>
          <cell r="F1777">
            <v>214</v>
          </cell>
          <cell r="G1777">
            <v>70</v>
          </cell>
        </row>
        <row r="1778">
          <cell r="A1778" t="str">
            <v>400987-020</v>
          </cell>
          <cell r="B1778" t="str">
            <v>Ultra opt, 20.0 mtr shielded SCSI cable</v>
          </cell>
          <cell r="C1778" t="str">
            <v>STOR_PROD</v>
          </cell>
          <cell r="D1778">
            <v>237</v>
          </cell>
          <cell r="E1778">
            <v>477</v>
          </cell>
          <cell r="F1778">
            <v>244</v>
          </cell>
          <cell r="G1778">
            <v>78.14</v>
          </cell>
        </row>
        <row r="1779">
          <cell r="A1779" t="str">
            <v>400988-001</v>
          </cell>
          <cell r="B1779" t="str">
            <v>Ultra opt, 0.2 mtr (High density connector 68-M) SCSI to utlraSCSI cable</v>
          </cell>
          <cell r="C1779" t="str">
            <v>STOR_PROD</v>
          </cell>
          <cell r="D1779">
            <v>67</v>
          </cell>
          <cell r="E1779">
            <v>135</v>
          </cell>
          <cell r="F1779">
            <v>69</v>
          </cell>
          <cell r="G1779">
            <v>31.1</v>
          </cell>
        </row>
        <row r="1780">
          <cell r="A1780" t="str">
            <v>402371-B21</v>
          </cell>
          <cell r="B1780" t="str">
            <v>AIT 35GB Tape Media with MIC (5 Pack)</v>
          </cell>
          <cell r="C1780" t="str">
            <v>STOR_PROD</v>
          </cell>
          <cell r="D1780">
            <v>362</v>
          </cell>
          <cell r="E1780">
            <v>729</v>
          </cell>
          <cell r="F1780">
            <v>373</v>
          </cell>
          <cell r="G1780">
            <v>218.36</v>
          </cell>
        </row>
        <row r="1781">
          <cell r="A1781" t="str">
            <v>402374-B21</v>
          </cell>
          <cell r="B1781" t="str">
            <v>AIT Cleaning Cartridge</v>
          </cell>
          <cell r="C1781" t="str">
            <v>STOR_PROD</v>
          </cell>
          <cell r="D1781">
            <v>30</v>
          </cell>
          <cell r="E1781">
            <v>60</v>
          </cell>
          <cell r="F1781">
            <v>31</v>
          </cell>
          <cell r="G1781">
            <v>18.440000000000001</v>
          </cell>
        </row>
        <row r="1782">
          <cell r="A1782" t="str">
            <v>101479-B21</v>
          </cell>
          <cell r="B1782" t="str">
            <v>Matrox Productiva G100 PCI Multi monitor</v>
          </cell>
          <cell r="C1782" t="str">
            <v>WKST_OPTS</v>
          </cell>
          <cell r="D1782">
            <v>580</v>
          </cell>
          <cell r="E1782">
            <v>1168</v>
          </cell>
          <cell r="F1782">
            <v>597</v>
          </cell>
          <cell r="G1782">
            <v>367.02</v>
          </cell>
        </row>
        <row r="1783">
          <cell r="A1783" t="str">
            <v>101910-B21</v>
          </cell>
          <cell r="B1783" t="str">
            <v>Pentium III 500/512K Processor Upgrade</v>
          </cell>
          <cell r="C1783" t="str">
            <v>WKST_OPTS</v>
          </cell>
          <cell r="D1783">
            <v>618</v>
          </cell>
          <cell r="E1783">
            <v>1365</v>
          </cell>
          <cell r="F1783">
            <v>637</v>
          </cell>
          <cell r="G1783">
            <v>192.84</v>
          </cell>
        </row>
        <row r="1784">
          <cell r="A1784" t="str">
            <v>102196-B21</v>
          </cell>
          <cell r="B1784" t="str">
            <v>Symbios Single Channel Wide-Ultra2 SCSI Controller</v>
          </cell>
          <cell r="C1784" t="str">
            <v>WKST_OPTS</v>
          </cell>
          <cell r="D1784">
            <v>200</v>
          </cell>
          <cell r="E1784">
            <v>403</v>
          </cell>
          <cell r="F1784">
            <v>206</v>
          </cell>
          <cell r="G1784">
            <v>93.21</v>
          </cell>
        </row>
        <row r="1785">
          <cell r="A1785" t="str">
            <v>102320-B21</v>
          </cell>
          <cell r="B1785" t="str">
            <v>Pentium III Xeon 500/512k Processor Upgrade</v>
          </cell>
          <cell r="C1785" t="str">
            <v>WKST_OPTS</v>
          </cell>
          <cell r="D1785">
            <v>1400</v>
          </cell>
          <cell r="E1785">
            <v>3090</v>
          </cell>
          <cell r="F1785">
            <v>1442</v>
          </cell>
          <cell r="G1785">
            <v>914.58</v>
          </cell>
        </row>
        <row r="1786">
          <cell r="A1786" t="str">
            <v>102321-B21</v>
          </cell>
          <cell r="B1786" t="str">
            <v>Pentium III Xeon 500/1MB Processor Upgrade</v>
          </cell>
          <cell r="C1786" t="str">
            <v>WKST_OPTS</v>
          </cell>
          <cell r="D1786">
            <v>3200</v>
          </cell>
          <cell r="E1786">
            <v>7051</v>
          </cell>
          <cell r="F1786">
            <v>3296</v>
          </cell>
          <cell r="G1786">
            <v>1894.57</v>
          </cell>
        </row>
        <row r="1787">
          <cell r="A1787" t="str">
            <v>102454-B21</v>
          </cell>
          <cell r="B1787" t="str">
            <v>Powerstorm 300 PCI</v>
          </cell>
          <cell r="C1787" t="str">
            <v>WKST_OPTS</v>
          </cell>
          <cell r="D1787">
            <v>1814</v>
          </cell>
          <cell r="E1787">
            <v>3654</v>
          </cell>
          <cell r="F1787">
            <v>1868</v>
          </cell>
          <cell r="G1787">
            <v>1677</v>
          </cell>
        </row>
        <row r="1788">
          <cell r="A1788" t="str">
            <v>102455-B21</v>
          </cell>
          <cell r="B1788" t="str">
            <v>Powerstorm 350 PCI Graphics</v>
          </cell>
          <cell r="C1788" t="str">
            <v>WKST_OPTS</v>
          </cell>
          <cell r="D1788">
            <v>2652</v>
          </cell>
          <cell r="E1788">
            <v>5342</v>
          </cell>
          <cell r="F1788">
            <v>2732</v>
          </cell>
          <cell r="G1788" t="str">
            <v>N/A</v>
          </cell>
        </row>
        <row r="1789">
          <cell r="A1789" t="str">
            <v>103382-B21</v>
          </cell>
          <cell r="B1789" t="str">
            <v>Elsa Synergy II AGP ALL</v>
          </cell>
          <cell r="C1789" t="str">
            <v>WKST_OPTS</v>
          </cell>
          <cell r="D1789">
            <v>180</v>
          </cell>
          <cell r="E1789">
            <v>379</v>
          </cell>
          <cell r="F1789">
            <v>185</v>
          </cell>
          <cell r="G1789">
            <v>133</v>
          </cell>
        </row>
        <row r="1790">
          <cell r="A1790" t="str">
            <v>103455-B21</v>
          </cell>
          <cell r="B1790" t="str">
            <v>Powerstorm 4D51T Graphics</v>
          </cell>
          <cell r="C1790" t="str">
            <v>WKST_OPTS</v>
          </cell>
          <cell r="D1790">
            <v>1336</v>
          </cell>
          <cell r="E1790">
            <v>2691</v>
          </cell>
          <cell r="F1790">
            <v>1376</v>
          </cell>
          <cell r="G1790">
            <v>616</v>
          </cell>
        </row>
        <row r="1791">
          <cell r="A1791" t="str">
            <v>122714-B21</v>
          </cell>
          <cell r="B1791" t="str">
            <v>Pentium III XEON 550/512k Processor Upgrade</v>
          </cell>
          <cell r="C1791" t="str">
            <v>WKST_OPTS</v>
          </cell>
          <cell r="D1791">
            <v>1410</v>
          </cell>
          <cell r="E1791">
            <v>3114</v>
          </cell>
          <cell r="F1791">
            <v>1452</v>
          </cell>
          <cell r="G1791">
            <v>915</v>
          </cell>
        </row>
        <row r="1792">
          <cell r="A1792" t="str">
            <v>122715-B21</v>
          </cell>
          <cell r="B1792" t="str">
            <v>Pentium III XEON 550/1MB Workstation Processor Upgrade</v>
          </cell>
          <cell r="C1792" t="str">
            <v>WKST_OPTS</v>
          </cell>
          <cell r="D1792">
            <v>3200</v>
          </cell>
          <cell r="E1792">
            <v>6446</v>
          </cell>
          <cell r="F1792">
            <v>3296</v>
          </cell>
          <cell r="G1792">
            <v>1895.28</v>
          </cell>
        </row>
        <row r="1793">
          <cell r="A1793" t="str">
            <v>136266-B21</v>
          </cell>
          <cell r="B1793" t="str">
            <v>PIII 550/512K WS Proc ALL</v>
          </cell>
          <cell r="C1793" t="str">
            <v>WKST_OPTS</v>
          </cell>
          <cell r="D1793">
            <v>650</v>
          </cell>
          <cell r="E1793">
            <v>1436</v>
          </cell>
          <cell r="F1793">
            <v>670</v>
          </cell>
          <cell r="G1793">
            <v>192.76</v>
          </cell>
        </row>
        <row r="1794">
          <cell r="A1794" t="str">
            <v>136397-B21</v>
          </cell>
          <cell r="B1794" t="str">
            <v>3DLab Oxygen GVX1 PCI ALL</v>
          </cell>
          <cell r="C1794" t="str">
            <v>WKST_OPTS</v>
          </cell>
          <cell r="D1794">
            <v>999</v>
          </cell>
          <cell r="E1794">
            <v>2159</v>
          </cell>
          <cell r="F1794">
            <v>1070</v>
          </cell>
          <cell r="G1794">
            <v>595.51</v>
          </cell>
        </row>
        <row r="1795">
          <cell r="A1795" t="str">
            <v>136398-B21</v>
          </cell>
          <cell r="B1795" t="str">
            <v>3DLab Oxygen GVX1 AGP ALL</v>
          </cell>
          <cell r="C1795" t="str">
            <v>WKST_OPTS</v>
          </cell>
          <cell r="D1795">
            <v>599</v>
          </cell>
          <cell r="E1795">
            <v>1322</v>
          </cell>
          <cell r="F1795">
            <v>617</v>
          </cell>
          <cell r="G1795">
            <v>404.77</v>
          </cell>
        </row>
        <row r="1796">
          <cell r="A1796" t="str">
            <v>136418-B21</v>
          </cell>
          <cell r="B1796" t="str">
            <v>Intense3D Wildcat4110 ALL</v>
          </cell>
          <cell r="C1796" t="str">
            <v>WKST_OPTS</v>
          </cell>
          <cell r="D1796">
            <v>2500</v>
          </cell>
          <cell r="E1796">
            <v>5267</v>
          </cell>
          <cell r="F1796">
            <v>2575</v>
          </cell>
          <cell r="G1796">
            <v>1746.17</v>
          </cell>
        </row>
        <row r="1797">
          <cell r="A1797" t="str">
            <v>144387-B21</v>
          </cell>
          <cell r="B1797" t="str">
            <v>Dual Channel Ultra3 SCSI Adapter ALL</v>
          </cell>
          <cell r="C1797" t="str">
            <v>WKST_OPTS</v>
          </cell>
          <cell r="D1797">
            <v>419</v>
          </cell>
          <cell r="E1797">
            <v>844</v>
          </cell>
          <cell r="F1797">
            <v>432</v>
          </cell>
          <cell r="G1797">
            <v>195.28</v>
          </cell>
        </row>
        <row r="1798">
          <cell r="A1798" t="str">
            <v>147503-B21</v>
          </cell>
          <cell r="B1798" t="str">
            <v>18GB U3 1" SCSI Drive ALL</v>
          </cell>
          <cell r="C1798" t="str">
            <v>WKST_OPTS</v>
          </cell>
          <cell r="D1798">
            <v>550</v>
          </cell>
          <cell r="E1798">
            <v>1215</v>
          </cell>
          <cell r="F1798">
            <v>567</v>
          </cell>
          <cell r="G1798">
            <v>322</v>
          </cell>
        </row>
        <row r="1799">
          <cell r="A1799" t="str">
            <v>153016-B21</v>
          </cell>
          <cell r="B1799" t="str">
            <v>PIII XEON 733/256K ALL</v>
          </cell>
          <cell r="C1799" t="str">
            <v>WKST_OPTS</v>
          </cell>
          <cell r="D1799">
            <v>1360</v>
          </cell>
          <cell r="E1799">
            <v>2740</v>
          </cell>
          <cell r="F1799">
            <v>1401</v>
          </cell>
          <cell r="G1799">
            <v>431.01</v>
          </cell>
        </row>
        <row r="1800">
          <cell r="A1800" t="str">
            <v>157132-B21</v>
          </cell>
          <cell r="B1800" t="str">
            <v>PIII 600/512K/100FSB/Workstation</v>
          </cell>
          <cell r="C1800" t="str">
            <v>WKST_OPTS</v>
          </cell>
          <cell r="D1800">
            <v>930</v>
          </cell>
          <cell r="E1800">
            <v>1874</v>
          </cell>
          <cell r="F1800">
            <v>958</v>
          </cell>
          <cell r="G1800">
            <v>222.74</v>
          </cell>
        </row>
        <row r="1801">
          <cell r="A1801" t="str">
            <v>157133-B21</v>
          </cell>
          <cell r="B1801" t="str">
            <v>PIII 700/256K/100FSB ALL</v>
          </cell>
          <cell r="C1801" t="str">
            <v>WKST_OPTS</v>
          </cell>
          <cell r="D1801">
            <v>680</v>
          </cell>
          <cell r="E1801">
            <v>1502</v>
          </cell>
          <cell r="F1801">
            <v>700</v>
          </cell>
          <cell r="G1801">
            <v>264</v>
          </cell>
        </row>
        <row r="1802">
          <cell r="A1802" t="str">
            <v>157333-B21</v>
          </cell>
          <cell r="B1802" t="str">
            <v>64MB ECC RDRAM 600 ALL</v>
          </cell>
          <cell r="C1802" t="str">
            <v>WKST_OPTS</v>
          </cell>
          <cell r="D1802">
            <v>190</v>
          </cell>
          <cell r="E1802">
            <v>436</v>
          </cell>
          <cell r="F1802">
            <v>196</v>
          </cell>
          <cell r="G1802">
            <v>128.79</v>
          </cell>
        </row>
        <row r="1803">
          <cell r="A1803" t="str">
            <v>157336-B21</v>
          </cell>
          <cell r="B1803" t="str">
            <v>128MB ECC RDRAM 600 ALL</v>
          </cell>
          <cell r="C1803" t="str">
            <v>WKST_OPTS</v>
          </cell>
          <cell r="D1803">
            <v>410</v>
          </cell>
          <cell r="E1803">
            <v>864</v>
          </cell>
          <cell r="F1803">
            <v>422</v>
          </cell>
          <cell r="G1803">
            <v>235.35</v>
          </cell>
        </row>
        <row r="1804">
          <cell r="A1804" t="str">
            <v>157337-B21</v>
          </cell>
          <cell r="B1804" t="str">
            <v>128MB ECC RDRAM 712 ALL</v>
          </cell>
          <cell r="C1804" t="str">
            <v>WKST_OPTS</v>
          </cell>
          <cell r="D1804">
            <v>440</v>
          </cell>
          <cell r="E1804">
            <v>972</v>
          </cell>
          <cell r="F1804">
            <v>453</v>
          </cell>
          <cell r="G1804">
            <v>258.52</v>
          </cell>
        </row>
        <row r="1805">
          <cell r="A1805" t="str">
            <v>157338-B21</v>
          </cell>
          <cell r="B1805" t="str">
            <v>128MB ECC RDRAM 800 ALL</v>
          </cell>
          <cell r="C1805" t="str">
            <v>WKST_OPTS</v>
          </cell>
          <cell r="D1805">
            <v>550</v>
          </cell>
          <cell r="E1805">
            <v>1159</v>
          </cell>
          <cell r="F1805">
            <v>567</v>
          </cell>
          <cell r="G1805">
            <v>286.31</v>
          </cell>
        </row>
        <row r="1806">
          <cell r="A1806" t="str">
            <v>157339-B21</v>
          </cell>
          <cell r="B1806" t="str">
            <v>256MB ECC RDRAM 600 ALL</v>
          </cell>
          <cell r="C1806" t="str">
            <v>WKST_OPTS</v>
          </cell>
          <cell r="D1806">
            <v>825</v>
          </cell>
          <cell r="E1806">
            <v>1893</v>
          </cell>
          <cell r="F1806">
            <v>850</v>
          </cell>
          <cell r="G1806">
            <v>527.23</v>
          </cell>
        </row>
        <row r="1807">
          <cell r="A1807" t="str">
            <v>157340-B21</v>
          </cell>
          <cell r="B1807" t="str">
            <v>256MB ECC RDRAM 712 ALL</v>
          </cell>
          <cell r="C1807" t="str">
            <v>WKST_OPTS</v>
          </cell>
          <cell r="D1807">
            <v>925</v>
          </cell>
          <cell r="E1807">
            <v>2042</v>
          </cell>
          <cell r="F1807">
            <v>953</v>
          </cell>
          <cell r="G1807">
            <v>582.83000000000004</v>
          </cell>
        </row>
        <row r="1808">
          <cell r="A1808" t="str">
            <v>157341-B21</v>
          </cell>
          <cell r="B1808" t="str">
            <v>256MB ECC RDRAM 800 ALL</v>
          </cell>
          <cell r="C1808" t="str">
            <v>WKST_OPTS</v>
          </cell>
          <cell r="D1808">
            <v>1000</v>
          </cell>
          <cell r="E1808">
            <v>2294</v>
          </cell>
          <cell r="F1808">
            <v>1030</v>
          </cell>
          <cell r="G1808">
            <v>639</v>
          </cell>
        </row>
        <row r="1809">
          <cell r="A1809" t="str">
            <v>157810-B21</v>
          </cell>
          <cell r="B1809" t="str">
            <v>U3 1 CHANL SCSI CTRLR ALL</v>
          </cell>
          <cell r="C1809" t="str">
            <v>WKST_OPTS</v>
          </cell>
          <cell r="D1809">
            <v>330</v>
          </cell>
          <cell r="E1809">
            <v>665</v>
          </cell>
          <cell r="F1809">
            <v>340</v>
          </cell>
          <cell r="G1809">
            <v>168.55</v>
          </cell>
        </row>
        <row r="1810">
          <cell r="A1810" t="str">
            <v>158395-B21</v>
          </cell>
          <cell r="B1810" t="str">
            <v>ML370/PL16/25 DC RPS ALL</v>
          </cell>
          <cell r="C1810" t="str">
            <v>WKST_OPTS</v>
          </cell>
          <cell r="D1810">
            <v>1200</v>
          </cell>
          <cell r="E1810">
            <v>2529</v>
          </cell>
          <cell r="F1810">
            <v>1236</v>
          </cell>
          <cell r="G1810">
            <v>331</v>
          </cell>
        </row>
        <row r="1811">
          <cell r="A1811" t="str">
            <v>159512-B21</v>
          </cell>
          <cell r="B1811" t="str">
            <v>Matrox G400 DualHead ALL</v>
          </cell>
          <cell r="C1811" t="str">
            <v>WKST_OPTS</v>
          </cell>
          <cell r="D1811">
            <v>160</v>
          </cell>
          <cell r="E1811">
            <v>323</v>
          </cell>
          <cell r="F1811">
            <v>206</v>
          </cell>
          <cell r="G1811">
            <v>112.03</v>
          </cell>
        </row>
        <row r="1812">
          <cell r="A1812" t="str">
            <v>159513-B21</v>
          </cell>
          <cell r="B1812" t="str">
            <v>G200MMS A/D ANALOG ALL</v>
          </cell>
          <cell r="C1812" t="str">
            <v>WKST_OPTS</v>
          </cell>
          <cell r="D1812">
            <v>700</v>
          </cell>
          <cell r="E1812">
            <v>1475</v>
          </cell>
          <cell r="F1812">
            <v>762</v>
          </cell>
          <cell r="G1812">
            <v>458.77</v>
          </cell>
        </row>
        <row r="1813">
          <cell r="A1813" t="str">
            <v>159763-B21</v>
          </cell>
          <cell r="B1813" t="str">
            <v>9.1GB WU3 SCSI 10K ALL</v>
          </cell>
          <cell r="C1813" t="str">
            <v>WKST_OPTS</v>
          </cell>
          <cell r="D1813">
            <v>350</v>
          </cell>
          <cell r="E1813">
            <v>773</v>
          </cell>
          <cell r="F1813">
            <v>361</v>
          </cell>
          <cell r="G1813">
            <v>243.63</v>
          </cell>
        </row>
        <row r="1814">
          <cell r="A1814" t="str">
            <v>159764-B21</v>
          </cell>
          <cell r="B1814" t="str">
            <v>18.2GB WU3 SCSI 10K ALL</v>
          </cell>
          <cell r="C1814" t="str">
            <v>WKST_OPTS</v>
          </cell>
          <cell r="D1814">
            <v>550</v>
          </cell>
          <cell r="E1814">
            <v>1215</v>
          </cell>
          <cell r="F1814">
            <v>567</v>
          </cell>
          <cell r="G1814">
            <v>361.53</v>
          </cell>
        </row>
        <row r="1815">
          <cell r="A1815" t="str">
            <v>170840-B21</v>
          </cell>
          <cell r="B1815" t="str">
            <v>G200MMS DVI CABLE ALL</v>
          </cell>
          <cell r="C1815" t="str">
            <v>WKST_OPTS</v>
          </cell>
          <cell r="D1815">
            <v>140</v>
          </cell>
          <cell r="E1815">
            <v>309</v>
          </cell>
          <cell r="F1815">
            <v>144</v>
          </cell>
          <cell r="G1815">
            <v>89.24</v>
          </cell>
        </row>
        <row r="1816">
          <cell r="A1816" t="str">
            <v>174566-B21</v>
          </cell>
          <cell r="B1816" t="str">
            <v>GLoria II ALL</v>
          </cell>
          <cell r="C1816" t="str">
            <v>WKST_OPTS</v>
          </cell>
          <cell r="D1816">
            <v>630</v>
          </cell>
          <cell r="E1816">
            <v>1328</v>
          </cell>
          <cell r="F1816">
            <v>649</v>
          </cell>
          <cell r="G1816">
            <v>392.06</v>
          </cell>
        </row>
        <row r="1817">
          <cell r="A1817" t="str">
            <v>195310-B21</v>
          </cell>
          <cell r="B1817" t="str">
            <v>PIII 600/256/100FSB ALL</v>
          </cell>
          <cell r="C1817" t="str">
            <v>WKST_OPTS</v>
          </cell>
          <cell r="D1817">
            <v>445</v>
          </cell>
          <cell r="E1817">
            <v>982</v>
          </cell>
          <cell r="F1817">
            <v>458</v>
          </cell>
          <cell r="G1817">
            <v>223</v>
          </cell>
        </row>
        <row r="1818">
          <cell r="A1818" t="str">
            <v>317737-B21</v>
          </cell>
          <cell r="B1818" t="str">
            <v>64 MB Memory Module (ECC, 100MHz, Reg. SDRAM)</v>
          </cell>
          <cell r="C1818" t="str">
            <v>WKST_OPTS</v>
          </cell>
          <cell r="D1818">
            <v>190</v>
          </cell>
          <cell r="E1818">
            <v>419</v>
          </cell>
          <cell r="F1818">
            <v>196</v>
          </cell>
          <cell r="G1818">
            <v>88.18</v>
          </cell>
        </row>
        <row r="1819">
          <cell r="A1819" t="str">
            <v>317738-B21</v>
          </cell>
          <cell r="B1819" t="str">
            <v>128 MB Memory Module (ECC, 100MHz, Reg. SDRAM)</v>
          </cell>
          <cell r="C1819" t="str">
            <v>WKST_OPTS</v>
          </cell>
          <cell r="D1819">
            <v>340</v>
          </cell>
          <cell r="E1819">
            <v>751</v>
          </cell>
          <cell r="F1819">
            <v>350</v>
          </cell>
          <cell r="G1819">
            <v>147.5</v>
          </cell>
        </row>
        <row r="1820">
          <cell r="A1820" t="str">
            <v>317739-B21</v>
          </cell>
          <cell r="B1820" t="str">
            <v>256MB SD RAM All</v>
          </cell>
          <cell r="C1820" t="str">
            <v>WKST_OPTS</v>
          </cell>
          <cell r="D1820">
            <v>770</v>
          </cell>
          <cell r="E1820">
            <v>1700</v>
          </cell>
          <cell r="F1820">
            <v>793</v>
          </cell>
          <cell r="G1820">
            <v>312.93</v>
          </cell>
        </row>
        <row r="1821">
          <cell r="A1821" t="str">
            <v>317740-B21</v>
          </cell>
          <cell r="B1821" t="str">
            <v>512 MB Memory module (ECC, 100MHz, Reg SDRAM)</v>
          </cell>
          <cell r="C1821" t="str">
            <v>WKST_OPTS</v>
          </cell>
          <cell r="D1821">
            <v>2100</v>
          </cell>
          <cell r="E1821">
            <v>4635</v>
          </cell>
          <cell r="F1821">
            <v>2163</v>
          </cell>
          <cell r="G1821">
            <v>1019.79</v>
          </cell>
        </row>
        <row r="1822">
          <cell r="A1822" t="str">
            <v>329294-B21</v>
          </cell>
          <cell r="B1822" t="str">
            <v>10K Drive Cooling Kit (AP500)</v>
          </cell>
          <cell r="C1822" t="str">
            <v>WKST_OPTS</v>
          </cell>
          <cell r="D1822">
            <v>60</v>
          </cell>
          <cell r="E1822">
            <v>121</v>
          </cell>
          <cell r="F1822">
            <v>62</v>
          </cell>
          <cell r="G1822">
            <v>32.01</v>
          </cell>
        </row>
        <row r="1823">
          <cell r="A1823" t="str">
            <v>348757-B21</v>
          </cell>
          <cell r="B1823" t="str">
            <v>64-Bit 2 Channel Ultra Adapter</v>
          </cell>
          <cell r="C1823" t="str">
            <v>WKST_OPTS</v>
          </cell>
          <cell r="D1823">
            <v>405</v>
          </cell>
          <cell r="E1823">
            <v>816</v>
          </cell>
          <cell r="F1823">
            <v>417</v>
          </cell>
          <cell r="G1823">
            <v>99</v>
          </cell>
        </row>
        <row r="1824">
          <cell r="A1824" t="str">
            <v>354499-B21</v>
          </cell>
          <cell r="B1824" t="str">
            <v>AP400 FLOOR STAND KIT ALL</v>
          </cell>
          <cell r="C1824" t="str">
            <v>WKST_OPTS</v>
          </cell>
          <cell r="D1824">
            <v>20</v>
          </cell>
          <cell r="E1824">
            <v>40</v>
          </cell>
          <cell r="F1824">
            <v>21</v>
          </cell>
          <cell r="G1824">
            <v>8.82</v>
          </cell>
        </row>
        <row r="1825">
          <cell r="A1825" t="str">
            <v>387902-B21</v>
          </cell>
          <cell r="B1825" t="str">
            <v>PIII 600/512K Proc ALL/Workstation</v>
          </cell>
          <cell r="C1825" t="str">
            <v>WKST_OPTS</v>
          </cell>
          <cell r="D1825">
            <v>445</v>
          </cell>
          <cell r="E1825">
            <v>982</v>
          </cell>
          <cell r="F1825">
            <v>458</v>
          </cell>
          <cell r="G1825">
            <v>220</v>
          </cell>
        </row>
        <row r="1826">
          <cell r="A1826" t="str">
            <v>388259-B21</v>
          </cell>
          <cell r="B1826" t="str">
            <v>128MB SDRAM (4x32) Memory</v>
          </cell>
          <cell r="C1826" t="str">
            <v>WKST_OPTS</v>
          </cell>
          <cell r="D1826">
            <v>541</v>
          </cell>
          <cell r="E1826">
            <v>1089</v>
          </cell>
          <cell r="F1826">
            <v>557</v>
          </cell>
          <cell r="G1826" t="str">
            <v>N/A</v>
          </cell>
        </row>
        <row r="1827">
          <cell r="A1827" t="str">
            <v>388260-B21</v>
          </cell>
          <cell r="B1827" t="str">
            <v>256MB SDRAM (4x64) Memory</v>
          </cell>
          <cell r="C1827" t="str">
            <v>WKST_OPTS</v>
          </cell>
          <cell r="D1827">
            <v>1040</v>
          </cell>
          <cell r="E1827">
            <v>2095</v>
          </cell>
          <cell r="F1827">
            <v>1071</v>
          </cell>
          <cell r="G1827">
            <v>340</v>
          </cell>
        </row>
        <row r="1828">
          <cell r="A1828" t="str">
            <v>388261-B21</v>
          </cell>
          <cell r="B1828" t="str">
            <v>512MB SDRAM (4x128) Memory</v>
          </cell>
          <cell r="C1828" t="str">
            <v>WKST_OPTS</v>
          </cell>
          <cell r="D1828">
            <v>2069</v>
          </cell>
          <cell r="E1828">
            <v>4168</v>
          </cell>
          <cell r="F1828">
            <v>2131</v>
          </cell>
          <cell r="G1828">
            <v>783</v>
          </cell>
        </row>
        <row r="1829">
          <cell r="A1829" t="str">
            <v>388262-B21</v>
          </cell>
          <cell r="B1829" t="str">
            <v>1GB SDRAM (4x256) memory</v>
          </cell>
          <cell r="C1829" t="str">
            <v>WKST_OPTS</v>
          </cell>
          <cell r="D1829">
            <v>4412</v>
          </cell>
          <cell r="E1829">
            <v>8887</v>
          </cell>
          <cell r="F1829">
            <v>4544</v>
          </cell>
          <cell r="G1829">
            <v>1282</v>
          </cell>
        </row>
        <row r="1830">
          <cell r="A1830" t="str">
            <v>388277-B21</v>
          </cell>
          <cell r="B1830" t="str">
            <v>10 BaseT to 10 Base2 Adaptor</v>
          </cell>
          <cell r="C1830" t="str">
            <v>WKST_OPTS</v>
          </cell>
          <cell r="D1830">
            <v>57</v>
          </cell>
          <cell r="E1830">
            <v>115</v>
          </cell>
          <cell r="F1830">
            <v>59</v>
          </cell>
          <cell r="G1830" t="str">
            <v>N/A</v>
          </cell>
        </row>
        <row r="1831">
          <cell r="A1831" t="str">
            <v>400052-B21</v>
          </cell>
          <cell r="B1831" t="str">
            <v>Pentium II Xeon 450/1MB Processor Upgrade</v>
          </cell>
          <cell r="C1831" t="str">
            <v>WKST_OPTS</v>
          </cell>
          <cell r="D1831">
            <v>3200</v>
          </cell>
          <cell r="E1831">
            <v>7064</v>
          </cell>
          <cell r="F1831">
            <v>3296</v>
          </cell>
          <cell r="G1831">
            <v>1899</v>
          </cell>
        </row>
        <row r="1832">
          <cell r="A1832" t="str">
            <v>400712-B21</v>
          </cell>
          <cell r="B1832" t="str">
            <v xml:space="preserve"> Elsa Gloria Synergy 8MB graphics</v>
          </cell>
          <cell r="C1832" t="str">
            <v>WKST_OPTS</v>
          </cell>
          <cell r="D1832">
            <v>220</v>
          </cell>
          <cell r="E1832">
            <v>443</v>
          </cell>
          <cell r="F1832">
            <v>268</v>
          </cell>
          <cell r="G1832">
            <v>103.76</v>
          </cell>
        </row>
        <row r="1833">
          <cell r="A1833" t="str">
            <v>401475-B21</v>
          </cell>
          <cell r="B1833" t="str">
            <v>100Mb ATAPI ZIP Drive (IDE)</v>
          </cell>
          <cell r="C1833" t="str">
            <v>WKST_OPTS</v>
          </cell>
          <cell r="D1833">
            <v>95</v>
          </cell>
          <cell r="E1833">
            <v>192</v>
          </cell>
          <cell r="F1833">
            <v>98</v>
          </cell>
          <cell r="G1833">
            <v>80.62</v>
          </cell>
        </row>
        <row r="1834">
          <cell r="A1834" t="str">
            <v>402544-B21</v>
          </cell>
          <cell r="B1834" t="str">
            <v>Matrox Millenium G200 (PCI)</v>
          </cell>
          <cell r="C1834" t="str">
            <v>WKST_OPTS</v>
          </cell>
          <cell r="D1834">
            <v>135</v>
          </cell>
          <cell r="E1834">
            <v>272</v>
          </cell>
          <cell r="F1834">
            <v>139</v>
          </cell>
          <cell r="G1834">
            <v>108.79</v>
          </cell>
        </row>
        <row r="1835">
          <cell r="A1835" t="str">
            <v>101510-A41</v>
          </cell>
          <cell r="B1835" t="str">
            <v>55M/733 /128R/ 9L/Synergy II EDF</v>
          </cell>
          <cell r="C1835" t="str">
            <v>WKST_UNITS</v>
          </cell>
          <cell r="D1835">
            <v>2185</v>
          </cell>
          <cell r="E1835">
            <v>4824</v>
          </cell>
          <cell r="F1835">
            <v>2251</v>
          </cell>
          <cell r="G1835">
            <v>1433.69</v>
          </cell>
        </row>
        <row r="1836">
          <cell r="A1836" t="str">
            <v>101510-A42</v>
          </cell>
          <cell r="B1836" t="str">
            <v>55M/733 /128R/ 9L/G400 EDF</v>
          </cell>
          <cell r="C1836" t="str">
            <v>WKST_UNITS</v>
          </cell>
          <cell r="D1836">
            <v>2155</v>
          </cell>
          <cell r="E1836">
            <v>4758</v>
          </cell>
          <cell r="F1836">
            <v>2220</v>
          </cell>
          <cell r="G1836">
            <v>1391.71</v>
          </cell>
        </row>
        <row r="1837">
          <cell r="A1837" t="str">
            <v>101510-A43</v>
          </cell>
          <cell r="B1837" t="str">
            <v>55M/733 /128R/ 9L/4X EDF</v>
          </cell>
          <cell r="C1837" t="str">
            <v>WKST_UNITS</v>
          </cell>
          <cell r="D1837">
            <v>3655</v>
          </cell>
          <cell r="E1837">
            <v>7363</v>
          </cell>
          <cell r="F1837">
            <v>3806</v>
          </cell>
          <cell r="G1837">
            <v>1657.28</v>
          </cell>
        </row>
        <row r="1838">
          <cell r="A1838" t="str">
            <v>101510-A44</v>
          </cell>
          <cell r="B1838" t="str">
            <v>55M/733 /256R/18L/GVX1 EDF</v>
          </cell>
          <cell r="C1838" t="str">
            <v>WKST_UNITS</v>
          </cell>
          <cell r="D1838">
            <v>3224</v>
          </cell>
          <cell r="E1838">
            <v>7118</v>
          </cell>
          <cell r="F1838">
            <v>3321</v>
          </cell>
          <cell r="G1838">
            <v>2010.49</v>
          </cell>
        </row>
        <row r="1839">
          <cell r="A1839" t="str">
            <v>101510-A45</v>
          </cell>
          <cell r="B1839" t="str">
            <v>55M/733 /256R/18L/PS600 EDF</v>
          </cell>
          <cell r="C1839" t="str">
            <v>WKST_UNITS</v>
          </cell>
          <cell r="D1839">
            <v>5816</v>
          </cell>
          <cell r="E1839">
            <v>12840</v>
          </cell>
          <cell r="F1839">
            <v>5990</v>
          </cell>
          <cell r="G1839">
            <v>3489.42</v>
          </cell>
        </row>
        <row r="1840">
          <cell r="A1840" t="str">
            <v>101510-A46</v>
          </cell>
          <cell r="B1840" t="str">
            <v>55M/733 /128R/ 9L/X EDF</v>
          </cell>
          <cell r="C1840" t="str">
            <v>WKST_UNITS</v>
          </cell>
          <cell r="D1840">
            <v>2005</v>
          </cell>
          <cell r="E1840">
            <v>4426</v>
          </cell>
          <cell r="F1840">
            <v>2065</v>
          </cell>
          <cell r="G1840">
            <v>1316.05</v>
          </cell>
        </row>
        <row r="1841">
          <cell r="A1841" t="str">
            <v>101510-A47</v>
          </cell>
          <cell r="B1841" t="str">
            <v>55M/733 /128S/ 9L/X EDF</v>
          </cell>
          <cell r="C1841" t="str">
            <v>WKST_UNITS</v>
          </cell>
          <cell r="D1841">
            <v>2470</v>
          </cell>
          <cell r="E1841">
            <v>5204</v>
          </cell>
          <cell r="F1841">
            <v>2544</v>
          </cell>
          <cell r="G1841">
            <v>1357.64</v>
          </cell>
        </row>
        <row r="1842">
          <cell r="A1842" t="str">
            <v>101510-A48</v>
          </cell>
          <cell r="B1842" t="str">
            <v>55M/600EB/128R/ 9L/G400 EDF</v>
          </cell>
          <cell r="C1842" t="str">
            <v>WKST_UNITS</v>
          </cell>
          <cell r="D1842">
            <v>2065</v>
          </cell>
          <cell r="E1842">
            <v>4559</v>
          </cell>
          <cell r="F1842">
            <v>2127</v>
          </cell>
          <cell r="G1842">
            <v>1341.71</v>
          </cell>
        </row>
        <row r="1843">
          <cell r="A1843" t="str">
            <v>126349-A21</v>
          </cell>
          <cell r="B1843" t="str">
            <v>Professional Workstation AP200\KI2 550S1 / 64/10A/2D (EFIG)</v>
          </cell>
          <cell r="C1843" t="str">
            <v>WKST_UNITS</v>
          </cell>
          <cell r="D1843">
            <v>1200</v>
          </cell>
          <cell r="E1843">
            <v>2649</v>
          </cell>
          <cell r="F1843">
            <v>1236</v>
          </cell>
          <cell r="G1843">
            <v>832.85</v>
          </cell>
        </row>
        <row r="1844">
          <cell r="A1844" t="str">
            <v>126349-A22</v>
          </cell>
          <cell r="B1844" t="str">
            <v>Professional Workstation AP200\KI2 550S1 /128/ 9S/2D (EFIG)</v>
          </cell>
          <cell r="C1844" t="str">
            <v>WKST_UNITS</v>
          </cell>
          <cell r="D1844">
            <v>1610</v>
          </cell>
          <cell r="E1844">
            <v>3554</v>
          </cell>
          <cell r="F1844">
            <v>1658</v>
          </cell>
          <cell r="G1844">
            <v>1082.92</v>
          </cell>
        </row>
        <row r="1845">
          <cell r="A1845" t="str">
            <v>126349-A23</v>
          </cell>
          <cell r="B1845" t="str">
            <v>Professional Workstation AP200\KI2 550S1 /128/ 9S/2D+ (EFIG)</v>
          </cell>
          <cell r="C1845" t="str">
            <v>WKST_UNITS</v>
          </cell>
          <cell r="D1845">
            <v>2220</v>
          </cell>
          <cell r="E1845">
            <v>4708</v>
          </cell>
          <cell r="F1845">
            <v>2287</v>
          </cell>
          <cell r="G1845">
            <v>1374.78</v>
          </cell>
        </row>
        <row r="1846">
          <cell r="A1846" t="str">
            <v>126349-A24</v>
          </cell>
          <cell r="B1846" t="str">
            <v>Professional Workstation AP200\KI2 550S1 /128/ 9S/3M (EFIG)</v>
          </cell>
          <cell r="C1846" t="str">
            <v>WKST_UNITS</v>
          </cell>
          <cell r="D1846">
            <v>3009</v>
          </cell>
          <cell r="E1846">
            <v>6643</v>
          </cell>
          <cell r="F1846">
            <v>3099</v>
          </cell>
          <cell r="G1846">
            <v>1999.72</v>
          </cell>
        </row>
        <row r="1847">
          <cell r="A1847" t="str">
            <v>126349-A25</v>
          </cell>
          <cell r="B1847" t="str">
            <v>Professional Workstation AP200 550S1 /128/ 9S/Synergy II EFIG</v>
          </cell>
          <cell r="C1847" t="str">
            <v>WKST_UNITS</v>
          </cell>
          <cell r="D1847">
            <v>1715</v>
          </cell>
          <cell r="E1847">
            <v>3786</v>
          </cell>
          <cell r="F1847">
            <v>1766</v>
          </cell>
          <cell r="G1847">
            <v>1132.3499999999999</v>
          </cell>
        </row>
        <row r="1848">
          <cell r="A1848" t="str">
            <v>126349-A26</v>
          </cell>
          <cell r="B1848" t="str">
            <v>Professional Workstation AP200 550S1 /128/ 9S/GVX1 EFIG</v>
          </cell>
          <cell r="C1848" t="str">
            <v>WKST_UNITS</v>
          </cell>
          <cell r="D1848">
            <v>2134</v>
          </cell>
          <cell r="E1848">
            <v>4711</v>
          </cell>
          <cell r="F1848">
            <v>2198</v>
          </cell>
          <cell r="G1848">
            <v>1405.37</v>
          </cell>
        </row>
        <row r="1849">
          <cell r="A1849" t="str">
            <v>126349-A27</v>
          </cell>
          <cell r="B1849" t="str">
            <v>Professional Workstation AP200 550S1 /128/ 9S/X EFIG</v>
          </cell>
          <cell r="C1849" t="str">
            <v>WKST_UNITS</v>
          </cell>
          <cell r="D1849">
            <v>1475</v>
          </cell>
          <cell r="E1849">
            <v>3256</v>
          </cell>
          <cell r="F1849">
            <v>1519</v>
          </cell>
          <cell r="G1849">
            <v>1183.23</v>
          </cell>
        </row>
        <row r="1850">
          <cell r="A1850" t="str">
            <v>126349-A28</v>
          </cell>
          <cell r="B1850" t="str">
            <v>Professional Workstation AP200 600S1 /128/ 9S/Synergy II EFIG</v>
          </cell>
          <cell r="C1850" t="str">
            <v>WKST_UNITS</v>
          </cell>
          <cell r="D1850">
            <v>1940</v>
          </cell>
          <cell r="E1850">
            <v>4087</v>
          </cell>
          <cell r="F1850">
            <v>1998</v>
          </cell>
          <cell r="G1850">
            <v>1166.6099999999999</v>
          </cell>
        </row>
        <row r="1851">
          <cell r="A1851" t="str">
            <v>126349-A48</v>
          </cell>
          <cell r="B1851" t="str">
            <v>Professional Workstation AP 200 600S1 /128/ 9S/Synergy II EFDS</v>
          </cell>
          <cell r="C1851" t="str">
            <v>WKST_UNITS</v>
          </cell>
          <cell r="D1851">
            <v>1940</v>
          </cell>
          <cell r="E1851">
            <v>4087</v>
          </cell>
          <cell r="F1851">
            <v>1998</v>
          </cell>
          <cell r="G1851">
            <v>1167</v>
          </cell>
        </row>
        <row r="1852">
          <cell r="A1852" t="str">
            <v>126349-A49</v>
          </cell>
          <cell r="B1852" t="str">
            <v>Professional Workstation AP200 600S1 /128/ 9S/X EFDS</v>
          </cell>
          <cell r="C1852" t="str">
            <v>WKST_UNITS</v>
          </cell>
          <cell r="D1852">
            <v>1760</v>
          </cell>
          <cell r="E1852">
            <v>4037</v>
          </cell>
          <cell r="F1852">
            <v>1813</v>
          </cell>
          <cell r="G1852">
            <v>1057</v>
          </cell>
        </row>
        <row r="1853">
          <cell r="A1853" t="str">
            <v>126967-A21</v>
          </cell>
          <cell r="B1853" t="str">
            <v>Professional Workstation AP500\CL2 550S2 /128/ 9S/2 EFIG</v>
          </cell>
          <cell r="C1853" t="str">
            <v>WKST_UNITS</v>
          </cell>
          <cell r="D1853">
            <v>2335</v>
          </cell>
          <cell r="E1853">
            <v>4919</v>
          </cell>
          <cell r="F1853">
            <v>2405</v>
          </cell>
          <cell r="G1853">
            <v>1348.91</v>
          </cell>
        </row>
        <row r="1854">
          <cell r="A1854" t="str">
            <v>126967-A22</v>
          </cell>
          <cell r="B1854" t="str">
            <v>Professional Workstation AP500\CL2 550S1 /128/ 9S/2+ EFIG</v>
          </cell>
          <cell r="C1854" t="str">
            <v>WKST_UNITS</v>
          </cell>
          <cell r="D1854">
            <v>2777</v>
          </cell>
          <cell r="E1854">
            <v>5715</v>
          </cell>
          <cell r="F1854">
            <v>2860</v>
          </cell>
          <cell r="G1854">
            <v>1614.65</v>
          </cell>
        </row>
        <row r="1855">
          <cell r="A1855" t="str">
            <v>126967-A23</v>
          </cell>
          <cell r="B1855" t="str">
            <v>Professional Workstation AP500 550S1 /256/ 9L/3M EFIG</v>
          </cell>
          <cell r="C1855" t="str">
            <v>WKST_UNITS</v>
          </cell>
          <cell r="D1855">
            <v>3884</v>
          </cell>
          <cell r="E1855">
            <v>8575</v>
          </cell>
          <cell r="F1855">
            <v>4001</v>
          </cell>
          <cell r="G1855">
            <v>2572.09</v>
          </cell>
        </row>
        <row r="1856">
          <cell r="A1856" t="str">
            <v>126967-A24</v>
          </cell>
          <cell r="B1856" t="str">
            <v>Professional Workstation AP500 550S1 /256/ 9S/Synergy II EFIG</v>
          </cell>
          <cell r="C1856" t="str">
            <v>WKST_UNITS</v>
          </cell>
          <cell r="D1856">
            <v>2380</v>
          </cell>
          <cell r="E1856">
            <v>5014</v>
          </cell>
          <cell r="F1856">
            <v>2451</v>
          </cell>
          <cell r="G1856">
            <v>1383.61</v>
          </cell>
        </row>
        <row r="1857">
          <cell r="A1857" t="str">
            <v>126967-A25</v>
          </cell>
          <cell r="B1857" t="str">
            <v>Professional Workstation AP500 550S1 /256/ 9S/GVX1 EFIG</v>
          </cell>
          <cell r="C1857" t="str">
            <v>WKST_UNITS</v>
          </cell>
          <cell r="D1857">
            <v>3179</v>
          </cell>
          <cell r="E1857">
            <v>6697</v>
          </cell>
          <cell r="F1857">
            <v>3274</v>
          </cell>
          <cell r="G1857">
            <v>1856.26</v>
          </cell>
        </row>
        <row r="1858">
          <cell r="A1858" t="str">
            <v>126967-A26</v>
          </cell>
          <cell r="B1858" t="str">
            <v>Professional Workstation AP500 550S1 /128/ 9S/X EFIG</v>
          </cell>
          <cell r="C1858" t="str">
            <v>WKST_UNITS</v>
          </cell>
          <cell r="D1858">
            <v>2200</v>
          </cell>
          <cell r="E1858">
            <v>4635</v>
          </cell>
          <cell r="F1858">
            <v>2266</v>
          </cell>
          <cell r="G1858">
            <v>1269.44</v>
          </cell>
        </row>
        <row r="1859">
          <cell r="A1859" t="str">
            <v>126967-A27</v>
          </cell>
          <cell r="B1859" t="str">
            <v>Professional Workstation AP500 550S1 /256/ 9L/3E EFIG</v>
          </cell>
          <cell r="C1859" t="str">
            <v>WKST_UNITS</v>
          </cell>
          <cell r="D1859">
            <v>5212</v>
          </cell>
          <cell r="E1859">
            <v>10980</v>
          </cell>
          <cell r="F1859">
            <v>5368</v>
          </cell>
          <cell r="G1859">
            <v>3106</v>
          </cell>
        </row>
        <row r="1860">
          <cell r="A1860" t="str">
            <v>126968-A21</v>
          </cell>
          <cell r="B1860" t="str">
            <v>Professional Workstation AP400\KE2 550S1 /128/ 9S/2 EFIG</v>
          </cell>
          <cell r="C1860" t="str">
            <v>WKST_UNITS</v>
          </cell>
          <cell r="D1860">
            <v>2165</v>
          </cell>
          <cell r="E1860">
            <v>4561</v>
          </cell>
          <cell r="F1860">
            <v>2230</v>
          </cell>
          <cell r="G1860">
            <v>1222.23</v>
          </cell>
        </row>
        <row r="1861">
          <cell r="A1861" t="str">
            <v>126968-A22</v>
          </cell>
          <cell r="B1861" t="str">
            <v>Professional Workstation AP400\KE2 550S1 /128/ 9S/2+ EFIG</v>
          </cell>
          <cell r="C1861" t="str">
            <v>WKST_UNITS</v>
          </cell>
          <cell r="D1861">
            <v>2355</v>
          </cell>
          <cell r="E1861">
            <v>4758</v>
          </cell>
          <cell r="F1861">
            <v>2426</v>
          </cell>
          <cell r="G1861">
            <v>1546.76</v>
          </cell>
        </row>
        <row r="1862">
          <cell r="A1862" t="str">
            <v>126968-A23</v>
          </cell>
          <cell r="B1862" t="str">
            <v>Professional Workstation AP400\KE2 550S1 /128/ 9S/4X EFIG</v>
          </cell>
          <cell r="C1862" t="str">
            <v>WKST_UNITS</v>
          </cell>
          <cell r="D1862">
            <v>2610</v>
          </cell>
          <cell r="E1862">
            <v>5447</v>
          </cell>
          <cell r="F1862">
            <v>2688</v>
          </cell>
          <cell r="G1862">
            <v>1478.98</v>
          </cell>
        </row>
        <row r="1863">
          <cell r="A1863" t="str">
            <v>126968-A24</v>
          </cell>
          <cell r="B1863" t="str">
            <v>Professional Workstation AP400 550S1 /128/ 9S/Synergy II EFIG</v>
          </cell>
          <cell r="C1863" t="str">
            <v>WKST_UNITS</v>
          </cell>
          <cell r="D1863">
            <v>2210</v>
          </cell>
          <cell r="E1863">
            <v>4553</v>
          </cell>
          <cell r="F1863">
            <v>2328</v>
          </cell>
          <cell r="G1863">
            <v>1256.93</v>
          </cell>
        </row>
        <row r="1864">
          <cell r="A1864" t="str">
            <v>126968-A25</v>
          </cell>
          <cell r="B1864" t="str">
            <v>Professional Workstation AP400 550S1 /128/ 9S/X  EFIG</v>
          </cell>
          <cell r="C1864" t="str">
            <v>WKST_UNITS</v>
          </cell>
          <cell r="D1864">
            <v>2030</v>
          </cell>
          <cell r="E1864">
            <v>4277</v>
          </cell>
          <cell r="F1864">
            <v>2091</v>
          </cell>
          <cell r="G1864">
            <v>1142.77</v>
          </cell>
        </row>
        <row r="1865">
          <cell r="A1865" t="str">
            <v>127346-024</v>
          </cell>
          <cell r="B1865" t="str">
            <v>Professional Workstation XP1 667 U67 256/9S/2+</v>
          </cell>
          <cell r="C1865" t="str">
            <v>WKST_UNITS</v>
          </cell>
          <cell r="D1865">
            <v>9318</v>
          </cell>
          <cell r="E1865">
            <v>19631</v>
          </cell>
          <cell r="F1865">
            <v>9598</v>
          </cell>
          <cell r="G1865">
            <v>4270.08</v>
          </cell>
        </row>
        <row r="1866">
          <cell r="A1866" t="str">
            <v>127346-025</v>
          </cell>
          <cell r="B1866" t="str">
            <v>Professional Workstation XP1 667 U67 256/9S/3M</v>
          </cell>
          <cell r="C1866" t="str">
            <v>WKST_UNITS</v>
          </cell>
          <cell r="D1866">
            <v>10912</v>
          </cell>
          <cell r="E1866">
            <v>22989</v>
          </cell>
          <cell r="F1866">
            <v>11239</v>
          </cell>
          <cell r="G1866">
            <v>5002.88</v>
          </cell>
        </row>
        <row r="1867">
          <cell r="A1867" t="str">
            <v>127346-026</v>
          </cell>
          <cell r="B1867" t="str">
            <v>Professional Workstation XP1 667 U67 256/9S/3+</v>
          </cell>
          <cell r="C1867" t="str">
            <v>WKST_UNITS</v>
          </cell>
          <cell r="D1867">
            <v>11750</v>
          </cell>
          <cell r="E1867">
            <v>25940</v>
          </cell>
          <cell r="F1867">
            <v>12103</v>
          </cell>
          <cell r="G1867">
            <v>5523.53</v>
          </cell>
        </row>
        <row r="1868">
          <cell r="A1868" t="str">
            <v>127346-027</v>
          </cell>
          <cell r="B1868" t="str">
            <v>Professional Workstation XP1 667 N67 256/9S/0</v>
          </cell>
          <cell r="C1868" t="str">
            <v>WKST_UNITS</v>
          </cell>
          <cell r="D1868">
            <v>8041</v>
          </cell>
          <cell r="E1868">
            <v>16199</v>
          </cell>
          <cell r="F1868">
            <v>8282</v>
          </cell>
          <cell r="G1868">
            <v>4168.8599999999997</v>
          </cell>
        </row>
        <row r="1869">
          <cell r="A1869" t="str">
            <v>152836-A21</v>
          </cell>
          <cell r="B1869" t="str">
            <v>AP4 600S1 /128/ 9S/2 EFIG</v>
          </cell>
          <cell r="C1869" t="str">
            <v>WKST_UNITS</v>
          </cell>
          <cell r="D1869">
            <v>2215</v>
          </cell>
          <cell r="E1869">
            <v>4666</v>
          </cell>
          <cell r="F1869">
            <v>2281</v>
          </cell>
          <cell r="G1869">
            <v>1245.76</v>
          </cell>
        </row>
        <row r="1870">
          <cell r="A1870" t="str">
            <v>152836-A22</v>
          </cell>
          <cell r="B1870" t="str">
            <v>AP4 600S1 /128/ 9S/4X EFIG</v>
          </cell>
          <cell r="C1870" t="str">
            <v>WKST_UNITS</v>
          </cell>
          <cell r="D1870">
            <v>2660</v>
          </cell>
          <cell r="E1870">
            <v>5548</v>
          </cell>
          <cell r="F1870">
            <v>2740</v>
          </cell>
          <cell r="G1870">
            <v>1506.51</v>
          </cell>
        </row>
        <row r="1871">
          <cell r="A1871" t="str">
            <v>152836-A23</v>
          </cell>
          <cell r="B1871" t="str">
            <v>AP4 600S1 /128/ 9S/Synergy II EFIG</v>
          </cell>
          <cell r="C1871" t="str">
            <v>WKST_UNITS</v>
          </cell>
          <cell r="D1871">
            <v>2260</v>
          </cell>
          <cell r="E1871">
            <v>4761</v>
          </cell>
          <cell r="F1871">
            <v>2328</v>
          </cell>
          <cell r="G1871">
            <v>1274.58</v>
          </cell>
        </row>
        <row r="1872">
          <cell r="A1872" t="str">
            <v>152836-A24</v>
          </cell>
          <cell r="B1872" t="str">
            <v>AP4 600S1 /128/ 9S/X EFIG</v>
          </cell>
          <cell r="C1872" t="str">
            <v>WKST_UNITS</v>
          </cell>
          <cell r="D1872">
            <v>2080</v>
          </cell>
          <cell r="E1872">
            <v>4382</v>
          </cell>
          <cell r="F1872">
            <v>2142</v>
          </cell>
          <cell r="G1872">
            <v>994</v>
          </cell>
        </row>
        <row r="1873">
          <cell r="A1873" t="str">
            <v>161733-A21</v>
          </cell>
          <cell r="B1873" t="str">
            <v>40D/700 /128S/9S/G200 EFIG</v>
          </cell>
          <cell r="C1873" t="str">
            <v>WKST_UNITS</v>
          </cell>
          <cell r="D1873">
            <v>2140</v>
          </cell>
          <cell r="E1873">
            <v>4724</v>
          </cell>
          <cell r="F1873">
            <v>2204</v>
          </cell>
          <cell r="G1873">
            <v>1288.76</v>
          </cell>
        </row>
        <row r="1874">
          <cell r="A1874" t="str">
            <v>161733-A23</v>
          </cell>
          <cell r="B1874" t="str">
            <v>40D/700 /128S/9S/Synergy II EFIG</v>
          </cell>
          <cell r="C1874" t="str">
            <v>WKST_UNITS</v>
          </cell>
          <cell r="D1874">
            <v>2185</v>
          </cell>
          <cell r="E1874">
            <v>4824</v>
          </cell>
          <cell r="F1874">
            <v>2251</v>
          </cell>
          <cell r="G1874">
            <v>1317.58</v>
          </cell>
        </row>
        <row r="1875">
          <cell r="A1875" t="str">
            <v>161733-A24</v>
          </cell>
          <cell r="B1875" t="str">
            <v>40D/700 /128S/9S/X EFIG</v>
          </cell>
          <cell r="C1875" t="str">
            <v>WKST_UNITS</v>
          </cell>
          <cell r="D1875">
            <v>2005</v>
          </cell>
          <cell r="E1875">
            <v>4426</v>
          </cell>
          <cell r="F1875">
            <v>2065</v>
          </cell>
          <cell r="G1875">
            <v>1208.3</v>
          </cell>
        </row>
        <row r="1876">
          <cell r="A1876" t="str">
            <v>164228-A41</v>
          </cell>
          <cell r="B1876" t="str">
            <v>AP550 866MHz/133FSB/256MB RDRAM-800/9.1GB WU3 SCSI 10K/G400DH EUROA4</v>
          </cell>
          <cell r="C1876" t="str">
            <v>WKST_UNITS</v>
          </cell>
          <cell r="D1876">
            <v>3560</v>
          </cell>
          <cell r="E1876">
            <v>7859</v>
          </cell>
          <cell r="F1876">
            <v>3667</v>
          </cell>
          <cell r="G1876">
            <v>2035.27</v>
          </cell>
        </row>
        <row r="1877">
          <cell r="A1877" t="str">
            <v>164494-A42</v>
          </cell>
          <cell r="B1877" t="str">
            <v>AP250 866MHz/133FSB/128MB RDRAM-712/20GB UATA 7200rpm/G400DH EUROA4</v>
          </cell>
          <cell r="C1877" t="str">
            <v>WKST_UNITS</v>
          </cell>
          <cell r="D1877">
            <v>2425</v>
          </cell>
          <cell r="E1877">
            <v>5353</v>
          </cell>
          <cell r="F1877">
            <v>2498</v>
          </cell>
          <cell r="G1877">
            <v>1464.08</v>
          </cell>
        </row>
        <row r="1878">
          <cell r="A1878" t="str">
            <v>164494-A43</v>
          </cell>
          <cell r="B1878" t="str">
            <v>AP250 866MHz/133FSB/128MB RDRAM-712/9.1GB U3 SCSI 10K/G400DH EUROA4</v>
          </cell>
          <cell r="C1878" t="str">
            <v>WKST_UNITS</v>
          </cell>
          <cell r="D1878">
            <v>2700</v>
          </cell>
          <cell r="E1878">
            <v>5961</v>
          </cell>
          <cell r="F1878">
            <v>2781</v>
          </cell>
          <cell r="G1878">
            <v>1680.98</v>
          </cell>
        </row>
        <row r="1879">
          <cell r="A1879" t="str">
            <v>164494-A44</v>
          </cell>
          <cell r="B1879" t="str">
            <v>AP250 866MHz/133FSB/128MB RDRAM-712/9.1GB U3 SCSI 10K/SYNII EUROA4</v>
          </cell>
          <cell r="C1879" t="str">
            <v>WKST_UNITS</v>
          </cell>
          <cell r="D1879">
            <v>2720</v>
          </cell>
          <cell r="E1879">
            <v>6004</v>
          </cell>
          <cell r="F1879">
            <v>2802</v>
          </cell>
          <cell r="G1879">
            <v>1694.64</v>
          </cell>
        </row>
        <row r="1880">
          <cell r="A1880" t="str">
            <v>164494-A45</v>
          </cell>
          <cell r="B1880" t="str">
            <v>AP250 866MHz/133FSB/128MB RDRAM-712/9.1GB U3 SCSI 10K/NO GRPH EUROA4</v>
          </cell>
          <cell r="C1880" t="str">
            <v>WKST_UNITS</v>
          </cell>
          <cell r="D1880">
            <v>2540</v>
          </cell>
          <cell r="E1880">
            <v>5607</v>
          </cell>
          <cell r="F1880">
            <v>2616</v>
          </cell>
          <cell r="G1880">
            <v>1586.92</v>
          </cell>
        </row>
        <row r="1881">
          <cell r="A1881" t="str">
            <v>164494-A46</v>
          </cell>
          <cell r="B1881" t="str">
            <v>AP250 866MHz/133FSB/128MB RDRAM-712/20GB UATA 7200rpm/NO GRPH EUROA4</v>
          </cell>
          <cell r="C1881" t="str">
            <v>WKST_UNITS</v>
          </cell>
          <cell r="D1881">
            <v>2265</v>
          </cell>
          <cell r="E1881">
            <v>5001</v>
          </cell>
          <cell r="F1881">
            <v>2333</v>
          </cell>
          <cell r="G1881">
            <v>1378.12</v>
          </cell>
        </row>
        <row r="1882">
          <cell r="A1882" t="str">
            <v>164494-A48</v>
          </cell>
          <cell r="B1882" t="str">
            <v>AP250 866MHz/128MB RDRAM-700/9.1GB U3 SCSI 10K/NO GRPH/W EUROA4</v>
          </cell>
          <cell r="C1882" t="str">
            <v>WKST_UNITS</v>
          </cell>
          <cell r="D1882">
            <v>2540</v>
          </cell>
          <cell r="E1882">
            <v>5607</v>
          </cell>
          <cell r="F1882">
            <v>2616</v>
          </cell>
          <cell r="G1882">
            <v>1589.57</v>
          </cell>
        </row>
        <row r="1883">
          <cell r="A1883" t="str">
            <v>175864-A42</v>
          </cell>
          <cell r="B1883" t="str">
            <v>SP750 866MHz/133FSB/128MB RDRAM-800/9.1GB U3 SCSI 10K/SYNII EUROA4</v>
          </cell>
          <cell r="C1883" t="str">
            <v>WKST_UNITS</v>
          </cell>
          <cell r="D1883">
            <v>3352</v>
          </cell>
          <cell r="E1883">
            <v>7401</v>
          </cell>
          <cell r="F1883">
            <v>3453</v>
          </cell>
          <cell r="G1883">
            <v>2182.9299999999998</v>
          </cell>
        </row>
        <row r="1884">
          <cell r="A1884" t="str">
            <v>175864-A43</v>
          </cell>
          <cell r="B1884" t="str">
            <v>SP750 866MHz/133FSB/265MB RDRAM-800/18.2GB U3 SCSI 10K/X/W2K EUROA4</v>
          </cell>
          <cell r="C1884" t="str">
            <v>WKST_UNITS</v>
          </cell>
          <cell r="D1884">
            <v>4000</v>
          </cell>
          <cell r="E1884">
            <v>8831</v>
          </cell>
          <cell r="F1884">
            <v>4120</v>
          </cell>
          <cell r="G1884">
            <v>2442.21</v>
          </cell>
        </row>
        <row r="1885">
          <cell r="A1885" t="str">
            <v>175864-A44</v>
          </cell>
          <cell r="B1885" t="str">
            <v>SP750 866MHz/133FSB/256MB RDRAM-800/18.2GB U3 10K/4110 EUROA4</v>
          </cell>
          <cell r="C1885" t="str">
            <v>WKST_UNITS</v>
          </cell>
          <cell r="D1885">
            <v>6500</v>
          </cell>
          <cell r="E1885">
            <v>14350</v>
          </cell>
          <cell r="F1885">
            <v>6695</v>
          </cell>
          <cell r="G1885">
            <v>4194.1000000000004</v>
          </cell>
        </row>
        <row r="1886">
          <cell r="A1886" t="str">
            <v>175864-A45</v>
          </cell>
          <cell r="B1886" t="str">
            <v>SP750 866MHz/133FSB/256MB RDRAM-800/18.2GB U3 10K/NO GRPH EUROA4</v>
          </cell>
          <cell r="C1886" t="str">
            <v>WKST_UNITS</v>
          </cell>
          <cell r="D1886">
            <v>4000</v>
          </cell>
          <cell r="E1886">
            <v>8831</v>
          </cell>
          <cell r="F1886">
            <v>4120</v>
          </cell>
          <cell r="G1886">
            <v>2439.56</v>
          </cell>
        </row>
        <row r="1887">
          <cell r="A1887" t="str">
            <v>175864-A46</v>
          </cell>
          <cell r="B1887" t="str">
            <v>SP750 866MHz/256MB RDRAM-800/18GB U3 SCSI 10K/GLII EUROA4</v>
          </cell>
          <cell r="C1887" t="str">
            <v>WKST_UNITS</v>
          </cell>
          <cell r="D1887">
            <v>4630</v>
          </cell>
          <cell r="E1887">
            <v>10221</v>
          </cell>
          <cell r="F1887">
            <v>4769</v>
          </cell>
          <cell r="G1887">
            <v>2821.14</v>
          </cell>
        </row>
        <row r="1888">
          <cell r="A1888" t="str">
            <v>176326-A41</v>
          </cell>
          <cell r="B1888" t="str">
            <v>AP550 866MHz/133FSB/256MB RDRAM-800MHz/18.2GBU3SCSI 10K/SYNII EUROA4</v>
          </cell>
          <cell r="C1888" t="str">
            <v>WKST_UNITS</v>
          </cell>
          <cell r="D1888">
            <v>3830</v>
          </cell>
          <cell r="E1888">
            <v>8455</v>
          </cell>
          <cell r="F1888">
            <v>3945</v>
          </cell>
          <cell r="G1888">
            <v>2134.0100000000002</v>
          </cell>
        </row>
        <row r="1889">
          <cell r="A1889" t="str">
            <v>176326-A44</v>
          </cell>
          <cell r="B1889" t="str">
            <v>AP550 866MHz/256MB RDRAM-800MHz/18.2GB U3 SCSI 10K/NO GRX EUROA4</v>
          </cell>
          <cell r="C1889" t="str">
            <v>WKST_UNITS</v>
          </cell>
          <cell r="D1889">
            <v>3650</v>
          </cell>
          <cell r="E1889">
            <v>8058</v>
          </cell>
          <cell r="F1889">
            <v>3760</v>
          </cell>
          <cell r="G1889">
            <v>2032.13</v>
          </cell>
        </row>
        <row r="1890">
          <cell r="A1890" t="str">
            <v>176326-A46</v>
          </cell>
          <cell r="B1890" t="str">
            <v>AP550 866MHz/133FSB/256MB/18.2GB U3 SCSI 10K/X/W2K EUROA4</v>
          </cell>
          <cell r="C1890" t="str">
            <v>WKST_UNITS</v>
          </cell>
          <cell r="D1890">
            <v>3650</v>
          </cell>
          <cell r="E1890">
            <v>8058</v>
          </cell>
          <cell r="F1890">
            <v>3760</v>
          </cell>
          <cell r="G1890">
            <v>2124.67</v>
          </cell>
        </row>
        <row r="1891">
          <cell r="A1891" t="str">
            <v>176326-A47</v>
          </cell>
          <cell r="B1891" t="str">
            <v>AP550 866MHz/133FSB/256MB RDRAM-800/18GB U3 SCSI 10K/GLII EUROA4</v>
          </cell>
          <cell r="C1891" t="str">
            <v>WKST_UNITS</v>
          </cell>
          <cell r="D1891">
            <v>4280</v>
          </cell>
          <cell r="E1891">
            <v>9449</v>
          </cell>
          <cell r="F1891">
            <v>4408</v>
          </cell>
          <cell r="G1891">
            <v>2427.4699999999998</v>
          </cell>
        </row>
        <row r="1892">
          <cell r="A1892" t="str">
            <v>190108-A41</v>
          </cell>
          <cell r="B1892" t="str">
            <v>AP550 866MHz/133FSB/256MB RDRAM-800/18.2GB U3 SCSI 10K/TNT2 EUROA4</v>
          </cell>
          <cell r="C1892" t="str">
            <v>WKST_UNITS</v>
          </cell>
          <cell r="D1892">
            <v>3750</v>
          </cell>
          <cell r="E1892">
            <v>8602</v>
          </cell>
          <cell r="F1892">
            <v>3863</v>
          </cell>
          <cell r="G1892">
            <v>2099.7800000000002</v>
          </cell>
        </row>
        <row r="1893">
          <cell r="A1893" t="str">
            <v>190217-A41</v>
          </cell>
          <cell r="B1893" t="str">
            <v>AP250 866MHz/133FSB/128MB RDRAM-712/20GB UATA/100 7200/TNT EUROA4</v>
          </cell>
          <cell r="C1893" t="str">
            <v>WKST_UNITS</v>
          </cell>
          <cell r="D1893">
            <v>2365</v>
          </cell>
          <cell r="E1893">
            <v>5425</v>
          </cell>
          <cell r="F1893">
            <v>2436</v>
          </cell>
          <cell r="G1893">
            <v>1429.31</v>
          </cell>
        </row>
        <row r="1894">
          <cell r="A1894" t="str">
            <v>190217-A42</v>
          </cell>
          <cell r="B1894" t="str">
            <v>AP250 866MHz/133FSB/256MB RDRAM-712/18GB U3 SCSI 10K/NO GRPH EUROA4</v>
          </cell>
          <cell r="C1894" t="str">
            <v>WKST_UNITS</v>
          </cell>
          <cell r="D1894">
            <v>3160</v>
          </cell>
          <cell r="E1894">
            <v>7248</v>
          </cell>
          <cell r="F1894">
            <v>3255</v>
          </cell>
          <cell r="G1894">
            <v>1815.14</v>
          </cell>
        </row>
        <row r="1895">
          <cell r="A1895" t="str">
            <v>195278-A21</v>
          </cell>
          <cell r="B1895" t="str">
            <v>AP400 600MHZ/COP/128MB SDRAM/9.1GB SCSI/2 EUROA2</v>
          </cell>
          <cell r="C1895" t="str">
            <v>WKST_UNITS</v>
          </cell>
          <cell r="D1895">
            <v>2065</v>
          </cell>
          <cell r="E1895">
            <v>4559</v>
          </cell>
          <cell r="F1895">
            <v>2168</v>
          </cell>
          <cell r="G1895">
            <v>1260.45</v>
          </cell>
        </row>
        <row r="1896">
          <cell r="A1896" t="str">
            <v>195278-A22</v>
          </cell>
          <cell r="B1896" t="str">
            <v>AP400 600MHZ/100/COP/128MBSDRAM-100/9.1GB SCSI/G100 EUROA2</v>
          </cell>
          <cell r="C1896" t="str">
            <v>WKST_UNITS</v>
          </cell>
          <cell r="D1896">
            <v>2510</v>
          </cell>
          <cell r="E1896">
            <v>5541</v>
          </cell>
          <cell r="F1896">
            <v>2626</v>
          </cell>
          <cell r="G1896">
            <v>1506.52</v>
          </cell>
        </row>
        <row r="1897">
          <cell r="A1897" t="str">
            <v>380406-024</v>
          </cell>
          <cell r="B1897" t="str">
            <v>Professional Workstation XP1 500 6U 128/4S/2+</v>
          </cell>
          <cell r="C1897" t="str">
            <v>WKST_UNITS</v>
          </cell>
          <cell r="D1897">
            <v>7098</v>
          </cell>
          <cell r="E1897">
            <v>14954</v>
          </cell>
          <cell r="F1897">
            <v>7311</v>
          </cell>
          <cell r="G1897">
            <v>4100.59</v>
          </cell>
        </row>
        <row r="1898">
          <cell r="A1898" t="str">
            <v>380406-025</v>
          </cell>
          <cell r="B1898" t="str">
            <v>Professional Workstation XP1 500 6U 256/9S/3M</v>
          </cell>
          <cell r="C1898" t="str">
            <v>WKST_UNITS</v>
          </cell>
          <cell r="D1898">
            <v>9247</v>
          </cell>
          <cell r="E1898">
            <v>19481</v>
          </cell>
          <cell r="F1898">
            <v>9524</v>
          </cell>
          <cell r="G1898">
            <v>4918.4799999999996</v>
          </cell>
        </row>
        <row r="1899">
          <cell r="A1899" t="str">
            <v>380406-026</v>
          </cell>
          <cell r="B1899" t="str">
            <v>Professional Workstation XP1 500 6U 256/9S/3+</v>
          </cell>
          <cell r="C1899" t="str">
            <v>WKST_UNITS</v>
          </cell>
          <cell r="D1899">
            <v>10085</v>
          </cell>
          <cell r="E1899">
            <v>21247</v>
          </cell>
          <cell r="F1899">
            <v>10388</v>
          </cell>
          <cell r="G1899">
            <v>5439.13</v>
          </cell>
        </row>
        <row r="1900">
          <cell r="A1900" t="str">
            <v>380406-027</v>
          </cell>
          <cell r="B1900" t="str">
            <v>Professional Workstation XP1 500 6N 256/9S/0</v>
          </cell>
          <cell r="C1900" t="str">
            <v>WKST_UNITS</v>
          </cell>
          <cell r="D1900">
            <v>6376</v>
          </cell>
          <cell r="E1900">
            <v>12844</v>
          </cell>
          <cell r="F1900">
            <v>6567</v>
          </cell>
          <cell r="G1900">
            <v>4019.74</v>
          </cell>
        </row>
        <row r="1901">
          <cell r="A1901" t="str">
            <v>387875-B21</v>
          </cell>
          <cell r="B1901" t="str">
            <v>Professional Workstation XP1 500 6U 000/00/00</v>
          </cell>
          <cell r="C1901" t="str">
            <v>WKST_UNITS</v>
          </cell>
          <cell r="D1901">
            <v>8022</v>
          </cell>
          <cell r="E1901">
            <v>16160</v>
          </cell>
          <cell r="F1901">
            <v>8263</v>
          </cell>
          <cell r="G1901">
            <v>3283.54</v>
          </cell>
        </row>
        <row r="1902">
          <cell r="A1902" t="str">
            <v>387876-B21</v>
          </cell>
          <cell r="B1902" t="str">
            <v>Professional Workstation XP1 500 6W 000/00/00</v>
          </cell>
          <cell r="C1902" t="str">
            <v>WKST_UNITS</v>
          </cell>
          <cell r="D1902">
            <v>6009</v>
          </cell>
          <cell r="E1902">
            <v>12105</v>
          </cell>
          <cell r="F1902">
            <v>6189</v>
          </cell>
          <cell r="G1902">
            <v>3272.45</v>
          </cell>
        </row>
        <row r="1903">
          <cell r="A1903" t="str">
            <v>388010-A42</v>
          </cell>
          <cell r="B1903" t="str">
            <v>75M/733X /128R/ 9L/Synergy II EDF</v>
          </cell>
          <cell r="C1903" t="str">
            <v>WKST_UNITS</v>
          </cell>
          <cell r="D1903">
            <v>2952</v>
          </cell>
          <cell r="E1903">
            <v>6517</v>
          </cell>
          <cell r="F1903">
            <v>3041</v>
          </cell>
          <cell r="G1903">
            <v>1978.25</v>
          </cell>
        </row>
        <row r="1904">
          <cell r="A1904" t="str">
            <v>388010-A43</v>
          </cell>
          <cell r="B1904" t="str">
            <v>75M/733X /256R/18L/GVX1 EDF</v>
          </cell>
          <cell r="C1904" t="str">
            <v>WKST_UNITS</v>
          </cell>
          <cell r="D1904">
            <v>4199</v>
          </cell>
          <cell r="E1904">
            <v>9270</v>
          </cell>
          <cell r="F1904">
            <v>4325</v>
          </cell>
          <cell r="G1904">
            <v>2617.1799999999998</v>
          </cell>
        </row>
        <row r="1905">
          <cell r="A1905" t="str">
            <v>388010-A44</v>
          </cell>
          <cell r="B1905" t="str">
            <v>75M/733X /256R/18L/PS600 EDF</v>
          </cell>
          <cell r="C1905" t="str">
            <v>WKST_UNITS</v>
          </cell>
          <cell r="D1905">
            <v>6231</v>
          </cell>
          <cell r="E1905">
            <v>13756</v>
          </cell>
          <cell r="F1905">
            <v>6418</v>
          </cell>
          <cell r="G1905">
            <v>5038.63</v>
          </cell>
        </row>
        <row r="1906">
          <cell r="A1906" t="str">
            <v>388010-A46</v>
          </cell>
          <cell r="B1906" t="str">
            <v>75M/733X /256R/ 9L/X EDF</v>
          </cell>
          <cell r="C1906" t="str">
            <v>WKST_UNITS</v>
          </cell>
          <cell r="D1906">
            <v>3350</v>
          </cell>
          <cell r="E1906">
            <v>7396</v>
          </cell>
          <cell r="F1906">
            <v>3451</v>
          </cell>
          <cell r="G1906">
            <v>2153.9</v>
          </cell>
        </row>
        <row r="1907">
          <cell r="A1907" t="str">
            <v>388011-A24</v>
          </cell>
          <cell r="B1907" t="str">
            <v>Professional Workstation SP700 550S2 /128/ 9S/2+ EFIG</v>
          </cell>
          <cell r="C1907" t="str">
            <v>WKST_UNITS</v>
          </cell>
          <cell r="D1907">
            <v>3696</v>
          </cell>
          <cell r="E1907">
            <v>8160</v>
          </cell>
          <cell r="F1907">
            <v>3807</v>
          </cell>
          <cell r="G1907">
            <v>2346.04</v>
          </cell>
        </row>
        <row r="1908">
          <cell r="A1908" t="str">
            <v>388011-A25</v>
          </cell>
          <cell r="B1908" t="str">
            <v>Professional Workstation SP700 550S2 /256/9L/3M EFIG</v>
          </cell>
          <cell r="C1908" t="str">
            <v>WKST_UNITS</v>
          </cell>
          <cell r="D1908">
            <v>4803</v>
          </cell>
          <cell r="E1908">
            <v>10604</v>
          </cell>
          <cell r="F1908">
            <v>4947</v>
          </cell>
          <cell r="G1908">
            <v>3223.21</v>
          </cell>
        </row>
        <row r="1909">
          <cell r="A1909" t="str">
            <v>388011-A26</v>
          </cell>
          <cell r="B1909" t="str">
            <v>Professional Workstation SP700 550S2 /256/9L/3E EFIG</v>
          </cell>
          <cell r="C1909" t="str">
            <v>WKST_UNITS</v>
          </cell>
          <cell r="D1909">
            <v>6272</v>
          </cell>
          <cell r="E1909">
            <v>13214</v>
          </cell>
          <cell r="F1909">
            <v>6460</v>
          </cell>
          <cell r="G1909">
            <v>4129.8</v>
          </cell>
        </row>
        <row r="1910">
          <cell r="A1910" t="str">
            <v>388011-A27</v>
          </cell>
          <cell r="B1910" t="str">
            <v>Professional Workstation SP700  550S2 /128/ 9S/Synergy II EFIG</v>
          </cell>
          <cell r="C1910" t="str">
            <v>WKST_UNITS</v>
          </cell>
          <cell r="D1910">
            <v>3440</v>
          </cell>
          <cell r="E1910">
            <v>7247</v>
          </cell>
          <cell r="F1910">
            <v>3543</v>
          </cell>
          <cell r="G1910">
            <v>2253.9</v>
          </cell>
        </row>
        <row r="1911">
          <cell r="A1911" t="str">
            <v>388011-A27</v>
          </cell>
          <cell r="B1911" t="str">
            <v>Professional Workstation SP700  550S2 /128/ 9S/Synergy II EFIG</v>
          </cell>
          <cell r="C1911" t="str">
            <v>WKST_UNITS</v>
          </cell>
          <cell r="D1911">
            <v>3440</v>
          </cell>
          <cell r="E1911">
            <v>7247</v>
          </cell>
          <cell r="F1911">
            <v>3543</v>
          </cell>
          <cell r="G1911">
            <v>2253.9</v>
          </cell>
        </row>
        <row r="1912">
          <cell r="A1912" t="str">
            <v>388011-A28</v>
          </cell>
          <cell r="B1912" t="str">
            <v>Professional Workstation SP700 550S2 /256/ 9L/GVX1 EFIG</v>
          </cell>
          <cell r="C1912" t="str">
            <v>WKST_UNITS</v>
          </cell>
          <cell r="D1912">
            <v>4239</v>
          </cell>
          <cell r="E1912">
            <v>8931</v>
          </cell>
          <cell r="F1912">
            <v>4366</v>
          </cell>
          <cell r="G1912">
            <v>2712.29</v>
          </cell>
        </row>
        <row r="1913">
          <cell r="A1913" t="str">
            <v>388011-A28</v>
          </cell>
          <cell r="B1913" t="str">
            <v>Professional Workstation SP700 550S2 /256/ 9L/GVX1 EFIG</v>
          </cell>
          <cell r="C1913" t="str">
            <v>WKST_UNITS</v>
          </cell>
          <cell r="D1913">
            <v>4239</v>
          </cell>
          <cell r="E1913">
            <v>8931</v>
          </cell>
          <cell r="F1913">
            <v>4366</v>
          </cell>
          <cell r="G1913">
            <v>2712.29</v>
          </cell>
        </row>
        <row r="1914">
          <cell r="A1914" t="str">
            <v>388011-A29</v>
          </cell>
          <cell r="B1914" t="str">
            <v>Professional Workstation SP700 550S2 /128/ 9S/X EFIG</v>
          </cell>
          <cell r="C1914" t="str">
            <v>WKST_UNITS</v>
          </cell>
          <cell r="D1914">
            <v>3260</v>
          </cell>
          <cell r="E1914">
            <v>7197</v>
          </cell>
          <cell r="F1914">
            <v>3358</v>
          </cell>
          <cell r="G1914">
            <v>2119.46</v>
          </cell>
        </row>
        <row r="1915">
          <cell r="A1915" t="str">
            <v>388011-A29</v>
          </cell>
          <cell r="B1915" t="str">
            <v>Professional Workstation SP700 550S2 /128/ 9S/X EFIG</v>
          </cell>
          <cell r="C1915" t="str">
            <v>WKST_UNITS</v>
          </cell>
          <cell r="D1915">
            <v>3260</v>
          </cell>
          <cell r="E1915">
            <v>7197</v>
          </cell>
          <cell r="F1915">
            <v>3358</v>
          </cell>
          <cell r="G1915">
            <v>2119.46</v>
          </cell>
        </row>
        <row r="1916">
          <cell r="A1916" t="str">
            <v>388014-A41</v>
          </cell>
          <cell r="B1916" t="str">
            <v>25M/600EB/128R/20A/G400 EDF</v>
          </cell>
          <cell r="C1916" t="str">
            <v>WKST_UNITS</v>
          </cell>
          <cell r="D1916">
            <v>1635</v>
          </cell>
          <cell r="E1916">
            <v>3610</v>
          </cell>
          <cell r="F1916">
            <v>1684</v>
          </cell>
          <cell r="G1916">
            <v>1088.1300000000001</v>
          </cell>
        </row>
        <row r="1917">
          <cell r="A1917" t="str">
            <v>388014-A42</v>
          </cell>
          <cell r="B1917" t="str">
            <v>25M/600EB/128R/20A/Synergy II EDF</v>
          </cell>
          <cell r="C1917" t="str">
            <v>WKST_UNITS</v>
          </cell>
          <cell r="D1917">
            <v>1665</v>
          </cell>
          <cell r="E1917">
            <v>3676</v>
          </cell>
          <cell r="F1917">
            <v>1715</v>
          </cell>
          <cell r="G1917">
            <v>1120.19</v>
          </cell>
        </row>
        <row r="1918">
          <cell r="A1918" t="str">
            <v>388014-A43</v>
          </cell>
          <cell r="B1918" t="str">
            <v>25M/733 /128R/ 9L/G400 EDF</v>
          </cell>
          <cell r="C1918" t="str">
            <v>WKST_UNITS</v>
          </cell>
          <cell r="D1918">
            <v>2090</v>
          </cell>
          <cell r="E1918">
            <v>4614</v>
          </cell>
          <cell r="F1918">
            <v>2153</v>
          </cell>
          <cell r="G1918">
            <v>1356.82</v>
          </cell>
        </row>
        <row r="1919">
          <cell r="A1919" t="str">
            <v>388014-A44</v>
          </cell>
          <cell r="B1919" t="str">
            <v>25M/733 /128R/ 9L/Synergy II EDF</v>
          </cell>
          <cell r="C1919" t="str">
            <v>WKST_UNITS</v>
          </cell>
          <cell r="D1919">
            <v>2120</v>
          </cell>
          <cell r="E1919">
            <v>4680</v>
          </cell>
          <cell r="F1919">
            <v>2184</v>
          </cell>
          <cell r="G1919">
            <v>1388.88</v>
          </cell>
        </row>
        <row r="1920">
          <cell r="A1920" t="str">
            <v>388014-A45</v>
          </cell>
          <cell r="B1920" t="str">
            <v>25M/733 /128R/ 9L/GVX1 EDF</v>
          </cell>
          <cell r="C1920" t="str">
            <v>WKST_UNITS</v>
          </cell>
          <cell r="D1920">
            <v>2539</v>
          </cell>
          <cell r="E1920">
            <v>5605</v>
          </cell>
          <cell r="F1920">
            <v>2615</v>
          </cell>
          <cell r="G1920">
            <v>1653.54</v>
          </cell>
        </row>
        <row r="1921">
          <cell r="A1921" t="str">
            <v>388014-A46</v>
          </cell>
          <cell r="B1921" t="str">
            <v>25M/600EB/128R/ 9L/X EDF</v>
          </cell>
          <cell r="C1921" t="str">
            <v>WKST_UNITS</v>
          </cell>
          <cell r="D1921">
            <v>1760</v>
          </cell>
          <cell r="E1921">
            <v>3886</v>
          </cell>
          <cell r="F1921">
            <v>1813</v>
          </cell>
          <cell r="G1921">
            <v>1231.18</v>
          </cell>
        </row>
        <row r="1922">
          <cell r="A1922" t="str">
            <v>388014-A47</v>
          </cell>
          <cell r="B1922" t="str">
            <v>25M/733 /128R/ 9L/X EDF</v>
          </cell>
          <cell r="C1922" t="str">
            <v>WKST_UNITS</v>
          </cell>
          <cell r="D1922">
            <v>1940</v>
          </cell>
          <cell r="E1922">
            <v>4283</v>
          </cell>
          <cell r="F1922">
            <v>1998</v>
          </cell>
          <cell r="G1922">
            <v>1281.1600000000001</v>
          </cell>
        </row>
        <row r="1923">
          <cell r="A1923" t="str">
            <v>388015-A21</v>
          </cell>
          <cell r="B1923" t="str">
            <v>Professional Workstations AP400 500S1/64/10A/2 (EFIG)</v>
          </cell>
          <cell r="C1923" t="str">
            <v>WKST_UNITS</v>
          </cell>
          <cell r="D1923">
            <v>1680</v>
          </cell>
          <cell r="E1923">
            <v>3320</v>
          </cell>
          <cell r="F1923">
            <v>1731</v>
          </cell>
          <cell r="G1923">
            <v>1069.04</v>
          </cell>
        </row>
        <row r="1924">
          <cell r="A1924" t="str">
            <v>388015-A27</v>
          </cell>
          <cell r="B1924" t="str">
            <v>Professional Workstation AP400 500S1 /128/ 9S/2 EFIG</v>
          </cell>
          <cell r="C1924" t="str">
            <v>WKST_UNITS</v>
          </cell>
          <cell r="D1924">
            <v>2155</v>
          </cell>
          <cell r="E1924">
            <v>4758</v>
          </cell>
          <cell r="F1924">
            <v>2220</v>
          </cell>
          <cell r="G1924">
            <v>1285.08</v>
          </cell>
        </row>
        <row r="1925">
          <cell r="A1925" t="str">
            <v>388015-A28</v>
          </cell>
          <cell r="B1925" t="str">
            <v>Professional Workstation AP400 500S1 /128/ 9S/4X EFIG</v>
          </cell>
          <cell r="C1925" t="str">
            <v>WKST_UNITS</v>
          </cell>
          <cell r="D1925">
            <v>2600</v>
          </cell>
          <cell r="E1925">
            <v>5740</v>
          </cell>
          <cell r="F1925">
            <v>2678</v>
          </cell>
          <cell r="G1925">
            <v>1545.83</v>
          </cell>
        </row>
        <row r="1926">
          <cell r="A1926" t="str">
            <v>388016-A21</v>
          </cell>
          <cell r="B1926" t="str">
            <v>Professional Workstation AP200 500S1/64/10A/2 (EFIG)</v>
          </cell>
          <cell r="C1926" t="str">
            <v>WKST_UNITS</v>
          </cell>
          <cell r="D1926">
            <v>1367</v>
          </cell>
          <cell r="E1926">
            <v>2758</v>
          </cell>
          <cell r="F1926">
            <v>1408</v>
          </cell>
          <cell r="G1926">
            <v>861.35</v>
          </cell>
        </row>
        <row r="1927">
          <cell r="A1927" t="str">
            <v>388016-A22</v>
          </cell>
          <cell r="B1927" t="str">
            <v>Professional Workstation AP200 500S1/64/10A/2+ (EFIG)</v>
          </cell>
          <cell r="C1927" t="str">
            <v>WKST_UNITS</v>
          </cell>
          <cell r="D1927">
            <v>1387</v>
          </cell>
          <cell r="E1927">
            <v>2818</v>
          </cell>
          <cell r="F1927">
            <v>1429</v>
          </cell>
          <cell r="G1927">
            <v>872.36</v>
          </cell>
        </row>
        <row r="1928">
          <cell r="A1928" t="str">
            <v>388016-A25</v>
          </cell>
          <cell r="B1928" t="str">
            <v>Professional Workstation AP 200 500S1 /128/ 9S/2 EFIG</v>
          </cell>
          <cell r="C1928" t="str">
            <v>WKST_UNITS</v>
          </cell>
          <cell r="D1928">
            <v>1675</v>
          </cell>
          <cell r="E1928">
            <v>3698</v>
          </cell>
          <cell r="F1928">
            <v>1725</v>
          </cell>
          <cell r="G1928">
            <v>1124.8900000000001</v>
          </cell>
        </row>
        <row r="1929">
          <cell r="A1929" t="str">
            <v>388018-A25</v>
          </cell>
          <cell r="B1929" t="str">
            <v>Professional Workstation AP500 500S1/128/9S/2+ (EFIG)</v>
          </cell>
          <cell r="C1929" t="str">
            <v>WKST_UNITS</v>
          </cell>
          <cell r="D1929">
            <v>2451</v>
          </cell>
          <cell r="E1929">
            <v>4938</v>
          </cell>
          <cell r="F1929">
            <v>2525</v>
          </cell>
          <cell r="G1929">
            <v>1503.45</v>
          </cell>
        </row>
        <row r="1930">
          <cell r="A1930" t="str">
            <v>470003-509</v>
          </cell>
          <cell r="B1930" t="str">
            <v>55/866/256R8/9S/4X/4 EUROA4</v>
          </cell>
          <cell r="C1930" t="str">
            <v>WKST_UNITS</v>
          </cell>
          <cell r="D1930">
            <v>4350</v>
          </cell>
          <cell r="E1930">
            <v>9979</v>
          </cell>
          <cell r="F1930">
            <v>4481</v>
          </cell>
          <cell r="G1930">
            <v>2053</v>
          </cell>
        </row>
        <row r="1931">
          <cell r="A1931" t="str">
            <v>470003-518</v>
          </cell>
          <cell r="B1931" t="str">
            <v>55/866/512R8/18S/X/4 EUROA4</v>
          </cell>
          <cell r="C1931" t="str">
            <v>WKST_UNITS</v>
          </cell>
          <cell r="D1931">
            <v>4490</v>
          </cell>
          <cell r="E1931">
            <v>10299</v>
          </cell>
          <cell r="F1931">
            <v>4625</v>
          </cell>
          <cell r="G1931">
            <v>1678</v>
          </cell>
        </row>
      </sheetData>
      <sheetData sheetId="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УФ-28"/>
      <sheetName val="UnadjBS"/>
      <sheetName val="регионы"/>
      <sheetName val="справочники"/>
      <sheetName val="FST5"/>
      <sheetName val="Свод"/>
      <sheetName val="ээ"/>
    </sheetNames>
    <sheetDataSet>
      <sheetData sheetId="0">
        <row r="2">
          <cell r="B2" t="str">
            <v>АЛНАС</v>
          </cell>
        </row>
      </sheetData>
      <sheetData sheetId="1"/>
      <sheetData sheetId="2"/>
      <sheetData sheetId="3">
        <row r="2">
          <cell r="B2" t="str">
            <v>АЛНАС</v>
          </cell>
        </row>
      </sheetData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писки"/>
      <sheetName val="Стоимость ЭЭ"/>
      <sheetName val="6 Спис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Справочники"/>
      <sheetName val="15"/>
      <sheetName val="2.3"/>
      <sheetName val="20"/>
      <sheetName val="21.3"/>
      <sheetName val="P2.1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FORM3.1.2009"/>
      <sheetName val="Инфо"/>
      <sheetName val="форма-прил к ф№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П 1.15 (12) проч расх."/>
      <sheetName val="П 1.15 (1) ГСМ"/>
      <sheetName val="П 1.15 (2) канцтовары"/>
      <sheetName val="П 1.15 (3) произв. услуги"/>
      <sheetName val="П 1.15 (6) тр. налог"/>
      <sheetName val="П 1.15 (11) услуги связи"/>
      <sheetName val="П 1.15 (12) проч усл. орг."/>
      <sheetName val="П 1.15 (9) охр труда"/>
      <sheetName val="П 1.15 (13) командиров "/>
      <sheetName val="П 1.15 (14) повыш квалиф"/>
      <sheetName val="П 1.15 (5) страхование"/>
      <sheetName val="П 1.21.3 (3) услуги банков"/>
      <sheetName val="П 1.21.3 (2) %%"/>
      <sheetName val="П 1.21.3 (4) налог на имущ"/>
      <sheetName val="П 1.21.3 (1) соцвыплаты"/>
      <sheetName val="П 1.15 (15) выпадающие"/>
      <sheetName val="П 1.15 (8) ТО автом"/>
      <sheetName val="П 1.15 (10) обсл прогр"/>
      <sheetName val="П 1.15 (7) аренда"/>
      <sheetName val="Справочники"/>
      <sheetName val="Инструкция"/>
      <sheetName val="3"/>
      <sheetName val="4"/>
      <sheetName val="5"/>
      <sheetName val="Инвестиции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АМ 2009 2010"/>
      <sheetName val="АМ 2008"/>
      <sheetName val="факт 2008"/>
      <sheetName val="сети 20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6">
          <cell r="C6" t="str">
            <v>Алтайский край</v>
          </cell>
          <cell r="K6" t="str">
            <v>Предложение организации</v>
          </cell>
        </row>
        <row r="7">
          <cell r="C7" t="str">
            <v>Амурская область</v>
          </cell>
          <cell r="K7" t="str">
            <v>Предложение регионального регулятора</v>
          </cell>
        </row>
        <row r="8">
          <cell r="C8" t="str">
            <v>Архангельская область</v>
          </cell>
        </row>
        <row r="9">
          <cell r="C9" t="str">
            <v>Астраханская область</v>
          </cell>
        </row>
        <row r="10">
          <cell r="C10" t="str">
            <v>Белгородская область</v>
          </cell>
        </row>
        <row r="11">
          <cell r="C11" t="str">
            <v>Брянская область</v>
          </cell>
        </row>
        <row r="12">
          <cell r="C12" t="str">
            <v>Владимирская область</v>
          </cell>
        </row>
        <row r="13">
          <cell r="C13" t="str">
            <v>Волгоградская область</v>
          </cell>
        </row>
        <row r="14">
          <cell r="C14" t="str">
            <v>Вологодская область</v>
          </cell>
        </row>
        <row r="15">
          <cell r="C15" t="str">
            <v>Воронежская область</v>
          </cell>
        </row>
        <row r="16">
          <cell r="C16" t="str">
            <v>г. Москва</v>
          </cell>
        </row>
        <row r="17">
          <cell r="C17" t="str">
            <v>г.Байконур</v>
          </cell>
        </row>
        <row r="18">
          <cell r="C18" t="str">
            <v>г.Санкт-Петербург</v>
          </cell>
        </row>
        <row r="19">
          <cell r="C19" t="str">
            <v>Еврейская автономная область</v>
          </cell>
        </row>
        <row r="20">
          <cell r="C20" t="str">
            <v>Забайкальский край</v>
          </cell>
        </row>
        <row r="21">
          <cell r="C21" t="str">
            <v>Ивановская область</v>
          </cell>
        </row>
        <row r="22">
          <cell r="C22" t="str">
            <v>Иркутская область</v>
          </cell>
        </row>
        <row r="23">
          <cell r="C23" t="str">
            <v>Кабардино-Балкарская республика</v>
          </cell>
        </row>
        <row r="24">
          <cell r="C24" t="str">
            <v>Калининградская область</v>
          </cell>
        </row>
        <row r="25">
          <cell r="C25" t="str">
            <v>Калужская область</v>
          </cell>
        </row>
        <row r="26">
          <cell r="C26" t="str">
            <v>Камчатский край</v>
          </cell>
        </row>
        <row r="27">
          <cell r="C27" t="str">
            <v>Карачаево-Черкесская республика</v>
          </cell>
        </row>
        <row r="28">
          <cell r="C28" t="str">
            <v>Кемеровская область</v>
          </cell>
        </row>
        <row r="29">
          <cell r="C29" t="str">
            <v>Кировская область</v>
          </cell>
        </row>
        <row r="30">
          <cell r="C30" t="str">
            <v>Костромская область</v>
          </cell>
        </row>
        <row r="31">
          <cell r="C31" t="str">
            <v>Краснодарский край</v>
          </cell>
        </row>
        <row r="32">
          <cell r="C32" t="str">
            <v>Красноярский край</v>
          </cell>
        </row>
        <row r="33">
          <cell r="C33" t="str">
            <v>Курганская область</v>
          </cell>
        </row>
        <row r="34">
          <cell r="C34" t="str">
            <v>Курская область</v>
          </cell>
        </row>
        <row r="35">
          <cell r="C35" t="str">
            <v>Ленинградская область</v>
          </cell>
        </row>
        <row r="36">
          <cell r="C36" t="str">
            <v>Липецкая область</v>
          </cell>
        </row>
        <row r="37">
          <cell r="C37" t="str">
            <v>Магаданская область</v>
          </cell>
        </row>
        <row r="38">
          <cell r="C38" t="str">
            <v>Московская область</v>
          </cell>
        </row>
        <row r="39">
          <cell r="C39" t="str">
            <v>Мурманская область</v>
          </cell>
        </row>
        <row r="40">
          <cell r="C40" t="str">
            <v>Ненецкий автономный округ</v>
          </cell>
        </row>
        <row r="41">
          <cell r="C41" t="str">
            <v>Нижегородская область</v>
          </cell>
        </row>
        <row r="42">
          <cell r="C42" t="str">
            <v>Новгородская область</v>
          </cell>
        </row>
        <row r="43">
          <cell r="C43" t="str">
            <v>Новосибирская область</v>
          </cell>
        </row>
        <row r="44">
          <cell r="C44" t="str">
            <v>Омская область</v>
          </cell>
        </row>
        <row r="45">
          <cell r="C45" t="str">
            <v>Оренбургская область</v>
          </cell>
        </row>
        <row r="46">
          <cell r="C46" t="str">
            <v>Орловская область</v>
          </cell>
        </row>
        <row r="47">
          <cell r="C47" t="str">
            <v>Пензенская область</v>
          </cell>
        </row>
        <row r="48">
          <cell r="C48" t="str">
            <v>Пермский край</v>
          </cell>
        </row>
        <row r="49">
          <cell r="C49" t="str">
            <v>Приморский край</v>
          </cell>
        </row>
        <row r="50">
          <cell r="C50" t="str">
            <v>Псковская область</v>
          </cell>
        </row>
        <row r="51">
          <cell r="C51" t="str">
            <v>Республика Адыгея</v>
          </cell>
        </row>
        <row r="52">
          <cell r="C52" t="str">
            <v>Республика Алтай</v>
          </cell>
        </row>
        <row r="53">
          <cell r="C53" t="str">
            <v>Республика Башкортостан</v>
          </cell>
        </row>
        <row r="54">
          <cell r="C54" t="str">
            <v>Республика Бурятия</v>
          </cell>
        </row>
        <row r="55">
          <cell r="C55" t="str">
            <v>Республика Дагестан</v>
          </cell>
        </row>
        <row r="56">
          <cell r="C56" t="str">
            <v>Республика Ингушетия</v>
          </cell>
        </row>
        <row r="57">
          <cell r="C57" t="str">
            <v>Республика Калмыкия</v>
          </cell>
        </row>
        <row r="58">
          <cell r="C58" t="str">
            <v>Республика Карелия</v>
          </cell>
        </row>
        <row r="59">
          <cell r="C59" t="str">
            <v>Республика Коми</v>
          </cell>
        </row>
        <row r="60">
          <cell r="C60" t="str">
            <v>Республика Марий Эл</v>
          </cell>
        </row>
        <row r="61">
          <cell r="C61" t="str">
            <v>Республика Мордовия</v>
          </cell>
        </row>
        <row r="62">
          <cell r="C62" t="str">
            <v>Республика Саха (Якутия)</v>
          </cell>
        </row>
        <row r="63">
          <cell r="C63" t="str">
            <v>Республика Северная Осетия-Алания</v>
          </cell>
        </row>
        <row r="64">
          <cell r="C64" t="str">
            <v>Республика Татарстан</v>
          </cell>
        </row>
        <row r="65">
          <cell r="C65" t="str">
            <v>Республика Тыва</v>
          </cell>
        </row>
        <row r="66">
          <cell r="C66" t="str">
            <v>Республика Хакасия</v>
          </cell>
        </row>
        <row r="67">
          <cell r="C67" t="str">
            <v>Ростовская область</v>
          </cell>
        </row>
        <row r="68">
          <cell r="C68" t="str">
            <v>Рязанская область</v>
          </cell>
        </row>
        <row r="69">
          <cell r="C69" t="str">
            <v>Самарская область</v>
          </cell>
        </row>
        <row r="70">
          <cell r="C70" t="str">
            <v>Саратовская область</v>
          </cell>
        </row>
        <row r="71">
          <cell r="C71" t="str">
            <v>Сахалинская область</v>
          </cell>
        </row>
        <row r="72">
          <cell r="C72" t="str">
            <v>Свердловская область</v>
          </cell>
        </row>
        <row r="73">
          <cell r="C73" t="str">
            <v>Смоленская область</v>
          </cell>
        </row>
        <row r="74">
          <cell r="C74" t="str">
            <v>Ставропольский край</v>
          </cell>
        </row>
        <row r="75">
          <cell r="C75" t="str">
            <v>Тамбовская область</v>
          </cell>
        </row>
        <row r="76">
          <cell r="C76" t="str">
            <v>Тверская область</v>
          </cell>
        </row>
        <row r="77">
          <cell r="C77" t="str">
            <v>Томская область</v>
          </cell>
        </row>
        <row r="78">
          <cell r="C78" t="str">
            <v>Тульская область</v>
          </cell>
        </row>
        <row r="79">
          <cell r="C79" t="str">
            <v>Тюменская область</v>
          </cell>
        </row>
        <row r="80">
          <cell r="C80" t="str">
            <v>Удмуртская республика</v>
          </cell>
        </row>
        <row r="81">
          <cell r="C81" t="str">
            <v>Ульяновская область</v>
          </cell>
        </row>
        <row r="82">
          <cell r="C82" t="str">
            <v>Хабаровский край</v>
          </cell>
        </row>
        <row r="83">
          <cell r="C83" t="str">
            <v>Ханты-Мансийский автономный округ</v>
          </cell>
        </row>
        <row r="84">
          <cell r="C84" t="str">
            <v>Челябинская область</v>
          </cell>
        </row>
        <row r="85">
          <cell r="C85" t="str">
            <v>Чеченская республика</v>
          </cell>
        </row>
        <row r="86">
          <cell r="C86" t="str">
            <v>Чувашская республика</v>
          </cell>
        </row>
        <row r="87">
          <cell r="C87" t="str">
            <v>Чукотский автономный округ</v>
          </cell>
        </row>
        <row r="88">
          <cell r="C88" t="str">
            <v>Ямало-Ненецкий автономный округ</v>
          </cell>
        </row>
        <row r="89">
          <cell r="C89" t="str">
            <v>Ярославская область</v>
          </cell>
        </row>
      </sheetData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  <sheetName val="Списки"/>
      <sheetName val="вводные данные систем"/>
    </sheetNames>
    <sheetDataSet>
      <sheetData sheetId="0" refreshError="1"/>
      <sheetData sheetId="1" refreshError="1"/>
      <sheetData sheetId="2" refreshError="1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Справочни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Заголовок"/>
      <sheetName val="Списки"/>
      <sheetName val="I"/>
      <sheetName val="2006"/>
      <sheetName val="Прил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Регионы"/>
      <sheetName val="мощность"/>
      <sheetName val="Заголовок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свод"/>
      <sheetName val="Прил 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17.1"/>
      <sheetName val="24"/>
      <sheetName val="25"/>
      <sheetName val="Расчёт расходов"/>
      <sheetName val="НВВ по уровням"/>
      <sheetName val="Титульны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Титульный"/>
      <sheetName val="20"/>
      <sheetName val="ээ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вводные данные систем"/>
      <sheetName val="Регионы"/>
      <sheetName val=""/>
      <sheetName val="TEHSHEET"/>
      <sheetName val="FS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правочники"/>
      <sheetName val="Обновление"/>
      <sheetName val="Справочник"/>
      <sheetName val="сбыт"/>
      <sheetName val="ЭСО"/>
      <sheetName val="сети"/>
      <sheetName val="Ген. не уч. ОРЭМ"/>
      <sheetName val="Баланс ээ"/>
      <sheetName val="Баланс мощности"/>
      <sheetName val="Свод"/>
      <sheetName val="топливо"/>
      <sheetName val="Титул"/>
      <sheetName val="Прил 1"/>
      <sheetName val="Прил 2"/>
      <sheetName val="Прил 3"/>
      <sheetName val="regs"/>
      <sheetName val="Регионы"/>
      <sheetName val="Лист1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I1" t="str">
            <v>Все сетевые компании</v>
          </cell>
        </row>
        <row r="16">
          <cell r="I16" t="str">
            <v>ОАО "Тарманское-Центральное" г.Тюмень</v>
          </cell>
        </row>
        <row r="17">
          <cell r="I17" t="str">
            <v>ООО "Агропромэнергия" г.Тюмень</v>
          </cell>
        </row>
        <row r="18">
          <cell r="I18" t="str">
            <v>ООО "Ремэнергостройсервис" г.Тюмень</v>
          </cell>
        </row>
        <row r="19">
          <cell r="I19" t="str">
            <v>ООО УК "Запсибгазпром"</v>
          </cell>
        </row>
        <row r="20">
          <cell r="I20" t="str">
            <v>ООО "Тобольскпромэнергосеть"</v>
          </cell>
        </row>
        <row r="21">
          <cell r="I21" t="str">
            <v>ОАО "СУЭНКО"</v>
          </cell>
        </row>
        <row r="22">
          <cell r="I22" t="str">
            <v>ООО "Тобольскнефтехим" г.Тобольск</v>
          </cell>
        </row>
        <row r="23">
          <cell r="I23" t="str">
            <v>ОАО "РЖД"Свердловская железная дорогв по сетям Ишимской,Тюменской,Егоршинской,Серовской дистанции электроснабжения</v>
          </cell>
        </row>
        <row r="24">
          <cell r="I24" t="str">
            <v>ОАО "Заводоуковский машиностроительный завод" г.Заводоуковск</v>
          </cell>
        </row>
        <row r="25">
          <cell r="I25" t="str">
            <v>ООО УК "Тюменские  моторостроители" г.Тюмень</v>
          </cell>
        </row>
        <row r="26">
          <cell r="I26" t="str">
            <v>ОАО "Аэропорт Рощино" г.Тюмень</v>
          </cell>
        </row>
        <row r="27">
          <cell r="I27" t="str">
            <v>ООО "ДСК Энерго"</v>
          </cell>
        </row>
        <row r="28">
          <cell r="I28" t="str">
            <v>ООО "Энергосетьстрой"</v>
          </cell>
        </row>
        <row r="29">
          <cell r="I29" t="str">
            <v>ООО "Луч-Электро"</v>
          </cell>
        </row>
        <row r="30">
          <cell r="I30" t="str">
            <v>ОАО "ТТК "КРОСНО"</v>
          </cell>
        </row>
        <row r="31">
          <cell r="I31" t="str">
            <v>ООО "Тюмень-Электросеть"</v>
          </cell>
        </row>
        <row r="32">
          <cell r="I32" t="str">
            <v>ООО "ДОК-Энерго"</v>
          </cell>
        </row>
        <row r="33">
          <cell r="I33" t="str">
            <v>ООО "Энергия-2006"</v>
          </cell>
        </row>
        <row r="34">
          <cell r="I34" t="str">
            <v>ООО "Тюменский завод медицинского оборудования и инструментов"</v>
          </cell>
        </row>
        <row r="35">
          <cell r="I35" t="str">
            <v>МУП "Сургутские электрические сети" МО Сургутский район</v>
          </cell>
        </row>
        <row r="36">
          <cell r="I36" t="str">
            <v>ОАО "ЮТЭК-Региональные сети"</v>
          </cell>
        </row>
        <row r="37">
          <cell r="I37" t="str">
            <v>ОАО "ЮТЭК-Нижневартовский район" г.Нижневартовск</v>
          </cell>
        </row>
        <row r="38">
          <cell r="I38" t="str">
            <v>ОАО "ЮТЭК-Покачи" г.Покачи</v>
          </cell>
        </row>
        <row r="39">
          <cell r="I39" t="str">
            <v>ОАО "РГЭС" г.Радужный</v>
          </cell>
        </row>
        <row r="40">
          <cell r="I40" t="str">
            <v>ООО "Сибтрансэлектро" г.Нефтеюганск</v>
          </cell>
        </row>
        <row r="41">
          <cell r="I41" t="str">
            <v>ОАО "Варьеганэнергонефть" г.Радужный</v>
          </cell>
        </row>
        <row r="42">
          <cell r="I42" t="str">
            <v>ОАО "ГЭС" г.Мегион</v>
          </cell>
        </row>
        <row r="43">
          <cell r="I43" t="str">
            <v>ООО "Сургутские городские электрические сети"</v>
          </cell>
        </row>
        <row r="44">
          <cell r="I44" t="str">
            <v>ООО" Пойковские ЭС" пгт.Пойковский</v>
          </cell>
        </row>
        <row r="45">
          <cell r="I45" t="str">
            <v xml:space="preserve">Филиал ОАО "РЖД" по сетям  Сургутской дистанции электроснабжения </v>
          </cell>
        </row>
        <row r="46">
          <cell r="I46" t="str">
            <v>ОАО "Аэропорт Сургут" г.Сургут</v>
          </cell>
        </row>
        <row r="47">
          <cell r="I47" t="str">
            <v>ООО "МегионЭнергоНефть" г.Мегион</v>
          </cell>
        </row>
        <row r="48">
          <cell r="I48" t="str">
            <v>ОАО "Сургутнефтегаз"</v>
          </cell>
        </row>
        <row r="49">
          <cell r="I49" t="str">
            <v>ООО "Кондинский комплексный лесопромышленный комбинат" п.Междуреченский</v>
          </cell>
        </row>
        <row r="50">
          <cell r="I50" t="str">
            <v>ОАО "РН -ЮганскНефтегаз"</v>
          </cell>
        </row>
        <row r="51">
          <cell r="I51" t="str">
            <v>ООО "Лукойл-Энергосети"</v>
          </cell>
        </row>
        <row r="52">
          <cell r="I52" t="str">
            <v xml:space="preserve">ООО "Газпромэнерго" </v>
          </cell>
        </row>
        <row r="53">
          <cell r="I53" t="str">
            <v>ООО "Западно-Малобалыкское"</v>
          </cell>
        </row>
        <row r="54">
          <cell r="I54" t="str">
            <v>ОАО "Аэропорт Белоярский"</v>
          </cell>
        </row>
        <row r="55">
          <cell r="I55" t="str">
            <v>ЗАО "Сибэнергокомплектмонтаж" г.Сургут</v>
          </cell>
        </row>
        <row r="56">
          <cell r="I56" t="str">
            <v>ОАО Аэропорт "Урай"</v>
          </cell>
        </row>
        <row r="57">
          <cell r="I57" t="str">
            <v>ОАО "Горэлектросеть" г.Нижневартовск</v>
          </cell>
        </row>
        <row r="58">
          <cell r="I58" t="str">
            <v>ООО "Нижневартовский ГПК"</v>
          </cell>
        </row>
        <row r="59">
          <cell r="I59" t="str">
            <v>ООО "Юграавиа"</v>
          </cell>
        </row>
        <row r="60">
          <cell r="I60" t="str">
            <v>ООО "Нижневартовское нефтедобывающее предприятие"</v>
          </cell>
        </row>
        <row r="61">
          <cell r="I61" t="str">
            <v>ООО "Белозерный ГПК"</v>
          </cell>
        </row>
        <row r="62">
          <cell r="I62" t="str">
            <v>ОАО "Самотлорнефтегаз"</v>
          </cell>
        </row>
        <row r="63">
          <cell r="I63" t="str">
            <v>МУП "Губкинские городские электрические сети"</v>
          </cell>
        </row>
        <row r="64">
          <cell r="I64" t="str">
            <v>МУП Муравленское предприятие городских электрических сетей</v>
          </cell>
        </row>
        <row r="65">
          <cell r="I65" t="str">
            <v>ОАО "Уренгойгорэлектросеть"</v>
          </cell>
        </row>
        <row r="66">
          <cell r="I66" t="str">
            <v>МУП ЖКХ "Лимбей"</v>
          </cell>
        </row>
        <row r="67">
          <cell r="I67" t="str">
            <v>МУП "Пуровские электрические сети"</v>
          </cell>
        </row>
        <row r="68">
          <cell r="I68" t="str">
            <v>ОАО Вынгапуровский тепловодоканал"</v>
          </cell>
        </row>
        <row r="69">
          <cell r="I69" t="str">
            <v>ОАО "Энерго-Газ-Ноябрьск"</v>
          </cell>
        </row>
        <row r="70">
          <cell r="I70" t="str">
            <v>МУП "Теплоэнергоремонт"</v>
          </cell>
        </row>
        <row r="71">
          <cell r="I71" t="str">
            <v>ООО "Ноябрьскэнергонефть"</v>
          </cell>
        </row>
        <row r="72">
          <cell r="I72" t="str">
            <v>ОАО "Ямальская железнодорожная компания"</v>
          </cell>
        </row>
        <row r="73">
          <cell r="I73" t="str">
            <v>ОАО "Новоуренгойский объединенный авиаотряд"</v>
          </cell>
        </row>
        <row r="74">
          <cell r="I74" t="str">
            <v>ООО "Газпром добыча Ноябрьск"</v>
          </cell>
        </row>
        <row r="75">
          <cell r="I75" t="str">
            <v>ООО "Газтеплоэнергоремонт"</v>
          </cell>
        </row>
        <row r="76">
          <cell r="I76" t="str">
            <v>ООО "Газпром трансгаз Сургут"</v>
          </cell>
        </row>
        <row r="77">
          <cell r="I77" t="str">
            <v>ООО "Газпромпереработка"</v>
          </cell>
        </row>
        <row r="78">
          <cell r="I78" t="str">
            <v>ОАО "Тюменьэнерго"</v>
          </cell>
        </row>
        <row r="79">
          <cell r="I79" t="str">
            <v>ОАО "Тюменский приборостроительный завод"</v>
          </cell>
        </row>
        <row r="80">
          <cell r="I80" t="str">
            <v>ООО Северремприбор</v>
          </cell>
        </row>
        <row r="81">
          <cell r="I81" t="str">
            <v>ФГУП "28 электрическая сеть" ВМФ</v>
          </cell>
        </row>
        <row r="82">
          <cell r="I82" t="str">
            <v>ООО "Статус"</v>
          </cell>
        </row>
        <row r="83">
          <cell r="I83" t="str">
            <v>ООО "ЭлектроСпецСтрой"</v>
          </cell>
        </row>
        <row r="84">
          <cell r="I84" t="str">
            <v>ООО "Электромонтажсетьстрой"</v>
          </cell>
        </row>
        <row r="85">
          <cell r="I85" t="str">
            <v>ООО "Бином"</v>
          </cell>
        </row>
        <row r="86">
          <cell r="I86" t="str">
            <v>ООО "СК Вектор"</v>
          </cell>
        </row>
        <row r="87">
          <cell r="I87" t="str">
            <v>ООО "Сибирь - Электро"</v>
          </cell>
        </row>
        <row r="88">
          <cell r="I88" t="str">
            <v>ОАО "ТНК-Нягань"</v>
          </cell>
        </row>
      </sheetData>
      <sheetData sheetId="7" refreshError="1"/>
      <sheetData sheetId="8" refreshError="1"/>
      <sheetData sheetId="9" refreshError="1"/>
      <sheetData sheetId="10">
        <row r="13">
          <cell r="F13">
            <v>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Заголовок"/>
      <sheetName val="Инструкция"/>
      <sheetName val="Справочники"/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I Квартал"/>
      <sheetName val="II Квартал"/>
      <sheetName val="III Квартал"/>
      <sheetName val="IV Квартал"/>
      <sheetName val="Год"/>
      <sheetName val="TEHSHEET"/>
      <sheetName val="Лист1"/>
      <sheetName val="Регион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6">
          <cell r="O6" t="str">
            <v>Список пуст</v>
          </cell>
        </row>
        <row r="7">
          <cell r="O7" t="str">
            <v>Филиал ОАО "ТГК-4" Калужская региональная генерация</v>
          </cell>
        </row>
      </sheetData>
      <sheetData sheetId="23"/>
      <sheetData sheetId="2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Справочники"/>
      <sheetName val="1"/>
      <sheetName val="2"/>
      <sheetName val="3"/>
      <sheetName val="4"/>
      <sheetName val="FES"/>
      <sheetName val="Лист"/>
      <sheetName val="навигация"/>
      <sheetName val="Т12"/>
      <sheetName val="Т3"/>
      <sheetName val="Материалы_В"/>
      <sheetName val="Регионы"/>
      <sheetName val="таблицы для расчетов28-04-08_20"/>
      <sheetName val="Свод"/>
      <sheetName val="R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  <sheetName val="TEHSHEET"/>
      <sheetName val="перекрест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ти ЕНЭС"/>
      <sheetName val="тариф. коэф. РАО "/>
      <sheetName val="тариф.ставка (2)"/>
      <sheetName val="тариф.ставка для РЭК"/>
      <sheetName val="пост 1206 РСК"/>
      <sheetName val="сети"/>
      <sheetName val="прибыль"/>
      <sheetName val="прибыль РЭК"/>
      <sheetName val="Стр.13029 ф.2"/>
      <sheetName val="тарифн. коэф. ТЭ (2)"/>
      <sheetName val="Лист1"/>
      <sheetName val="тариф РСК 2006 счетный"/>
      <sheetName val="анализ ФЗП для РЭК (2)"/>
      <sheetName val="ср ступень"/>
      <sheetName val="ср ступень для РЭК"/>
      <sheetName val="РК и СН "/>
      <sheetName val="анализ ФЗП для РЭК"/>
      <sheetName val="выезд "/>
      <sheetName val="выходное пос РСК"/>
      <sheetName val="подъемные  РСК"/>
      <sheetName val="2дня больнич РСК"/>
      <sheetName val="льготный проезд РСК 2006"/>
      <sheetName val="льготный проезд РСК"/>
      <sheetName val="льготный проезд РСК 2006 РЭК"/>
      <sheetName val="числен факт"/>
      <sheetName val="СевЭС"/>
      <sheetName val="НВ ЭС"/>
      <sheetName val="СурЭС"/>
      <sheetName val="ТобЭС"/>
      <sheetName val="ТюмЭС"/>
      <sheetName val="ИшимЭС"/>
      <sheetName val="УрайЭС"/>
      <sheetName val="ЮжныеЭС"/>
      <sheetName val="НоябрЭС"/>
      <sheetName val="НЮ ЭС"/>
      <sheetName val="КогалЭС"/>
      <sheetName val="Энергокомпл"/>
      <sheetName val="НПФ 2005 факт РСК"/>
      <sheetName val="НПФ 2006 план РСК"/>
      <sheetName val="ПК 2005 факт РСК"/>
      <sheetName val="ПК 2006 план РСК"/>
      <sheetName val="НПФ 2005 план"/>
      <sheetName val="НПФ 2005 факт"/>
      <sheetName val="НПФ 2006 план"/>
      <sheetName val="ФЗП для ЕСН 2005 РСК"/>
      <sheetName val="ФЗП для ЕСН 2006 план РСК"/>
      <sheetName val="ФЗП для ЕСН 2005 факт"/>
      <sheetName val="ФЗП для ЕСН 2006 план"/>
      <sheetName val="ПК ожид 2005 по произв"/>
      <sheetName val="ПК 2005-2006"/>
      <sheetName val="ПК 2006 по произв"/>
      <sheetName val="числен 2005"/>
      <sheetName val="числен 2006 "/>
      <sheetName val="прочая прибыль 2005-2006 "/>
      <sheetName val="филиалы прибыль 2005"/>
      <sheetName val="26"/>
      <sheetName val="ПРИБЫЛЬ для МАЗЕИНОЙ"/>
      <sheetName val="общесистемные"/>
      <sheetName val="ср ст передача э-э 2006"/>
      <sheetName val="%"/>
      <sheetName val="сети ДЛЯ ПЭО"/>
      <sheetName val="НП 2004"/>
      <sheetName val=" числен по общ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7"/>
      <sheetName val="28"/>
      <sheetName val="29"/>
      <sheetName val="3"/>
      <sheetName val="4.1"/>
      <sheetName val="4"/>
      <sheetName val="5"/>
      <sheetName val="6"/>
      <sheetName val="7"/>
      <sheetName val="8"/>
      <sheetName val="9"/>
      <sheetName val="ЭСО"/>
      <sheetName val="Ген. не уч. ОРЭМ"/>
      <sheetName val="regs"/>
      <sheetName val="Свод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5"/>
      <sheetName val="6"/>
      <sheetName val="Справочники"/>
      <sheetName val="15"/>
      <sheetName val="17.1"/>
      <sheetName val="21.3"/>
      <sheetName val="18.2"/>
      <sheetName val="2.3"/>
      <sheetName val="20"/>
      <sheetName val="2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 (5)"/>
      <sheetName val="НВВ"/>
      <sheetName val="П1.2 МПОКХ"/>
      <sheetName val="тариф"/>
      <sheetName val="1.5 (2)"/>
      <sheetName val="1.3_"/>
      <sheetName val="1.6 (3)"/>
      <sheetName val="1.6 (2)"/>
      <sheetName val="Лист1"/>
      <sheetName val="1.2.2"/>
      <sheetName val="1.3"/>
      <sheetName val="1.4"/>
      <sheetName val="1.5"/>
      <sheetName val="1.6"/>
      <sheetName val="1.13"/>
      <sheetName val="1.15"/>
      <sheetName val="1.16_2008"/>
      <sheetName val="1.16 (ЮСК)"/>
      <sheetName val="1.17"/>
      <sheetName val="1.18.2."/>
      <sheetName val="1.21.3"/>
      <sheetName val="1.24."/>
      <sheetName val="1.25."/>
      <sheetName val="1.27"/>
      <sheetName val="POYS2008"/>
      <sheetName val="2.1усл.ед"/>
      <sheetName val="2.2усл.ед"/>
      <sheetName val="распр затрат"/>
      <sheetName val="Лист2"/>
      <sheetName val="ГСМ"/>
      <sheetName val="усл.ед."/>
      <sheetName val="Лист1 "/>
      <sheetName val="P2.1"/>
      <sheetName val="P2.2"/>
      <sheetName val="перекрестка"/>
      <sheetName val="16"/>
      <sheetName val="18.2"/>
      <sheetName val="4"/>
      <sheetName val="6"/>
      <sheetName val="15"/>
      <sheetName val="17.1"/>
      <sheetName val="21.3"/>
      <sheetName val="2.3"/>
      <sheetName val="20"/>
      <sheetName val="27"/>
      <sheetName val="TEHSHEET"/>
      <sheetName val="Огл. Графиков"/>
      <sheetName val="Текущие цены"/>
      <sheetName val="рабочий"/>
      <sheetName val="окраска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Регионы"/>
      <sheetName val="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F11">
            <v>230</v>
          </cell>
        </row>
        <row r="12">
          <cell r="F12">
            <v>170</v>
          </cell>
        </row>
        <row r="13">
          <cell r="F13">
            <v>290</v>
          </cell>
        </row>
        <row r="14">
          <cell r="F14">
            <v>210</v>
          </cell>
        </row>
        <row r="15">
          <cell r="F15">
            <v>260</v>
          </cell>
        </row>
        <row r="16">
          <cell r="F16">
            <v>210</v>
          </cell>
        </row>
        <row r="17">
          <cell r="F17">
            <v>140</v>
          </cell>
        </row>
        <row r="18">
          <cell r="F18">
            <v>270</v>
          </cell>
        </row>
        <row r="19">
          <cell r="F19">
            <v>180</v>
          </cell>
        </row>
        <row r="20">
          <cell r="F20">
            <v>180</v>
          </cell>
          <cell r="G20">
            <v>251.99699999999999</v>
          </cell>
        </row>
        <row r="21">
          <cell r="F21">
            <v>160</v>
          </cell>
        </row>
        <row r="22">
          <cell r="F22">
            <v>130</v>
          </cell>
          <cell r="G22">
            <v>1606.4889999999998</v>
          </cell>
        </row>
        <row r="23">
          <cell r="F23">
            <v>190</v>
          </cell>
        </row>
        <row r="24">
          <cell r="F24">
            <v>160</v>
          </cell>
          <cell r="G24">
            <v>125.77000000000001</v>
          </cell>
        </row>
        <row r="25">
          <cell r="F25">
            <v>3000</v>
          </cell>
        </row>
        <row r="26">
          <cell r="F26">
            <v>2300</v>
          </cell>
        </row>
        <row r="28">
          <cell r="F28">
            <v>170</v>
          </cell>
          <cell r="G28">
            <v>131.86199999999999</v>
          </cell>
        </row>
        <row r="29">
          <cell r="F29">
            <v>140</v>
          </cell>
        </row>
        <row r="30">
          <cell r="F30">
            <v>120</v>
          </cell>
          <cell r="G30">
            <v>1553.5030000000002</v>
          </cell>
        </row>
        <row r="31">
          <cell r="F31">
            <v>180</v>
          </cell>
        </row>
        <row r="32">
          <cell r="F32">
            <v>150</v>
          </cell>
          <cell r="G32">
            <v>21.844000000000001</v>
          </cell>
        </row>
        <row r="33">
          <cell r="F33">
            <v>160</v>
          </cell>
          <cell r="G33">
            <v>338.16</v>
          </cell>
        </row>
        <row r="34">
          <cell r="F34">
            <v>140</v>
          </cell>
          <cell r="G34">
            <v>3141.6149999999998</v>
          </cell>
        </row>
        <row r="35">
          <cell r="F35">
            <v>110</v>
          </cell>
          <cell r="G35">
            <v>9639.9349999999977</v>
          </cell>
        </row>
        <row r="36">
          <cell r="F36">
            <v>470</v>
          </cell>
        </row>
        <row r="37">
          <cell r="F37">
            <v>350</v>
          </cell>
        </row>
        <row r="40">
          <cell r="F40">
            <v>260</v>
          </cell>
          <cell r="G40">
            <v>248.89000000000004</v>
          </cell>
        </row>
        <row r="41">
          <cell r="F41">
            <v>220</v>
          </cell>
          <cell r="G41">
            <v>1431.27</v>
          </cell>
        </row>
        <row r="42">
          <cell r="F42">
            <v>150</v>
          </cell>
          <cell r="G42">
            <v>2343.6549999999997</v>
          </cell>
        </row>
        <row r="43">
          <cell r="F43">
            <v>270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эл ст"/>
      <sheetName val="Гр5(о)"/>
      <sheetName val="Рейтинг"/>
      <sheetName val="P2.1"/>
      <sheetName val="ИТ-бюджет"/>
      <sheetName val="Свод"/>
      <sheetName val="06 нас-е Прейскурант"/>
      <sheetName val="расшифровка"/>
      <sheetName val="топография"/>
      <sheetName val="ТЭП ПД "/>
      <sheetName val="Исходные данные тариф электрика"/>
      <sheetName val="Лизинг ДГУ"/>
      <sheetName val="т. 1.12."/>
      <sheetName val="Ожид ФР"/>
      <sheetName val="цены цехов"/>
      <sheetName val="Лист13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эл_ст1"/>
      <sheetName val="P2_11"/>
      <sheetName val="06_нас-е_Прейскурант1"/>
      <sheetName val="т__1_12_1"/>
      <sheetName val="эл_ст"/>
      <sheetName val="P2_1"/>
      <sheetName val="06_нас-е_Прейскурант"/>
      <sheetName val="т__1_12_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0"/>
      <sheetName val="21.3"/>
      <sheetName val="21"/>
      <sheetName val="22"/>
      <sheetName val="23"/>
      <sheetName val="24.1"/>
      <sheetName val="24"/>
      <sheetName val="25"/>
      <sheetName val="27"/>
      <sheetName val="28"/>
      <sheetName val="29"/>
      <sheetName val="2"/>
      <sheetName val="3"/>
      <sheetName val="4.1"/>
      <sheetName val="4"/>
      <sheetName val="5"/>
      <sheetName val="6"/>
      <sheetName val="7"/>
      <sheetName val="8"/>
      <sheetName val="9"/>
      <sheetName val="Реестр"/>
      <sheetName val="26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ИТ-бюджет"/>
      <sheetName val="SHPZ"/>
      <sheetName val="Гр5(о)"/>
      <sheetName val="8.2.Планирование ПДР"/>
      <sheetName val="6 Списки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2"/>
      <sheetName val="3"/>
      <sheetName val="4"/>
      <sheetName val="5"/>
      <sheetName val="6"/>
      <sheetName val="TEHSHEET"/>
      <sheetName val="15.э"/>
      <sheetName val="мар 2001"/>
      <sheetName val="Приложение 1"/>
      <sheetName val="Приложение 2"/>
      <sheetName val="Приложение 3"/>
      <sheetName val="Лист1"/>
      <sheetName val="форма 2"/>
      <sheetName val="Производство электроэнергии"/>
      <sheetName val="Титульный"/>
      <sheetName val="Опции"/>
      <sheetName val="План Газпрома"/>
      <sheetName val="Лист"/>
      <sheetName val="навигация"/>
      <sheetName val="Т12"/>
      <sheetName val="Т3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SHPZ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для тарифов"/>
      <sheetName val="Сентябрь"/>
      <sheetName val="TECHSHEET"/>
      <sheetName val="~5047955"/>
      <sheetName val="сети 2007"/>
      <sheetName val="11"/>
      <sheetName val="regs"/>
      <sheetName val="тех. нужды"/>
      <sheetName val="соб. нужды"/>
      <sheetName val="Анализ"/>
      <sheetName val="Лист3"/>
      <sheetName val="01-02 (БДиР Общества)"/>
      <sheetName val="УП _2004"/>
      <sheetName val="Продажи реальные и прогноз 20 л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2007"/>
      <sheetName val="Неделя"/>
      <sheetName val="FES"/>
      <sheetName val="Справочно"/>
      <sheetName val=""/>
      <sheetName val="25"/>
      <sheetName val="26"/>
      <sheetName val="29"/>
      <sheetName val="15_э2"/>
      <sheetName val="мар_20011"/>
      <sheetName val="Приложение_11"/>
      <sheetName val="Приложение_21"/>
      <sheetName val="Приложение_31"/>
      <sheetName val="форма_21"/>
      <sheetName val="Производство_электроэнергии4"/>
      <sheetName val="План_Газпрома1"/>
      <sheetName val="Продажи_реальные_и_прогноз_20_1"/>
      <sheetName val="тех__нужды2"/>
      <sheetName val="соб__нужды2"/>
      <sheetName val="подготовка_кадров1"/>
      <sheetName val="9_41"/>
      <sheetName val="содер_зд1"/>
      <sheetName val="9_31"/>
      <sheetName val="расш__6-п1"/>
      <sheetName val="9_1_11"/>
      <sheetName val="тех__нужды3"/>
      <sheetName val="соб__нужды3"/>
      <sheetName val="Програм__обеспеч__и_лиц_1"/>
      <sheetName val="ТУ_51"/>
      <sheetName val="усл_стор_орг__(9_2,_9_4_и_9_5_1"/>
      <sheetName val="Инф_-вычисл__услуги1"/>
      <sheetName val="Матер-лы_для_средств_связи1"/>
      <sheetName val="Баланс_(Ф1)1"/>
      <sheetName val="налог_на_имущество_9_мес_20071"/>
      <sheetName val="2014_(2)1"/>
      <sheetName val="Баланс_ЭЭ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Д_2_34"/>
      <sheetName val="для_тарифов1"/>
      <sheetName val="15_э1"/>
      <sheetName val="мар_2001"/>
      <sheetName val="Приложение_1"/>
      <sheetName val="Приложение_2"/>
      <sheetName val="Приложение_3"/>
      <sheetName val="форма_2"/>
      <sheetName val="Производство_электроэнергии3"/>
      <sheetName val="План_Газпрома"/>
      <sheetName val="Продажи_реальные_и_прогноз_20_л"/>
      <sheetName val="тех__нужды"/>
      <sheetName val="соб__нужды"/>
      <sheetName val="подготовка_кадров"/>
      <sheetName val="9_4"/>
      <sheetName val="содер_зд"/>
      <sheetName val="9_3"/>
      <sheetName val="расш__6-п"/>
      <sheetName val="9_1_1"/>
      <sheetName val="тех__нужды1"/>
      <sheetName val="соб__нужды1"/>
      <sheetName val="Програм__обеспеч__и_лиц_"/>
      <sheetName val="ТУ_5"/>
      <sheetName val="усл_стор_орг__(9_2,_9_4_и_9_5_)"/>
      <sheetName val="Инф_-вычисл__услуги"/>
      <sheetName val="Матер-лы_для_средств_связи"/>
      <sheetName val="Баланс_(Ф1)"/>
      <sheetName val="налог_на_имущество_9_мес_2007"/>
      <sheetName val="2014_(2)"/>
      <sheetName val="Баланс_ЭЭ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Д_2_33"/>
      <sheetName val="для_тарифов"/>
      <sheetName val="производство"/>
      <sheetName val="Шины"/>
      <sheetName val="Дни"/>
      <sheetName val="СЭ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См.1"/>
      <sheetName val="4НКУ"/>
      <sheetName val="Титульный лист"/>
      <sheetName val="Вспомогат(по месяцам)"/>
      <sheetName val="Вспомогат_по месяцам_"/>
      <sheetName val="Настр"/>
      <sheetName val="8.2.Планирование ПДР"/>
      <sheetName val="index"/>
      <sheetName val="ЗАО_мес"/>
      <sheetName val="ЗАО_н.ит"/>
      <sheetName val="Лист5"/>
      <sheetName val="3 квартал"/>
      <sheetName val="Справочник БДР"/>
      <sheetName val="Списки"/>
      <sheetName val="ИнвестицииСвод"/>
      <sheetName val="Спр_ ме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числен к табл.1.16 2004"/>
      <sheetName val="расчет средн РКиСН"/>
      <sheetName val="числен к табл.1.16"/>
      <sheetName val="Исполнителя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З план и факт i-2"/>
      <sheetName val="эталонные затраты i"/>
      <sheetName val="смета"/>
      <sheetName val="расчет СН i"/>
    </sheetNames>
    <sheetDataSet>
      <sheetData sheetId="0"/>
      <sheetData sheetId="1">
        <row r="5">
          <cell r="AJ5" t="str">
            <v>Тюменская область</v>
          </cell>
        </row>
        <row r="6">
          <cell r="AJ6" t="str">
            <v>ХМАО</v>
          </cell>
        </row>
        <row r="7">
          <cell r="AJ7" t="str">
            <v>ЯНАО</v>
          </cell>
        </row>
        <row r="9">
          <cell r="AJ9" t="str">
            <v>По области в целом</v>
          </cell>
        </row>
        <row r="10">
          <cell r="AJ10" t="str">
            <v>По субъектам</v>
          </cell>
        </row>
        <row r="96">
          <cell r="O96" t="str">
            <v>АО  ЭК Восток</v>
          </cell>
        </row>
        <row r="97">
          <cell r="O97" t="str">
            <v>ООО НЭСКО</v>
          </cell>
        </row>
        <row r="98">
          <cell r="O98" t="str">
            <v>АО Салехардэнерго</v>
          </cell>
        </row>
        <row r="99">
          <cell r="O99" t="str">
            <v>АО ЮТЭК</v>
          </cell>
        </row>
        <row r="100">
          <cell r="O100" t="str">
            <v>МП ГЭС</v>
          </cell>
        </row>
        <row r="101">
          <cell r="O101" t="str">
            <v>АО Газпром энергосбыт Тюмень</v>
          </cell>
        </row>
      </sheetData>
      <sheetData sheetId="2"/>
      <sheetData sheetId="3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стоянные 4"/>
      <sheetName val="Постоянные_М_4"/>
    </sheetNames>
    <definedNames>
      <definedName name="P1_SCOPE_SV_PRT" refersTo="#ССЫЛКА!"/>
      <definedName name="P2_SCOPE_SV_PRT" refersTo="#ССЫЛКА!"/>
      <definedName name="P3_SCOPE_SV_PRT" refersTo="#ССЫЛКА!"/>
    </definedNames>
    <sheetDataSet>
      <sheetData sheetId="0" refreshError="1"/>
      <sheetData sheetId="1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Оборудование_стоим"/>
      <sheetName val="эл ст"/>
      <sheetName val="СписочнаяЧисленность"/>
      <sheetName val="9.3"/>
      <sheetName val="расчет"/>
      <sheetName val="Омскэнерго с учетом доп 2010 "/>
      <sheetName val="ММТС"/>
      <sheetName val="ФЗП 2011"/>
      <sheetName val="расшифровка"/>
      <sheetName val="Исполнителям"/>
      <sheetName val=" накладные расходы"/>
      <sheetName val="ИТ-бюджет"/>
      <sheetName val="GRES.2007.5"/>
      <sheetName val="Титульный лист С-П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Данные"/>
      <sheetName val="Коды статей"/>
      <sheetName val="Дебет_Кредит"/>
      <sheetName val="ПС рек"/>
      <sheetName val="ЛЭП нов"/>
      <sheetName val="Enums"/>
      <sheetName val="FST5"/>
      <sheetName val="Исходные"/>
      <sheetName val="Лист13"/>
      <sheetName val="Конст"/>
      <sheetName val="ИТОГИ  по Н,Р,Э,Q"/>
      <sheetName val="2008 -2010"/>
      <sheetName val="Регионы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Анализ"/>
      <sheetName val="Лист12"/>
      <sheetName val="Потребность в МТР"/>
      <sheetName val="План Газпрома"/>
      <sheetName val="Лист1"/>
      <sheetName val="Тарифы _ЗН"/>
      <sheetName val="Тарифы _СК"/>
      <sheetName val="Справочник"/>
      <sheetName val="EKDEB90"/>
      <sheetName val="гтэс-24"/>
      <sheetName val="гтэс-72"/>
      <sheetName val="рвдс"/>
      <sheetName val="рвдс зм"/>
      <sheetName val="ртвс-1"/>
      <sheetName val="ртвс-2"/>
      <sheetName val="ртвс-3"/>
      <sheetName val="ртвс зм"/>
      <sheetName val="РТиЭС"/>
      <sheetName val="РЭС"/>
      <sheetName val="рэс зм"/>
      <sheetName val="Таз."/>
      <sheetName val="эмц"/>
      <sheetName val="всего"/>
      <sheetName val="П 4"/>
      <sheetName val="П 1"/>
      <sheetName val="regs"/>
      <sheetName val="П 21-1"/>
      <sheetName val="Ис. данные эк"/>
      <sheetName val="фев(ф)"/>
      <sheetName val="% транспортировки"/>
      <sheetName val="3"/>
      <sheetName val="ОС до 40 т.р."/>
      <sheetName val="1.411.1"/>
      <sheetName val="31.08.2004"/>
      <sheetName val="коммунальные"/>
      <sheetName val="расш. зарплаты (к 9.1. 9.1.1.) "/>
      <sheetName val="ПЕРЕСЧЕТ"/>
      <sheetName val="СЗ-процессинг"/>
      <sheetName val="Нормативы"/>
      <sheetName val="Параметры"/>
      <sheetName val="СЗ-собственная деятельность"/>
      <sheetName val="Темников"/>
      <sheetName val="списки"/>
      <sheetName val="Технич.лист"/>
      <sheetName val="VLOOKUP"/>
      <sheetName val="INPUTMASTER"/>
      <sheetName val="#ССЫЛКА"/>
      <sheetName val="1_411_1"/>
      <sheetName val="9_3"/>
      <sheetName val="_ транспортировки"/>
      <sheetName val="ОС до 40 т_р_"/>
      <sheetName val="31_08_2004"/>
      <sheetName val="тех. нужды"/>
      <sheetName val="соб. нужды"/>
      <sheetName val="Отрадное"/>
      <sheetName val="КП"/>
      <sheetName val="field"/>
      <sheetName val="Детализация"/>
      <sheetName val="Справочник затрат_СБ"/>
      <sheetName val="Financing"/>
      <sheetName val="91 форма 2 1 полуг"/>
      <sheetName val="Настройки"/>
      <sheetName val="Общая"/>
      <sheetName val="ПРОГНОЗ_1"/>
      <sheetName val="Производство электроэнергии"/>
      <sheetName val="тар"/>
      <sheetName val="т1.15(смета8а)"/>
      <sheetName val="35998"/>
      <sheetName val="44"/>
      <sheetName val="92"/>
      <sheetName val="94"/>
      <sheetName val="97"/>
      <sheetName val="Отчет"/>
      <sheetName val="Фин план"/>
      <sheetName val="Проценты"/>
      <sheetName val="0_13"/>
      <sheetName val="2_13"/>
      <sheetName val="2_23"/>
      <sheetName val="6_13"/>
      <sheetName val="17_13"/>
      <sheetName val="24_13"/>
      <sheetName val="Потребность_в_МТР"/>
      <sheetName val="эл_ст3"/>
      <sheetName val="9_31"/>
      <sheetName val="Омскэнерго_с_учетом_доп_2010_"/>
      <sheetName val="ФЗП_2011"/>
      <sheetName val="GRES_2007_53"/>
      <sheetName val="_накладные_расходы"/>
      <sheetName val="Коды_статей"/>
      <sheetName val="%_транспортировки"/>
      <sheetName val="ОС_до_40_т_р_"/>
      <sheetName val="1_411_11"/>
      <sheetName val="31_08_20041"/>
      <sheetName val="расш__зарплаты_(к_9_1__9_1_1_)_"/>
      <sheetName val="Технич_лист"/>
      <sheetName val="СЗ-собственная_деятельность"/>
      <sheetName val="__транспортировки"/>
      <sheetName val="ОС_до_40_т_р_1"/>
      <sheetName val="тех__нужды"/>
      <sheetName val="соб__нужды"/>
      <sheetName val="Титульный_лист_С-П"/>
      <sheetName val="ПС_рек"/>
      <sheetName val="ЛЭП_нов"/>
      <sheetName val="ИТОГИ__по_Н,Р,Э,Q3"/>
      <sheetName val="2008_-20103"/>
      <sheetName val="Общий_свод_(2)3"/>
      <sheetName val="Сценарные_условия3"/>
      <sheetName val="Список_ДЗО3"/>
      <sheetName val="4_Закупка_электроэнергии3"/>
      <sheetName val="5_Производственная_программа3"/>
      <sheetName val="9_32"/>
      <sheetName val="Омскэнерго_с_учетом_доп_2010_1"/>
      <sheetName val="ФЗП_20111"/>
      <sheetName val="_накладные_расходы1"/>
      <sheetName val="Коды_статей1"/>
      <sheetName val="%_транспортировки1"/>
      <sheetName val="ОС_до_40_т_р_2"/>
      <sheetName val="1_411_12"/>
      <sheetName val="31_08_20042"/>
      <sheetName val="расш__зарплаты_(к_9_1__9_1_1_)1"/>
      <sheetName val="СЗ-собственная_деятельность1"/>
      <sheetName val="Технич_лист1"/>
      <sheetName val="__транспортировки1"/>
      <sheetName val="ОС_до_40_т_р_3"/>
      <sheetName val="тех__нужды1"/>
      <sheetName val="соб__нужды1"/>
      <sheetName val="Титульный_лист_С-П1"/>
      <sheetName val="Справочник_затрат_СБ1"/>
      <sheetName val="Справочник_затрат_СБ"/>
      <sheetName val="форма-прил к ф№1"/>
      <sheetName val="Pricelist"/>
      <sheetName val="дефляторы"/>
      <sheetName val="продВ(I)"/>
      <sheetName val="навигация"/>
      <sheetName val="Т19.1"/>
      <sheetName val="Т1.1.1"/>
      <sheetName val="Т1.2.1"/>
      <sheetName val="Т3"/>
      <sheetName val="FGL BS data"/>
      <sheetName val="Эффект"/>
      <sheetName val="Вариант XIII (аренда ГТУ)"/>
      <sheetName val="Исход.инф."/>
      <sheetName val="ОС до 40 т.р. "/>
      <sheetName val="не_удалять"/>
      <sheetName val="подготовка кадров"/>
      <sheetName val="П"/>
      <sheetName val="CF"/>
      <sheetName val="СЗ_процессинг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Лист2"/>
      <sheetName val="смета+расш."/>
      <sheetName val="index"/>
      <sheetName val="1.401.2"/>
      <sheetName val="Справ-к БДР выручка"/>
      <sheetName val="Справочник ЦФО"/>
      <sheetName val="Лист3"/>
      <sheetName val="ОЦСГ"/>
      <sheetName val="TECHSHEET"/>
      <sheetName val="TEHSHEET"/>
      <sheetName val="МетодыРасчет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Списки"/>
      <sheetName val="ИТОГИ  по Н,Р,Э,Q"/>
      <sheetName val="Справочники"/>
      <sheetName val="Заголовок"/>
      <sheetName val="Закупки"/>
      <sheetName val="эл ст"/>
      <sheetName val="Макро"/>
      <sheetName val="6"/>
      <sheetName val="Производство электроэнергии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Дебет_Кредит"/>
      <sheetName val="УЗ-22(2002)"/>
      <sheetName val="УЗ-21(1кв.) (2)"/>
      <sheetName val="УЗ-21(2002)"/>
      <sheetName val="УЗ-22(3кв.) (2)"/>
      <sheetName val="Калькуляция кв"/>
      <sheetName val="Balance Sheet"/>
      <sheetName val="Константы"/>
      <sheetName val="инвестиции 2007"/>
      <sheetName val="1997"/>
      <sheetName val="1998"/>
      <sheetName val="9-1"/>
      <sheetName val="хар-ка земли 1 "/>
      <sheetName val="Коррект"/>
      <sheetName val="Приложение 1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1.11"/>
      <sheetName val="БФ-2-8-П"/>
      <sheetName val="СписочнаяЧисленность"/>
      <sheetName val="Temp_TOV"/>
      <sheetName val="ф.2 за 4 кв.2005"/>
      <sheetName val="FEK 2002.Н"/>
      <sheetName val="Приложение 2.1"/>
      <sheetName val="Титульный лист С-П"/>
      <sheetName val="ФИНПЛАН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2002(v1)"/>
      <sheetName val="13"/>
      <sheetName val="обслуживание"/>
      <sheetName val="SHPZ"/>
      <sheetName val=" накладные расходы"/>
      <sheetName val="Table"/>
      <sheetName val="Справочник"/>
      <sheetName val="Ожид ФР"/>
      <sheetName val="жилой фонд"/>
      <sheetName val="Справ"/>
      <sheetName val="исходные данные"/>
      <sheetName val="даты"/>
      <sheetName val="Фин план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over"/>
      <sheetName val="CTN"/>
      <sheetName val="TC"/>
      <sheetName val="Data"/>
      <sheetName val="FES"/>
      <sheetName val="расшифровка"/>
      <sheetName val="июнь9"/>
      <sheetName val="Лист1"/>
      <sheetName val="Тарифы _ЗН"/>
      <sheetName val="Тарифы _СК"/>
      <sheetName val="Исходные"/>
      <sheetName val="расчет тарифов"/>
      <sheetName val="свод"/>
      <sheetName val="sapactivexlhiddensheet"/>
      <sheetName val="продВ(I)"/>
      <sheetName val="У-Алд_наслегаХранение"/>
      <sheetName val="Номенклатура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ОХЗ КТС"/>
      <sheetName val="EKDEB90"/>
      <sheetName val="на 1 тут"/>
      <sheetName val="Договоры"/>
      <sheetName val="ОПФ"/>
      <sheetName val="ДДС_Статьи"/>
      <sheetName val="Закупки центр"/>
      <sheetName val="УЗ-21(2002):УЗ-22(3кв.) (2)"/>
      <sheetName val="Стр1"/>
      <sheetName val="Список"/>
      <sheetName val="sverxtip"/>
      <sheetName val="коэфф"/>
      <sheetName val="Титульный"/>
      <sheetName val="мониторинг"/>
      <sheetName val="БФ-2-13-П"/>
      <sheetName val="лист"/>
      <sheetName val="навигация"/>
      <sheetName val="т3"/>
      <sheetName val="регионы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МО"/>
      <sheetName val="лист2"/>
      <sheetName val="сценарные условия ОГК"/>
      <sheetName val="Выгрузка"/>
      <sheetName val="Данные ОАО"/>
      <sheetName val="Прил1"/>
    </sheetNames>
    <sheetDataSet>
      <sheetData sheetId="0">
        <row r="2">
          <cell r="A2">
            <v>1.0489999999999999</v>
          </cell>
        </row>
      </sheetData>
      <sheetData sheetId="1">
        <row r="2">
          <cell r="A2">
            <v>1.0489999999999999</v>
          </cell>
        </row>
      </sheetData>
      <sheetData sheetId="2">
        <row r="2">
          <cell r="A2">
            <v>1.0489999999999999</v>
          </cell>
        </row>
      </sheetData>
      <sheetData sheetId="3">
        <row r="2">
          <cell r="A2">
            <v>1.0489999999999999</v>
          </cell>
        </row>
      </sheetData>
      <sheetData sheetId="4">
        <row r="2">
          <cell r="A2">
            <v>1.0489999999999999</v>
          </cell>
        </row>
      </sheetData>
      <sheetData sheetId="5">
        <row r="2">
          <cell r="A2">
            <v>1.0489999999999999</v>
          </cell>
        </row>
      </sheetData>
      <sheetData sheetId="6">
        <row r="2">
          <cell r="A2">
            <v>1.0489999999999999</v>
          </cell>
        </row>
      </sheetData>
      <sheetData sheetId="7">
        <row r="2">
          <cell r="A2">
            <v>1.0489999999999999</v>
          </cell>
        </row>
      </sheetData>
      <sheetData sheetId="8">
        <row r="2">
          <cell r="A2">
            <v>1.0489999999999999</v>
          </cell>
        </row>
      </sheetData>
      <sheetData sheetId="9">
        <row r="2">
          <cell r="A2">
            <v>1.0489999999999999</v>
          </cell>
        </row>
      </sheetData>
      <sheetData sheetId="10">
        <row r="2">
          <cell r="A2">
            <v>1.0489999999999999</v>
          </cell>
        </row>
      </sheetData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 1.1.1"/>
      <sheetName val="П 1.1.2"/>
      <sheetName val="П 1.2.1"/>
      <sheetName val="П 1.2.2"/>
      <sheetName val="П 1.3"/>
      <sheetName val="П 1.4"/>
      <sheetName val="П 1.5"/>
      <sheetName val="Лист1 (2)"/>
      <sheetName val="П 1.6"/>
      <sheetName val="по1.6(сп)"/>
      <sheetName val="П 1.7"/>
      <sheetName val="П 1.8"/>
      <sheetName val="П 1.9"/>
      <sheetName val="П 1.10"/>
      <sheetName val="П 1.11"/>
      <sheetName val="П 1.12"/>
      <sheetName val="П 1.13"/>
      <sheetName val="П 1.14"/>
      <sheetName val="П 1.23"/>
      <sheetName val="аб_плата"/>
      <sheetName val="Трансп_ЭЭ"/>
      <sheetName val="П 1.16 (ФОТ)"/>
      <sheetName val="расх(почтамт)"/>
      <sheetName val="т1.15(смета8а)"/>
      <sheetName val="Прибыл"/>
      <sheetName val="расч_тар"/>
      <sheetName val="тар"/>
      <sheetName val="тт127"/>
      <sheetName val="П 1.15"/>
      <sheetName val="П 1.16"/>
      <sheetName val="выпад"/>
      <sheetName val="П 1.17"/>
      <sheetName val="П 1.17.1"/>
      <sheetName val="П 1.18"/>
      <sheetName val="П1.18.1"/>
      <sheetName val="П 1.18.2"/>
      <sheetName val="П 1.19"/>
      <sheetName val="П 1.19.1"/>
      <sheetName val="П 1.19.2"/>
      <sheetName val="П 1.20"/>
      <sheetName val="П 1.20.1"/>
      <sheetName val="П 1.20.2"/>
      <sheetName val="П 1.20.3"/>
      <sheetName val="П 1.20.4"/>
      <sheetName val="П 1.21"/>
      <sheetName val="П 1.21.1"/>
      <sheetName val="П 1.21.2"/>
      <sheetName val="П 1.21.3"/>
      <sheetName val="П 1.21.4"/>
      <sheetName val="П 1.22"/>
      <sheetName val="П 1.24"/>
      <sheetName val="П 1.24.1"/>
      <sheetName val="П 1.25"/>
      <sheetName val="П 1.26"/>
      <sheetName val="П 1.27"/>
      <sheetName val="П 1.28"/>
      <sheetName val="П 1.28.1"/>
      <sheetName val="П 1.28.2"/>
      <sheetName val="П 1.28.3"/>
      <sheetName val="П 1.29"/>
      <sheetName val="Лист13"/>
      <sheetName val="ИТ-бюджет"/>
      <sheetName val="Справочники"/>
      <sheetName val="Вводные данные систем"/>
      <sheetName val="Data"/>
      <sheetName val="База по сделкам"/>
      <sheetName val="ИТОГИ  по Н,Р,Э,Q"/>
      <sheetName val="Заголовок"/>
      <sheetName val="эл ст"/>
      <sheetName val="2002(v1)"/>
      <sheetName val="1.11"/>
      <sheetName val="Настройки"/>
      <sheetName val="Исходные"/>
      <sheetName val="FST5"/>
      <sheetName val="табл_мет_1"/>
      <sheetName val="1997"/>
      <sheetName val="1998"/>
      <sheetName val="Исходник"/>
      <sheetName val="штат"/>
      <sheetName val="т1_15_смета8а_"/>
      <sheetName val="расчет тарифов"/>
      <sheetName val="Титульный лист С-П"/>
      <sheetName val="I"/>
      <sheetName val="ис.смета"/>
      <sheetName val="Стоимость ЭЭ"/>
      <sheetName val="ИПЦ"/>
      <sheetName val="Смета"/>
      <sheetName val="справочник"/>
      <sheetName val="Лаврентьева план расходов ОКР н"/>
      <sheetName val="регионы"/>
      <sheetName val="индек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5 (2)"/>
      <sheetName val="прочие анализ"/>
      <sheetName val="тарифы"/>
      <sheetName val="индексы"/>
      <sheetName val="оборуд"/>
      <sheetName val="произв показ"/>
      <sheetName val="анализ доходов"/>
      <sheetName val="ПО и выр 2005 1 кв 2006"/>
      <sheetName val="распределен НВВ"/>
      <sheetName val="уе"/>
      <sheetName val="15"/>
      <sheetName val="Осн средства"/>
      <sheetName val="всп матер"/>
      <sheetName val="ремонты (2)"/>
      <sheetName val="Лист1"/>
      <sheetName val="раб и усл прхар"/>
      <sheetName val="транзит"/>
      <sheetName val="аренда ГЭК"/>
      <sheetName val="ГЭК"/>
      <sheetName val="Энергия на хн"/>
      <sheetName val="численность"/>
      <sheetName val="ЕСН"/>
      <sheetName val="прочие"/>
      <sheetName val="АИИСКУЭ"/>
      <sheetName val="страхование"/>
      <sheetName val="аренда"/>
      <sheetName val="инвестиц"/>
      <sheetName val="охр труда"/>
      <sheetName val="ремонты (3)"/>
      <sheetName val="расчет экология"/>
      <sheetName val="свод экология"/>
      <sheetName val="дивиденды"/>
      <sheetName val="прибыль"/>
      <sheetName val="СД на 2007 (2)"/>
      <sheetName val="20.1"/>
      <sheetName val="Лист2"/>
      <sheetName val="НИ (2)"/>
      <sheetName val="сертиф"/>
      <sheetName val="прочие приб"/>
      <sheetName val="мощность"/>
      <sheetName val="фск"/>
      <sheetName val="20"/>
      <sheetName val="перекрестное"/>
      <sheetName val="Справочники"/>
    </sheetNames>
    <sheetDataSet>
      <sheetData sheetId="0" refreshError="1"/>
      <sheetData sheetId="1" refreshError="1"/>
      <sheetData sheetId="2" refreshError="1"/>
      <sheetData sheetId="3" refreshError="1">
        <row r="2">
          <cell r="D2">
            <v>108.2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Исполнителям"/>
      <sheetName val="ЗСК-05"/>
      <sheetName val="СЭГ 05"/>
      <sheetName val="СЛПУ 05"/>
      <sheetName val="ГПЗ  05"/>
      <sheetName val="ПФ Сибгазтранс 05"/>
      <sheetName val="Исходные"/>
      <sheetName val="Данные"/>
      <sheetName val="Гр5(о)"/>
      <sheetName val="46010301Семенову"/>
      <sheetName val="справочники"/>
      <sheetName val="свод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Лист13"/>
      <sheetName val="Справочники"/>
      <sheetName val="ИТ-бюджет"/>
      <sheetName val="прил.2.3. факт5 мес,ожид.6"/>
      <sheetName val="Заголовок"/>
      <sheetName val="эл ст"/>
      <sheetName val="Data"/>
      <sheetName val="FST5"/>
      <sheetName val="Исходные данные"/>
      <sheetName val="Данные"/>
      <sheetName val="расшифровка"/>
      <sheetName val="Кредиты полученные"/>
      <sheetName val="Займы выданные"/>
      <sheetName val="ис.смета"/>
      <sheetName val="Настройки"/>
      <sheetName val="Données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6.2.1 Пр. произв. услуги"/>
      <sheetName val="мсн"/>
      <sheetName val="накладные в %% факт"/>
      <sheetName val="догово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Регионы"/>
      <sheetName val="TEHSHEET"/>
      <sheetName val="списки"/>
      <sheetName val="FST5"/>
      <sheetName val="Исходные"/>
      <sheetName val="Данные"/>
      <sheetName val="Form10"/>
      <sheetName val="06 нас-е Прейскурант"/>
      <sheetName val="1997"/>
      <sheetName val="1998"/>
      <sheetName val="эл ст"/>
      <sheetName val="2002(v1)"/>
      <sheetName val="23"/>
      <sheetName val="Заголовок2"/>
      <sheetName val="Инструкция"/>
      <sheetName val="Справочники"/>
      <sheetName val="Январь"/>
      <sheetName val="Февраль"/>
      <sheetName val="Март"/>
      <sheetName val="Апрель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I Квартал"/>
      <sheetName val="II Квартал"/>
      <sheetName val="III Квартал"/>
      <sheetName val="IV Квартал"/>
      <sheetName val="Год"/>
      <sheetName val="Лист1"/>
      <sheetName val="2007"/>
      <sheetName val="Лист13"/>
      <sheetName val="Потребность в прибыли"/>
      <sheetName val="06_нас-е_Прейскуран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Данные"/>
      <sheetName val="Гр5(о)"/>
      <sheetName val="ИТ-бюджет"/>
      <sheetName val="тар"/>
      <sheetName val="т1.15(смета8а)"/>
      <sheetName val="Лист13"/>
      <sheetName val="Ввод данных"/>
      <sheetName val="Исходные данные и тариф ЭЛЕКТР"/>
      <sheetName val="ПРОГНОЗ_1"/>
      <sheetName val="липецк-расчет"/>
      <sheetName val="sapactivexlhiddensheet"/>
      <sheetName val="Справочники"/>
      <sheetName val="Приложение (ТЭЦ) "/>
      <sheetName val="Отопление"/>
      <sheetName val="Вода для ГВС"/>
      <sheetName val="17СВОД-ПУ"/>
      <sheetName val="Справочник"/>
      <sheetName val="ПАС"/>
      <sheetName val="ИВ"/>
      <sheetName val="АТП неосн.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НВВ"/>
      <sheetName val="Финансы"/>
      <sheetName val="Регионы"/>
      <sheetName val="ИТ-бюджет"/>
      <sheetName val="Производство электроэнергии"/>
      <sheetName val="Т12"/>
      <sheetName val="Т3"/>
      <sheetName val="Т6"/>
      <sheetName val="Data"/>
      <sheetName val="Справочник"/>
      <sheetName val="Данные"/>
      <sheetName val="эл ст"/>
      <sheetName val=" НВВ передача"/>
      <sheetName val="6"/>
      <sheetName val="Заголовок"/>
      <sheetName val="Настройки"/>
      <sheetName val="01"/>
      <sheetName val="Ф-2 (для АО-энерго)"/>
      <sheetName val="2002(v1)"/>
      <sheetName val="Параметры"/>
      <sheetName val="2002(v2)"/>
      <sheetName val="Лист1"/>
      <sheetName val="Приложение (ТЭЦ) "/>
      <sheetName val="График"/>
      <sheetName val="тар"/>
      <sheetName val="т1.15(смета8а)"/>
      <sheetName val="1997"/>
      <sheetName val="1998"/>
      <sheetName val="Т-18-Инвестиции"/>
      <sheetName val="TEHSHEET"/>
      <sheetName val="fes"/>
      <sheetName val="Общая"/>
      <sheetName val="выр _июль"/>
      <sheetName val="материалы"/>
    </sheetNames>
    <sheetDataSet>
      <sheetData sheetId="0"/>
      <sheetData sheetId="1" refreshError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головок"/>
      <sheetName val="26"/>
      <sheetName val="ИТ-бюджет"/>
      <sheetName val="Регионы"/>
      <sheetName val="списки"/>
      <sheetName val="Справочники"/>
      <sheetName val="Заполните"/>
      <sheetName val="План"/>
      <sheetName val="Факт"/>
      <sheetName val="Сло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  <sheetName val="Data"/>
      <sheetName val="Данные"/>
      <sheetName val="Настр"/>
      <sheetName val="пе"/>
      <sheetName val="Справочники"/>
      <sheetName val="подг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Лист13"/>
      <sheetName val="2002(v2)"/>
      <sheetName val="Конст"/>
      <sheetName val="ИТОГИ  по Н,Р,Э,Q"/>
      <sheetName val="2008 -2010"/>
      <sheetName val="Регионы"/>
      <sheetName val="расшифровка"/>
      <sheetName val="1997"/>
      <sheetName val="1998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Приложение 2.1"/>
      <sheetName val="Причины"/>
      <sheetName val="Сл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2007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Регионы"/>
      <sheetName val="2002(v2)"/>
      <sheetName val="Справочники"/>
      <sheetName val="Исполнителям"/>
    </sheetNames>
    <sheetDataSet>
      <sheetData sheetId="0" refreshError="1"/>
      <sheetData sheetId="1">
        <row r="28">
          <cell r="A28" t="str">
            <v>ТЭЦ-1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pred"/>
      <sheetName val="Регионы"/>
      <sheetName val="ИТ-бюджет"/>
      <sheetName val="АНАЛИТ"/>
      <sheetName val="Исходные"/>
      <sheetName val="РАСЧЕТ"/>
      <sheetName val="ф2"/>
      <sheetName val="Т2"/>
      <sheetName val="ПРОГНОЗ_1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араметры"/>
      <sheetName val="УЗ-10"/>
      <sheetName val="УФ-28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Т12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трансформа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Update"/>
      <sheetName val="Заголовок"/>
      <sheetName val="Справочники"/>
      <sheetName val="Тариф на услуги по передаче ээ"/>
      <sheetName val="Индивидуальные тарифы"/>
      <sheetName val="Расчет котлового тарифа"/>
      <sheetName val="4 баланс ээ"/>
      <sheetName val="5 баланс мощности"/>
      <sheetName val="Расчет расходов RAB"/>
      <sheetName val="расчет НВВ РСК по RAB"/>
      <sheetName val="Показатели надежности и кач-ва"/>
      <sheetName val="Расчет индексация"/>
      <sheetName val="Регионы"/>
      <sheetName val="Лист1"/>
      <sheetName val="план 2000"/>
      <sheetName val="16"/>
      <sheetName val="перекрестка"/>
      <sheetName val="17.1"/>
      <sheetName val="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"/>
      <sheetName val="Приложение"/>
      <sheetName val="смета"/>
      <sheetName val="расчет РЕЗ"/>
      <sheetName val=" факт"/>
      <sheetName val="расчет распределения налогов"/>
      <sheetName val="Постоянные компоненты"/>
      <sheetName val="планНР, ПерК и РПП"/>
      <sheetName val="ТВ план"/>
      <sheetName val="расчет СН"/>
      <sheetName val="расчет Амортизации"/>
      <sheetName val="Фин.показател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E6">
            <v>3997826</v>
          </cell>
          <cell r="F6">
            <v>925009.15700000001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&#1040;&#1084;&#1086;&#1088;&#1090;&#1080;&#1079;&#1072;&#1094;&#1080;&#1103;%20&#1089;&#1073;&#1099;&#1090;%202022\&#1055;&#1086;&#1103;&#1089;&#1085;&#1080;&#1090;&#1077;&#1083;&#1100;&#1085;&#1072;&#1103;%20&#1079;&#1072;&#1087;&#1080;&#1089;&#1082;&#1072;%20&#1053;&#1077;&#1078;&#1080;&#1083;&#1099;&#1077;%20&#1087;&#1086;&#1084;&#1077;&#1097;&#1077;&#1085;&#1080;&#1103;%20&#1057;&#1074;&#1077;&#1088;&#1076;&#1083;&#1086;&#1074;&#1072;.pdf" TargetMode="External"/><Relationship Id="rId2" Type="http://schemas.openxmlformats.org/officeDocument/2006/relationships/hyperlink" Target="&#1040;&#1084;&#1086;&#1088;&#1090;&#1080;&#1079;&#1072;&#1094;&#1080;&#1103;%20&#1089;&#1073;&#1099;&#1090;%202022\&#1055;&#1086;&#1103;&#1089;&#1085;&#1080;&#1090;&#1077;&#1083;&#1100;&#1085;&#1072;&#1103;%20&#1057;&#1082;&#1083;&#1072;&#1076;%20&#1073;&#1072;&#1079;&#1072;%20&#1054;&#1052;&#1058;&#1057;.pdf" TargetMode="External"/><Relationship Id="rId1" Type="http://schemas.openxmlformats.org/officeDocument/2006/relationships/hyperlink" Target="&#1040;&#1084;&#1086;&#1088;&#1090;&#1080;&#1079;&#1072;&#1094;&#1080;&#1103;%20&#1089;&#1073;&#1099;&#1090;%202022\&#1055;&#1086;&#1103;&#1089;&#1085;&#1080;&#1090;&#1077;&#1083;&#1100;&#1085;&#1072;&#1103;%20&#1079;&#1072;&#1087;&#1080;&#1089;&#1082;&#1072;%20&#1063;&#1091;&#1073;&#1099;&#1085;&#1080;&#1085;&#1072;.pdf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9">
    <pageSetUpPr fitToPage="1"/>
  </sheetPr>
  <dimension ref="A1:BI592"/>
  <sheetViews>
    <sheetView tabSelected="1" zoomScale="70" zoomScaleNormal="70" workbookViewId="0">
      <pane ySplit="4" topLeftCell="A113" activePane="bottomLeft" state="frozen"/>
      <selection pane="bottomLeft" activeCell="BN130" sqref="BN130"/>
    </sheetView>
  </sheetViews>
  <sheetFormatPr defaultColWidth="9.140625" defaultRowHeight="15" outlineLevelCol="1"/>
  <cols>
    <col min="1" max="1" width="9.140625" style="1"/>
    <col min="2" max="2" width="53.5703125" style="185" customWidth="1"/>
    <col min="3" max="3" width="15.7109375" style="1" hidden="1" customWidth="1"/>
    <col min="4" max="4" width="12.7109375" style="186" hidden="1" customWidth="1"/>
    <col min="5" max="5" width="17.28515625" style="186" customWidth="1"/>
    <col min="6" max="6" width="11.140625" style="186" customWidth="1"/>
    <col min="7" max="7" width="17" style="186" customWidth="1"/>
    <col min="8" max="8" width="9.5703125" style="1" hidden="1" customWidth="1"/>
    <col min="9" max="9" width="14.85546875" style="187" hidden="1" customWidth="1"/>
    <col min="10" max="10" width="13.5703125" style="187" hidden="1" customWidth="1"/>
    <col min="11" max="11" width="14.85546875" style="187" hidden="1" customWidth="1"/>
    <col min="12" max="12" width="12.140625" style="187" hidden="1" customWidth="1"/>
    <col min="13" max="13" width="13.85546875" style="187" hidden="1" customWidth="1"/>
    <col min="14" max="14" width="11.42578125" style="187" hidden="1" customWidth="1"/>
    <col min="15" max="16" width="12.5703125" style="187" hidden="1" customWidth="1"/>
    <col min="17" max="17" width="13.42578125" style="187" hidden="1" customWidth="1"/>
    <col min="18" max="18" width="15.42578125" style="187" hidden="1" customWidth="1"/>
    <col min="19" max="19" width="14.5703125" style="187" hidden="1" customWidth="1"/>
    <col min="20" max="20" width="14" style="187" hidden="1" customWidth="1"/>
    <col min="21" max="21" width="14.5703125" style="187" hidden="1" customWidth="1"/>
    <col min="22" max="22" width="15.42578125" style="187" hidden="1" customWidth="1"/>
    <col min="23" max="23" width="15.85546875" style="1" hidden="1" customWidth="1"/>
    <col min="24" max="36" width="13.28515625" style="1" hidden="1" customWidth="1" outlineLevel="1"/>
    <col min="37" max="37" width="17.140625" style="1" hidden="1" customWidth="1" collapsed="1"/>
    <col min="38" max="38" width="15.42578125" style="1" hidden="1" customWidth="1"/>
    <col min="39" max="41" width="11" style="7" hidden="1" customWidth="1"/>
    <col min="42" max="42" width="12.140625" style="8" hidden="1" customWidth="1"/>
    <col min="43" max="43" width="12.140625" style="1" hidden="1" customWidth="1"/>
    <col min="44" max="44" width="12.140625" style="8" hidden="1" customWidth="1"/>
    <col min="45" max="45" width="7.42578125" style="1" hidden="1" customWidth="1"/>
    <col min="46" max="46" width="2.7109375" style="1" hidden="1" customWidth="1"/>
    <col min="47" max="47" width="12" style="1" hidden="1" customWidth="1"/>
    <col min="48" max="50" width="0" style="1" hidden="1" customWidth="1"/>
    <col min="51" max="51" width="10.7109375" style="194" hidden="1" customWidth="1"/>
    <col min="52" max="52" width="9.85546875" style="1" hidden="1" customWidth="1"/>
    <col min="53" max="55" width="9.85546875" style="1" customWidth="1"/>
    <col min="56" max="56" width="38.7109375" style="1" hidden="1" customWidth="1"/>
    <col min="57" max="57" width="0" style="1" hidden="1" customWidth="1"/>
    <col min="58" max="58" width="14.28515625" style="1" hidden="1" customWidth="1"/>
    <col min="59" max="59" width="16.5703125" style="1" hidden="1" customWidth="1"/>
    <col min="60" max="62" width="0" style="1" hidden="1" customWidth="1"/>
    <col min="63" max="16384" width="9.140625" style="1"/>
  </cols>
  <sheetData>
    <row r="1" spans="1:61" ht="27.75" customHeight="1">
      <c r="B1" s="2"/>
      <c r="C1" s="3"/>
      <c r="D1" s="4"/>
      <c r="E1" s="4"/>
      <c r="F1" s="4"/>
      <c r="G1" s="4"/>
      <c r="H1" s="3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6"/>
      <c r="AU1" s="9"/>
      <c r="AV1" s="9"/>
      <c r="AW1" s="9"/>
      <c r="AX1" s="9"/>
      <c r="AY1" s="9"/>
      <c r="AZ1" s="9"/>
      <c r="BA1" s="9"/>
      <c r="BB1" s="9"/>
      <c r="BC1" s="9"/>
      <c r="BD1" s="9"/>
      <c r="BE1" s="10"/>
      <c r="BF1" s="228" t="s">
        <v>0</v>
      </c>
      <c r="BG1" s="9"/>
      <c r="BH1" s="9"/>
      <c r="BI1" s="9"/>
    </row>
    <row r="2" spans="1:61" ht="26.65" customHeight="1">
      <c r="B2" s="229" t="s">
        <v>1</v>
      </c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 t="s">
        <v>1</v>
      </c>
      <c r="AA2" s="229"/>
      <c r="AB2" s="229"/>
      <c r="AC2" s="229"/>
      <c r="AD2" s="229"/>
      <c r="AE2" s="229"/>
      <c r="AF2" s="229"/>
      <c r="AG2" s="229"/>
      <c r="AH2" s="229"/>
      <c r="AI2" s="229"/>
      <c r="AJ2" s="229"/>
      <c r="AK2" s="229"/>
      <c r="AL2" s="229"/>
      <c r="AM2" s="229"/>
      <c r="AN2" s="229"/>
      <c r="AO2" s="229"/>
      <c r="AP2" s="229"/>
      <c r="AQ2" s="229"/>
      <c r="AR2" s="229"/>
      <c r="AU2" s="10"/>
      <c r="AV2" s="10"/>
      <c r="AW2" s="10"/>
      <c r="AX2" s="9"/>
      <c r="AY2" s="9"/>
      <c r="AZ2" s="9"/>
      <c r="BA2" s="9"/>
      <c r="BB2" s="9"/>
      <c r="BC2" s="9"/>
      <c r="BD2" s="9"/>
      <c r="BE2" s="10"/>
      <c r="BF2" s="228"/>
      <c r="BG2" s="9"/>
      <c r="BH2" s="9"/>
      <c r="BI2" s="9"/>
    </row>
    <row r="3" spans="1:61" ht="14.45" customHeight="1">
      <c r="B3" s="2"/>
      <c r="C3" s="11"/>
      <c r="D3" s="12"/>
      <c r="E3" s="4"/>
      <c r="F3" s="4"/>
      <c r="G3" s="4"/>
      <c r="I3" s="5"/>
      <c r="J3" s="5"/>
      <c r="K3" s="5"/>
      <c r="L3" s="5"/>
      <c r="M3" s="5"/>
      <c r="N3" s="5"/>
      <c r="O3" s="5"/>
      <c r="P3" s="5"/>
      <c r="Q3" s="5"/>
      <c r="R3" s="3"/>
      <c r="S3" s="5"/>
      <c r="T3" s="5"/>
      <c r="U3" s="13" t="s">
        <v>2</v>
      </c>
      <c r="V3" s="14">
        <v>44196</v>
      </c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4">
        <v>44561</v>
      </c>
      <c r="AL3" s="14">
        <v>44926</v>
      </c>
      <c r="AM3" s="230" t="s">
        <v>3</v>
      </c>
      <c r="AN3" s="230"/>
      <c r="AO3" s="230"/>
      <c r="AP3" s="231" t="s">
        <v>4</v>
      </c>
      <c r="AQ3" s="231"/>
      <c r="AR3" s="231"/>
      <c r="AU3" s="232" t="s">
        <v>5</v>
      </c>
      <c r="AV3" s="232" t="s">
        <v>6</v>
      </c>
      <c r="AW3" s="232" t="s">
        <v>7</v>
      </c>
      <c r="AX3" s="232" t="s">
        <v>8</v>
      </c>
      <c r="AY3" s="234" t="s">
        <v>3</v>
      </c>
      <c r="AZ3" s="223" t="s">
        <v>9</v>
      </c>
      <c r="BA3" s="223" t="s">
        <v>10</v>
      </c>
      <c r="BB3" s="223" t="s">
        <v>179</v>
      </c>
      <c r="BC3" s="223" t="s">
        <v>180</v>
      </c>
      <c r="BD3" s="225" t="s">
        <v>11</v>
      </c>
      <c r="BE3" s="10"/>
      <c r="BF3" s="228"/>
      <c r="BG3" s="9"/>
      <c r="BH3" s="9"/>
      <c r="BI3" s="9"/>
    </row>
    <row r="4" spans="1:61" s="25" customFormat="1" ht="67.150000000000006" customHeight="1">
      <c r="A4" s="16" t="s">
        <v>12</v>
      </c>
      <c r="B4" s="16" t="s">
        <v>13</v>
      </c>
      <c r="C4" s="16" t="s">
        <v>14</v>
      </c>
      <c r="D4" s="16" t="s">
        <v>15</v>
      </c>
      <c r="E4" s="16" t="s">
        <v>16</v>
      </c>
      <c r="F4" s="16" t="s">
        <v>17</v>
      </c>
      <c r="G4" s="16" t="s">
        <v>18</v>
      </c>
      <c r="H4" s="16" t="s">
        <v>19</v>
      </c>
      <c r="I4" s="17" t="s">
        <v>20</v>
      </c>
      <c r="J4" s="18" t="s">
        <v>21</v>
      </c>
      <c r="K4" s="18" t="s">
        <v>22</v>
      </c>
      <c r="L4" s="18" t="s">
        <v>23</v>
      </c>
      <c r="M4" s="18" t="s">
        <v>24</v>
      </c>
      <c r="N4" s="18" t="s">
        <v>25</v>
      </c>
      <c r="O4" s="18" t="s">
        <v>26</v>
      </c>
      <c r="P4" s="18" t="s">
        <v>27</v>
      </c>
      <c r="Q4" s="18" t="s">
        <v>28</v>
      </c>
      <c r="R4" s="18" t="s">
        <v>29</v>
      </c>
      <c r="S4" s="18" t="s">
        <v>30</v>
      </c>
      <c r="T4" s="18" t="s">
        <v>31</v>
      </c>
      <c r="U4" s="18" t="s">
        <v>32</v>
      </c>
      <c r="V4" s="19" t="s">
        <v>33</v>
      </c>
      <c r="W4" s="16" t="s">
        <v>34</v>
      </c>
      <c r="X4" s="20" t="s">
        <v>21</v>
      </c>
      <c r="Y4" s="20" t="s">
        <v>22</v>
      </c>
      <c r="Z4" s="20" t="s">
        <v>23</v>
      </c>
      <c r="AA4" s="20" t="s">
        <v>24</v>
      </c>
      <c r="AB4" s="20" t="s">
        <v>25</v>
      </c>
      <c r="AC4" s="20" t="s">
        <v>26</v>
      </c>
      <c r="AD4" s="20" t="s">
        <v>27</v>
      </c>
      <c r="AE4" s="20" t="s">
        <v>28</v>
      </c>
      <c r="AF4" s="20" t="s">
        <v>29</v>
      </c>
      <c r="AG4" s="20" t="s">
        <v>30</v>
      </c>
      <c r="AH4" s="20" t="s">
        <v>31</v>
      </c>
      <c r="AI4" s="20" t="s">
        <v>32</v>
      </c>
      <c r="AJ4" s="21" t="s">
        <v>35</v>
      </c>
      <c r="AK4" s="16" t="s">
        <v>36</v>
      </c>
      <c r="AL4" s="16" t="s">
        <v>37</v>
      </c>
      <c r="AM4" s="22" t="s">
        <v>38</v>
      </c>
      <c r="AN4" s="22" t="s">
        <v>38</v>
      </c>
      <c r="AO4" s="22" t="s">
        <v>39</v>
      </c>
      <c r="AP4" s="23" t="s">
        <v>38</v>
      </c>
      <c r="AQ4" s="24" t="s">
        <v>38</v>
      </c>
      <c r="AR4" s="23" t="s">
        <v>39</v>
      </c>
      <c r="AU4" s="233"/>
      <c r="AV4" s="233"/>
      <c r="AW4" s="233"/>
      <c r="AX4" s="233"/>
      <c r="AY4" s="235"/>
      <c r="AZ4" s="224"/>
      <c r="BA4" s="224"/>
      <c r="BB4" s="224"/>
      <c r="BC4" s="224"/>
      <c r="BD4" s="225"/>
      <c r="BE4" s="26"/>
      <c r="BF4" s="27">
        <f>[71]Фин.показатели!F6/[71]Фин.показатели!E6</f>
        <v>0.23137804321648817</v>
      </c>
      <c r="BG4" s="28"/>
      <c r="BH4" s="28"/>
      <c r="BI4" s="28"/>
    </row>
    <row r="5" spans="1:61" s="35" customFormat="1">
      <c r="A5" s="29"/>
      <c r="B5" s="30"/>
      <c r="C5" s="31"/>
      <c r="D5" s="31"/>
      <c r="E5" s="31"/>
      <c r="F5" s="31"/>
      <c r="G5" s="31"/>
      <c r="H5" s="32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3"/>
      <c r="AK5" s="31"/>
      <c r="AL5" s="31"/>
      <c r="AM5" s="31"/>
      <c r="AN5" s="31"/>
      <c r="AO5" s="31"/>
      <c r="AP5" s="34"/>
      <c r="AQ5" s="34"/>
      <c r="AR5" s="34"/>
      <c r="AU5" s="36"/>
      <c r="AV5" s="36"/>
      <c r="AW5" s="36"/>
      <c r="AX5" s="37"/>
      <c r="AY5" s="38"/>
      <c r="AZ5" s="37"/>
      <c r="BA5" s="37"/>
      <c r="BB5" s="199"/>
      <c r="BC5" s="199"/>
      <c r="BD5" s="39"/>
      <c r="BE5" s="40"/>
      <c r="BF5" s="41"/>
      <c r="BG5" s="41"/>
      <c r="BH5" s="41"/>
      <c r="BI5" s="41"/>
    </row>
    <row r="6" spans="1:61" s="53" customFormat="1" ht="67.150000000000006" customHeight="1">
      <c r="A6" s="42">
        <v>1</v>
      </c>
      <c r="B6" s="43" t="s">
        <v>40</v>
      </c>
      <c r="C6" s="44"/>
      <c r="D6" s="45" t="s">
        <v>41</v>
      </c>
      <c r="E6" s="46">
        <v>43477</v>
      </c>
      <c r="F6" s="45">
        <v>274</v>
      </c>
      <c r="G6" s="47">
        <v>10283.938699999999</v>
      </c>
      <c r="H6" s="45">
        <f>F6</f>
        <v>274</v>
      </c>
      <c r="I6" s="48">
        <f>G6/F6*12</f>
        <v>450.39147591240868</v>
      </c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>
        <f>I6</f>
        <v>450.39147591240868</v>
      </c>
      <c r="W6" s="48">
        <v>450.39147591240868</v>
      </c>
      <c r="X6" s="48">
        <v>37.532622992700723</v>
      </c>
      <c r="Y6" s="48">
        <v>37.532622992700723</v>
      </c>
      <c r="Z6" s="48">
        <v>37.532622992700723</v>
      </c>
      <c r="AA6" s="48">
        <v>37.532622992700723</v>
      </c>
      <c r="AB6" s="48">
        <v>37.532622992700723</v>
      </c>
      <c r="AC6" s="48">
        <v>37.532622992700723</v>
      </c>
      <c r="AD6" s="48">
        <v>37.532622992700723</v>
      </c>
      <c r="AE6" s="48">
        <v>37.532622992700723</v>
      </c>
      <c r="AF6" s="48">
        <v>37.532622992700723</v>
      </c>
      <c r="AG6" s="48">
        <v>37.532622992700723</v>
      </c>
      <c r="AH6" s="48">
        <v>37.532622992700723</v>
      </c>
      <c r="AI6" s="48">
        <v>37.532622992700723</v>
      </c>
      <c r="AJ6" s="49">
        <f>AK6-AH6-AI6</f>
        <v>375.3262299270072</v>
      </c>
      <c r="AK6" s="48">
        <f>W6</f>
        <v>450.39147591240868</v>
      </c>
      <c r="AL6" s="48">
        <v>450.39147591240868</v>
      </c>
      <c r="AM6" s="50">
        <v>0.43</v>
      </c>
      <c r="AN6" s="50"/>
      <c r="AO6" s="50">
        <v>0.38129999999999997</v>
      </c>
      <c r="AP6" s="51">
        <f>AM6*V6</f>
        <v>193.66833464233574</v>
      </c>
      <c r="AQ6" s="51"/>
      <c r="AR6" s="51">
        <f>AL6*AO6</f>
        <v>171.73426976540142</v>
      </c>
      <c r="AS6" s="52" t="s">
        <v>42</v>
      </c>
      <c r="AU6" s="54">
        <v>300</v>
      </c>
      <c r="AV6" s="55">
        <f>YEAR($V$3)-YEAR(E6)</f>
        <v>1</v>
      </c>
      <c r="AW6" s="54">
        <f>AU6/12</f>
        <v>25</v>
      </c>
      <c r="AX6" s="56">
        <f>G6/AU6</f>
        <v>34.279795666666665</v>
      </c>
      <c r="AY6" s="57">
        <v>0.124</v>
      </c>
      <c r="AZ6" s="58"/>
      <c r="BA6" s="58"/>
      <c r="BB6" s="200"/>
      <c r="BC6" s="200"/>
      <c r="BD6" s="59"/>
      <c r="BE6" s="60"/>
      <c r="BF6" s="61"/>
      <c r="BG6" s="61"/>
      <c r="BH6" s="61"/>
      <c r="BI6" s="61"/>
    </row>
    <row r="7" spans="1:61" s="73" customFormat="1" ht="18" customHeight="1">
      <c r="A7" s="29">
        <v>2</v>
      </c>
      <c r="B7" s="62" t="s">
        <v>43</v>
      </c>
      <c r="C7" s="62"/>
      <c r="D7" s="63" t="s">
        <v>44</v>
      </c>
      <c r="E7" s="64">
        <v>37196</v>
      </c>
      <c r="F7" s="65">
        <v>63</v>
      </c>
      <c r="G7" s="66">
        <v>9.8287600000000008</v>
      </c>
      <c r="H7" s="32">
        <f t="shared" ref="H7:H12" si="0">F7</f>
        <v>63</v>
      </c>
      <c r="I7" s="67">
        <f t="shared" ref="I7:I12" si="1">G7/F7*12</f>
        <v>1.872144761904762</v>
      </c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7">
        <f t="shared" ref="V7:V12" si="2">I7</f>
        <v>1.872144761904762</v>
      </c>
      <c r="W7" s="69">
        <f>312.1/1000</f>
        <v>0.31210000000000004</v>
      </c>
      <c r="X7" s="67">
        <v>2.6008333333333338E-2</v>
      </c>
      <c r="Y7" s="67">
        <v>2.6008333333333338E-2</v>
      </c>
      <c r="Z7" s="67">
        <v>2.6008333333333338E-2</v>
      </c>
      <c r="AA7" s="67">
        <v>2.6008333333333338E-2</v>
      </c>
      <c r="AB7" s="67">
        <v>2.6008333333333338E-2</v>
      </c>
      <c r="AC7" s="67">
        <v>2.6008333333333338E-2</v>
      </c>
      <c r="AD7" s="67">
        <v>2.6008333333333338E-2</v>
      </c>
      <c r="AE7" s="67">
        <v>2.6008333333333338E-2</v>
      </c>
      <c r="AF7" s="67">
        <v>2.6008333333333338E-2</v>
      </c>
      <c r="AG7" s="67">
        <v>2.6008333333333338E-2</v>
      </c>
      <c r="AH7" s="67">
        <v>2.6008333333333338E-2</v>
      </c>
      <c r="AI7" s="67">
        <v>2.6008333333333338E-2</v>
      </c>
      <c r="AJ7" s="70">
        <f t="shared" ref="AJ7:AJ70" si="3">AK7-AH7-AI7</f>
        <v>0.26008333333333333</v>
      </c>
      <c r="AK7" s="67">
        <f t="shared" ref="AK7:AK42" si="4">W7</f>
        <v>0.31210000000000004</v>
      </c>
      <c r="AL7" s="69">
        <v>0</v>
      </c>
      <c r="AM7" s="71">
        <v>0.43</v>
      </c>
      <c r="AN7" s="71"/>
      <c r="AO7" s="71">
        <v>0.38129999999999997</v>
      </c>
      <c r="AP7" s="72">
        <f t="shared" ref="AP7:AP70" si="5">AM7*V7</f>
        <v>0.80502224761904762</v>
      </c>
      <c r="AQ7" s="69"/>
      <c r="AR7" s="69">
        <f t="shared" ref="AR7:AR70" si="6">AL7*AO7</f>
        <v>0</v>
      </c>
      <c r="AU7" s="74">
        <v>84</v>
      </c>
      <c r="AV7" s="75">
        <f t="shared" ref="AV7:AV70" si="7">YEAR($V$3)-YEAR(E7)</f>
        <v>19</v>
      </c>
      <c r="AW7" s="74">
        <f t="shared" ref="AW7:AW70" si="8">AU7/12</f>
        <v>7</v>
      </c>
      <c r="AX7" s="76">
        <f t="shared" ref="AX7:AX70" si="9">G7/AU7</f>
        <v>0.11700904761904762</v>
      </c>
      <c r="AY7" s="77">
        <v>0.124</v>
      </c>
      <c r="AZ7" s="37">
        <f t="shared" ref="AZ7:AZ42" si="10">IF(OR(AV7&gt;AW7,AV7&lt;0),0,IF(AV7=0,AX7*(12-MONTH(E7)),AX7*12*AO7))</f>
        <v>0</v>
      </c>
      <c r="BA7" s="37">
        <f t="shared" ref="BA7:BA11" si="11">IF(AV7+2&lt;=AW7,AX7*12*AY7,0)</f>
        <v>0</v>
      </c>
      <c r="BB7" s="199"/>
      <c r="BC7" s="199"/>
      <c r="BD7" s="78"/>
      <c r="BE7" s="79"/>
      <c r="BF7" s="80"/>
      <c r="BG7" s="80"/>
      <c r="BH7" s="80"/>
      <c r="BI7" s="80"/>
    </row>
    <row r="8" spans="1:61" s="95" customFormat="1" ht="77.099999999999994" customHeight="1">
      <c r="A8" s="81">
        <v>3</v>
      </c>
      <c r="B8" s="82" t="s">
        <v>45</v>
      </c>
      <c r="C8" s="83"/>
      <c r="D8" s="84" t="s">
        <v>46</v>
      </c>
      <c r="E8" s="85">
        <v>40388</v>
      </c>
      <c r="F8" s="86">
        <v>336</v>
      </c>
      <c r="G8" s="87">
        <v>72759.020669999998</v>
      </c>
      <c r="H8" s="88">
        <f t="shared" si="0"/>
        <v>336</v>
      </c>
      <c r="I8" s="89">
        <f t="shared" si="1"/>
        <v>2598.5364524999995</v>
      </c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89">
        <f t="shared" si="2"/>
        <v>2598.5364524999995</v>
      </c>
      <c r="W8" s="91">
        <f>2598536.4525/1000</f>
        <v>2598.5364525</v>
      </c>
      <c r="X8" s="92">
        <v>216.54470437500001</v>
      </c>
      <c r="Y8" s="92">
        <v>216.54470437500001</v>
      </c>
      <c r="Z8" s="92">
        <v>216.54470437500001</v>
      </c>
      <c r="AA8" s="92">
        <v>216.54470437500001</v>
      </c>
      <c r="AB8" s="92">
        <v>216.54470437500001</v>
      </c>
      <c r="AC8" s="92">
        <v>216.54470437500001</v>
      </c>
      <c r="AD8" s="92">
        <v>216.54470437500001</v>
      </c>
      <c r="AE8" s="92">
        <v>216.54470437500001</v>
      </c>
      <c r="AF8" s="92">
        <v>216.54470437500001</v>
      </c>
      <c r="AG8" s="92">
        <v>216.54470437500001</v>
      </c>
      <c r="AH8" s="92">
        <v>216.54470437500001</v>
      </c>
      <c r="AI8" s="92">
        <v>216.54470437500001</v>
      </c>
      <c r="AJ8" s="93">
        <f t="shared" si="3"/>
        <v>2165.4470437499999</v>
      </c>
      <c r="AK8" s="89">
        <f t="shared" si="4"/>
        <v>2598.5364525</v>
      </c>
      <c r="AL8" s="91">
        <f>2598536.4525/1000</f>
        <v>2598.5364525</v>
      </c>
      <c r="AM8" s="94">
        <v>0.43</v>
      </c>
      <c r="AN8" s="94"/>
      <c r="AO8" s="94">
        <v>0.38129999999999997</v>
      </c>
      <c r="AP8" s="91">
        <f t="shared" si="5"/>
        <v>1117.3706745749998</v>
      </c>
      <c r="AQ8" s="91"/>
      <c r="AR8" s="91">
        <f t="shared" si="6"/>
        <v>990.82194933824996</v>
      </c>
      <c r="AU8" s="74">
        <v>480</v>
      </c>
      <c r="AV8" s="96">
        <f t="shared" si="7"/>
        <v>10</v>
      </c>
      <c r="AW8" s="97">
        <f t="shared" si="8"/>
        <v>40</v>
      </c>
      <c r="AX8" s="98">
        <f t="shared" si="9"/>
        <v>151.58129306250001</v>
      </c>
      <c r="AY8" s="77">
        <v>0.124</v>
      </c>
      <c r="AZ8" s="37">
        <f t="shared" si="10"/>
        <v>693.57536453677506</v>
      </c>
      <c r="BA8" s="37">
        <f t="shared" si="11"/>
        <v>225.55296407700001</v>
      </c>
      <c r="BB8" s="199">
        <f>BA8</f>
        <v>225.55296407700001</v>
      </c>
      <c r="BC8" s="199">
        <f>BB8</f>
        <v>225.55296407700001</v>
      </c>
      <c r="BD8" s="99" t="s">
        <v>47</v>
      </c>
      <c r="BE8" s="100"/>
      <c r="BF8" s="226" t="s">
        <v>48</v>
      </c>
      <c r="BG8" s="226" t="s">
        <v>49</v>
      </c>
      <c r="BH8" s="227" t="s">
        <v>50</v>
      </c>
      <c r="BI8" s="227"/>
    </row>
    <row r="9" spans="1:61" s="73" customFormat="1" ht="18" customHeight="1">
      <c r="A9" s="29">
        <v>4</v>
      </c>
      <c r="B9" s="62" t="s">
        <v>51</v>
      </c>
      <c r="C9" s="62"/>
      <c r="D9" s="63" t="s">
        <v>52</v>
      </c>
      <c r="E9" s="64">
        <v>40123</v>
      </c>
      <c r="F9" s="65">
        <v>108</v>
      </c>
      <c r="G9" s="66">
        <v>63.338560000000001</v>
      </c>
      <c r="H9" s="32">
        <f t="shared" si="0"/>
        <v>108</v>
      </c>
      <c r="I9" s="67">
        <f t="shared" si="1"/>
        <v>7.0376177777777782</v>
      </c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7">
        <f t="shared" si="2"/>
        <v>7.0376177777777782</v>
      </c>
      <c r="W9" s="69">
        <v>7.0376177777777782</v>
      </c>
      <c r="X9" s="101">
        <v>0.58646814814814818</v>
      </c>
      <c r="Y9" s="101">
        <v>0.58646814814814818</v>
      </c>
      <c r="Z9" s="101">
        <v>0.58646814814814818</v>
      </c>
      <c r="AA9" s="101">
        <v>0.58646814814814818</v>
      </c>
      <c r="AB9" s="101">
        <v>0.58646814814814818</v>
      </c>
      <c r="AC9" s="101">
        <v>0.58646814814814818</v>
      </c>
      <c r="AD9" s="101">
        <v>0.58646814814814818</v>
      </c>
      <c r="AE9" s="101">
        <v>0.58646814814814818</v>
      </c>
      <c r="AF9" s="101">
        <v>0.58646814814814818</v>
      </c>
      <c r="AG9" s="101">
        <v>0.58646814814814818</v>
      </c>
      <c r="AH9" s="101">
        <v>0.58646814814814818</v>
      </c>
      <c r="AI9" s="101">
        <v>0.58646814814814818</v>
      </c>
      <c r="AJ9" s="70">
        <f t="shared" si="3"/>
        <v>5.8646814814814823</v>
      </c>
      <c r="AK9" s="67">
        <f t="shared" si="4"/>
        <v>7.0376177777777782</v>
      </c>
      <c r="AL9" s="69">
        <v>7.0376177777777782</v>
      </c>
      <c r="AM9" s="71">
        <v>0.43</v>
      </c>
      <c r="AN9" s="71"/>
      <c r="AO9" s="71">
        <v>0.38129999999999997</v>
      </c>
      <c r="AP9" s="69">
        <f t="shared" si="5"/>
        <v>3.0261756444444448</v>
      </c>
      <c r="AQ9" s="69"/>
      <c r="AR9" s="69">
        <f t="shared" si="6"/>
        <v>2.6834436586666666</v>
      </c>
      <c r="AU9" s="36">
        <v>120</v>
      </c>
      <c r="AV9" s="102">
        <f t="shared" si="7"/>
        <v>11</v>
      </c>
      <c r="AW9" s="36">
        <f t="shared" si="8"/>
        <v>10</v>
      </c>
      <c r="AX9" s="37">
        <f t="shared" si="9"/>
        <v>0.52782133333333336</v>
      </c>
      <c r="AY9" s="77">
        <v>0.124</v>
      </c>
      <c r="AZ9" s="37">
        <f t="shared" si="10"/>
        <v>0</v>
      </c>
      <c r="BA9" s="37">
        <f t="shared" si="11"/>
        <v>0</v>
      </c>
      <c r="BB9" s="199"/>
      <c r="BC9" s="199"/>
      <c r="BD9" s="78"/>
      <c r="BE9" s="103"/>
      <c r="BF9" s="226"/>
      <c r="BG9" s="226"/>
      <c r="BH9" s="104" t="s">
        <v>53</v>
      </c>
      <c r="BI9" s="104" t="s">
        <v>54</v>
      </c>
    </row>
    <row r="10" spans="1:61" s="73" customFormat="1" ht="18" customHeight="1">
      <c r="A10" s="29">
        <v>5</v>
      </c>
      <c r="B10" s="62" t="s">
        <v>55</v>
      </c>
      <c r="C10" s="62"/>
      <c r="D10" s="63" t="s">
        <v>56</v>
      </c>
      <c r="E10" s="64">
        <v>40494</v>
      </c>
      <c r="F10" s="65">
        <v>121</v>
      </c>
      <c r="G10" s="66">
        <v>25.403599999999997</v>
      </c>
      <c r="H10" s="32">
        <f t="shared" si="0"/>
        <v>121</v>
      </c>
      <c r="I10" s="67">
        <f t="shared" si="1"/>
        <v>2.5193652892561982</v>
      </c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7">
        <f t="shared" si="2"/>
        <v>2.5193652892561982</v>
      </c>
      <c r="W10" s="69">
        <v>2.5193652892561982</v>
      </c>
      <c r="X10" s="101">
        <v>0.20994710743801651</v>
      </c>
      <c r="Y10" s="101">
        <v>0.20994710743801651</v>
      </c>
      <c r="Z10" s="101">
        <v>0.20994710743801651</v>
      </c>
      <c r="AA10" s="101">
        <v>0.20994710743801651</v>
      </c>
      <c r="AB10" s="101">
        <v>0.20994710743801651</v>
      </c>
      <c r="AC10" s="101">
        <v>0.20994710743801651</v>
      </c>
      <c r="AD10" s="101">
        <v>0.20994710743801651</v>
      </c>
      <c r="AE10" s="101">
        <v>0.20994710743801651</v>
      </c>
      <c r="AF10" s="101">
        <v>0.20994710743801651</v>
      </c>
      <c r="AG10" s="101">
        <v>0.20994710743801651</v>
      </c>
      <c r="AH10" s="101">
        <v>0.20994710743801651</v>
      </c>
      <c r="AI10" s="101">
        <v>0.20994710743801651</v>
      </c>
      <c r="AJ10" s="70">
        <f t="shared" si="3"/>
        <v>2.0994710743801654</v>
      </c>
      <c r="AK10" s="67">
        <f t="shared" si="4"/>
        <v>2.5193652892561982</v>
      </c>
      <c r="AL10" s="69">
        <v>2.5193652892561982</v>
      </c>
      <c r="AM10" s="71">
        <v>0.43</v>
      </c>
      <c r="AN10" s="105"/>
      <c r="AO10" s="71">
        <v>0.38129999999999997</v>
      </c>
      <c r="AP10" s="69">
        <f t="shared" si="5"/>
        <v>1.0833270743801653</v>
      </c>
      <c r="AQ10" s="69"/>
      <c r="AR10" s="69">
        <f t="shared" si="6"/>
        <v>0.96063398479338835</v>
      </c>
      <c r="AU10" s="74">
        <v>180</v>
      </c>
      <c r="AV10" s="75">
        <f t="shared" si="7"/>
        <v>10</v>
      </c>
      <c r="AW10" s="74">
        <f t="shared" si="8"/>
        <v>15</v>
      </c>
      <c r="AX10" s="76">
        <f t="shared" si="9"/>
        <v>0.1411311111111111</v>
      </c>
      <c r="AY10" s="77">
        <v>0.124</v>
      </c>
      <c r="AZ10" s="37">
        <f t="shared" si="10"/>
        <v>0.64575951199999992</v>
      </c>
      <c r="BA10" s="37">
        <f t="shared" si="11"/>
        <v>0.21000309333333331</v>
      </c>
      <c r="BB10" s="199">
        <f>BA10</f>
        <v>0.21000309333333331</v>
      </c>
      <c r="BC10" s="199">
        <f>BB10</f>
        <v>0.21000309333333331</v>
      </c>
      <c r="BD10" s="78"/>
      <c r="BE10" s="79"/>
      <c r="BF10" s="106">
        <v>1</v>
      </c>
      <c r="BG10" s="107" t="s">
        <v>57</v>
      </c>
      <c r="BH10" s="108">
        <v>13</v>
      </c>
      <c r="BI10" s="108">
        <v>24</v>
      </c>
    </row>
    <row r="11" spans="1:61" s="73" customFormat="1" ht="58.15" customHeight="1">
      <c r="A11" s="29">
        <v>6</v>
      </c>
      <c r="B11" s="109" t="s">
        <v>58</v>
      </c>
      <c r="C11" s="109"/>
      <c r="D11" s="110" t="s">
        <v>59</v>
      </c>
      <c r="E11" s="111">
        <v>40644</v>
      </c>
      <c r="F11" s="112">
        <v>126</v>
      </c>
      <c r="G11" s="113">
        <v>15918.07798</v>
      </c>
      <c r="H11" s="31">
        <f t="shared" si="0"/>
        <v>126</v>
      </c>
      <c r="I11" s="34">
        <f t="shared" si="1"/>
        <v>1516.0074266666666</v>
      </c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34">
        <f t="shared" si="2"/>
        <v>1516.0074266666666</v>
      </c>
      <c r="W11" s="114">
        <f>1516.00742666667</f>
        <v>1516.00742666667</v>
      </c>
      <c r="X11" s="115">
        <v>126.33395222222249</v>
      </c>
      <c r="Y11" s="115">
        <v>126.33395222222249</v>
      </c>
      <c r="Z11" s="115">
        <v>126.33395222222249</v>
      </c>
      <c r="AA11" s="115">
        <v>126.33395222222249</v>
      </c>
      <c r="AB11" s="115">
        <v>126.33395222222249</v>
      </c>
      <c r="AC11" s="115">
        <v>126.33395222222249</v>
      </c>
      <c r="AD11" s="115">
        <v>126.33395222222249</v>
      </c>
      <c r="AE11" s="115">
        <v>126.33395222222249</v>
      </c>
      <c r="AF11" s="115">
        <v>126.33395222222249</v>
      </c>
      <c r="AG11" s="115">
        <v>126.33395222222249</v>
      </c>
      <c r="AH11" s="115">
        <v>126.33395222222249</v>
      </c>
      <c r="AI11" s="115">
        <v>126.33395222222249</v>
      </c>
      <c r="AJ11" s="116">
        <f t="shared" si="3"/>
        <v>1263.339522222225</v>
      </c>
      <c r="AK11" s="34">
        <f t="shared" si="4"/>
        <v>1516.00742666667</v>
      </c>
      <c r="AL11" s="114">
        <v>1516.0074266666666</v>
      </c>
      <c r="AM11" s="117">
        <v>0.43</v>
      </c>
      <c r="AN11" s="117"/>
      <c r="AO11" s="117">
        <v>0.38129999999999997</v>
      </c>
      <c r="AP11" s="114">
        <f t="shared" si="5"/>
        <v>651.88319346666663</v>
      </c>
      <c r="AQ11" s="114"/>
      <c r="AR11" s="114">
        <f t="shared" si="6"/>
        <v>578.05363178799996</v>
      </c>
      <c r="AU11" s="118">
        <v>240</v>
      </c>
      <c r="AV11" s="96">
        <f t="shared" si="7"/>
        <v>9</v>
      </c>
      <c r="AW11" s="97">
        <f t="shared" si="8"/>
        <v>20</v>
      </c>
      <c r="AX11" s="98">
        <f t="shared" si="9"/>
        <v>66.325324916666673</v>
      </c>
      <c r="AY11" s="77">
        <v>0.124</v>
      </c>
      <c r="AZ11" s="37">
        <f t="shared" si="10"/>
        <v>303.47815668870004</v>
      </c>
      <c r="BA11" s="37">
        <f t="shared" si="11"/>
        <v>98.692083476000022</v>
      </c>
      <c r="BB11" s="199">
        <f>BA11</f>
        <v>98.692083476000022</v>
      </c>
      <c r="BC11" s="199">
        <f>BB11</f>
        <v>98.692083476000022</v>
      </c>
      <c r="BD11" s="119" t="s">
        <v>60</v>
      </c>
      <c r="BE11" s="103"/>
      <c r="BF11" s="120">
        <v>2</v>
      </c>
      <c r="BG11" s="107" t="s">
        <v>61</v>
      </c>
      <c r="BH11" s="108">
        <v>25</v>
      </c>
      <c r="BI11" s="108">
        <v>36</v>
      </c>
    </row>
    <row r="12" spans="1:61" s="53" customFormat="1" ht="18" customHeight="1">
      <c r="A12" s="42">
        <v>7</v>
      </c>
      <c r="B12" s="121" t="s">
        <v>62</v>
      </c>
      <c r="C12" s="121"/>
      <c r="D12" s="122" t="s">
        <v>63</v>
      </c>
      <c r="E12" s="123">
        <v>42369</v>
      </c>
      <c r="F12" s="124">
        <v>61</v>
      </c>
      <c r="G12" s="47">
        <v>111.8</v>
      </c>
      <c r="H12" s="45">
        <f t="shared" si="0"/>
        <v>61</v>
      </c>
      <c r="I12" s="48">
        <f t="shared" si="1"/>
        <v>21.993442622950816</v>
      </c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48">
        <f t="shared" si="2"/>
        <v>21.993442622950816</v>
      </c>
      <c r="W12" s="51">
        <f>1832.67262295082/1000</f>
        <v>1.8326726229508199</v>
      </c>
      <c r="X12" s="126">
        <v>0.152722718579235</v>
      </c>
      <c r="Y12" s="126">
        <v>0.152722718579235</v>
      </c>
      <c r="Z12" s="126">
        <v>0.152722718579235</v>
      </c>
      <c r="AA12" s="126">
        <v>0.152722718579235</v>
      </c>
      <c r="AB12" s="126">
        <v>0.152722718579235</v>
      </c>
      <c r="AC12" s="126">
        <v>0.152722718579235</v>
      </c>
      <c r="AD12" s="126">
        <v>0.152722718579235</v>
      </c>
      <c r="AE12" s="126">
        <v>0.152722718579235</v>
      </c>
      <c r="AF12" s="126">
        <v>0.152722718579235</v>
      </c>
      <c r="AG12" s="126">
        <v>0.152722718579235</v>
      </c>
      <c r="AH12" s="126">
        <v>0.152722718579235</v>
      </c>
      <c r="AI12" s="126">
        <v>0.152722718579235</v>
      </c>
      <c r="AJ12" s="49">
        <f t="shared" si="3"/>
        <v>1.5272271857923498</v>
      </c>
      <c r="AK12" s="48">
        <f t="shared" si="4"/>
        <v>1.8326726229508199</v>
      </c>
      <c r="AL12" s="51">
        <v>0</v>
      </c>
      <c r="AM12" s="50">
        <v>0.43</v>
      </c>
      <c r="AN12" s="50"/>
      <c r="AO12" s="50">
        <v>0.38129999999999997</v>
      </c>
      <c r="AP12" s="51">
        <f t="shared" si="5"/>
        <v>9.4571803278688513</v>
      </c>
      <c r="AQ12" s="51"/>
      <c r="AR12" s="51">
        <f t="shared" si="6"/>
        <v>0</v>
      </c>
      <c r="AU12" s="54">
        <v>84</v>
      </c>
      <c r="AV12" s="55">
        <f t="shared" si="7"/>
        <v>5</v>
      </c>
      <c r="AW12" s="54">
        <f t="shared" si="8"/>
        <v>7</v>
      </c>
      <c r="AX12" s="56">
        <f t="shared" si="9"/>
        <v>1.3309523809523809</v>
      </c>
      <c r="AY12" s="57">
        <v>0.124</v>
      </c>
      <c r="AZ12" s="56">
        <v>0</v>
      </c>
      <c r="BA12" s="56"/>
      <c r="BB12" s="201"/>
      <c r="BC12" s="201"/>
      <c r="BD12" s="127"/>
      <c r="BE12" s="60"/>
      <c r="BF12" s="128">
        <v>3</v>
      </c>
      <c r="BG12" s="129" t="s">
        <v>64</v>
      </c>
      <c r="BH12" s="130">
        <v>37</v>
      </c>
      <c r="BI12" s="130">
        <v>60</v>
      </c>
    </row>
    <row r="13" spans="1:61" s="53" customFormat="1" ht="17.850000000000001" customHeight="1">
      <c r="A13" s="42">
        <v>8</v>
      </c>
      <c r="B13" s="121" t="s">
        <v>65</v>
      </c>
      <c r="C13" s="121"/>
      <c r="D13" s="122" t="s">
        <v>66</v>
      </c>
      <c r="E13" s="123">
        <v>42460</v>
      </c>
      <c r="F13" s="124">
        <v>61</v>
      </c>
      <c r="G13" s="47">
        <v>82.078749999999999</v>
      </c>
      <c r="H13" s="45">
        <f>F13</f>
        <v>61</v>
      </c>
      <c r="I13" s="48">
        <f>G13/F13*12</f>
        <v>16.146639344262294</v>
      </c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48">
        <f>I13</f>
        <v>16.146639344262294</v>
      </c>
      <c r="W13" s="51">
        <f>5382.2393442623/1000</f>
        <v>5.3822393442622998</v>
      </c>
      <c r="X13" s="126">
        <v>0.44851994535519163</v>
      </c>
      <c r="Y13" s="126">
        <v>0.44851994535519163</v>
      </c>
      <c r="Z13" s="126">
        <v>0.44851994535519163</v>
      </c>
      <c r="AA13" s="126">
        <v>0.44851994535519163</v>
      </c>
      <c r="AB13" s="126">
        <v>0.44851994535519163</v>
      </c>
      <c r="AC13" s="126">
        <v>0.44851994535519163</v>
      </c>
      <c r="AD13" s="126">
        <v>0.44851994535519163</v>
      </c>
      <c r="AE13" s="126">
        <v>0.44851994535519163</v>
      </c>
      <c r="AF13" s="126">
        <v>0.44851994535519163</v>
      </c>
      <c r="AG13" s="126">
        <v>0.44851994535519163</v>
      </c>
      <c r="AH13" s="126">
        <v>0.44851994535519163</v>
      </c>
      <c r="AI13" s="126">
        <v>0.44851994535519163</v>
      </c>
      <c r="AJ13" s="49">
        <f t="shared" si="3"/>
        <v>4.4851994535519166</v>
      </c>
      <c r="AK13" s="48">
        <f t="shared" si="4"/>
        <v>5.3822393442622998</v>
      </c>
      <c r="AL13" s="51">
        <v>0</v>
      </c>
      <c r="AM13" s="50">
        <v>0.43</v>
      </c>
      <c r="AN13" s="50"/>
      <c r="AO13" s="50">
        <v>0.38129999999999997</v>
      </c>
      <c r="AP13" s="51">
        <f t="shared" si="5"/>
        <v>6.9430549180327858</v>
      </c>
      <c r="AQ13" s="51"/>
      <c r="AR13" s="51">
        <f t="shared" si="6"/>
        <v>0</v>
      </c>
      <c r="AU13" s="54">
        <v>84</v>
      </c>
      <c r="AV13" s="55">
        <f t="shared" si="7"/>
        <v>4</v>
      </c>
      <c r="AW13" s="54">
        <f t="shared" si="8"/>
        <v>7</v>
      </c>
      <c r="AX13" s="56">
        <f t="shared" si="9"/>
        <v>0.9771279761904762</v>
      </c>
      <c r="AY13" s="77">
        <v>0.124</v>
      </c>
      <c r="AZ13" s="56">
        <v>0</v>
      </c>
      <c r="BA13" s="56"/>
      <c r="BB13" s="201"/>
      <c r="BC13" s="201"/>
      <c r="BD13" s="131" t="s">
        <v>67</v>
      </c>
      <c r="BE13" s="60"/>
      <c r="BF13" s="132">
        <v>4</v>
      </c>
      <c r="BG13" s="107" t="s">
        <v>68</v>
      </c>
      <c r="BH13" s="108">
        <v>61</v>
      </c>
      <c r="BI13" s="108">
        <v>84</v>
      </c>
    </row>
    <row r="14" spans="1:61" s="73" customFormat="1" ht="18" customHeight="1">
      <c r="A14" s="29">
        <v>9</v>
      </c>
      <c r="B14" s="62" t="s">
        <v>69</v>
      </c>
      <c r="C14" s="62"/>
      <c r="D14" s="63" t="s">
        <v>70</v>
      </c>
      <c r="E14" s="64">
        <v>42461</v>
      </c>
      <c r="F14" s="65">
        <v>61</v>
      </c>
      <c r="G14" s="66">
        <v>57.16525</v>
      </c>
      <c r="H14" s="32">
        <f>F14</f>
        <v>61</v>
      </c>
      <c r="I14" s="67">
        <f>G14/F14*12</f>
        <v>11.245622950819673</v>
      </c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7">
        <f>I14</f>
        <v>11.245622950819673</v>
      </c>
      <c r="W14" s="69">
        <f>4685.64295081967/1000</f>
        <v>4.6856429508196697</v>
      </c>
      <c r="X14" s="101">
        <v>0.39047024590163915</v>
      </c>
      <c r="Y14" s="101">
        <v>0.39047024590163915</v>
      </c>
      <c r="Z14" s="101">
        <v>0.39047024590163915</v>
      </c>
      <c r="AA14" s="101">
        <v>0.39047024590163915</v>
      </c>
      <c r="AB14" s="101">
        <v>0.39047024590163915</v>
      </c>
      <c r="AC14" s="101">
        <v>0.39047024590163915</v>
      </c>
      <c r="AD14" s="101">
        <v>0.39047024590163915</v>
      </c>
      <c r="AE14" s="101">
        <v>0.39047024590163915</v>
      </c>
      <c r="AF14" s="101">
        <v>0.39047024590163915</v>
      </c>
      <c r="AG14" s="101">
        <v>0.39047024590163915</v>
      </c>
      <c r="AH14" s="101">
        <v>0.39047024590163915</v>
      </c>
      <c r="AI14" s="101">
        <v>0.39047024590163915</v>
      </c>
      <c r="AJ14" s="70">
        <f t="shared" si="3"/>
        <v>3.9047024590163915</v>
      </c>
      <c r="AK14" s="67">
        <f t="shared" si="4"/>
        <v>4.6856429508196697</v>
      </c>
      <c r="AL14" s="69">
        <v>0</v>
      </c>
      <c r="AM14" s="71">
        <v>0.43</v>
      </c>
      <c r="AN14" s="71"/>
      <c r="AO14" s="71">
        <v>0.38129999999999997</v>
      </c>
      <c r="AP14" s="69">
        <f t="shared" si="5"/>
        <v>4.8356178688524594</v>
      </c>
      <c r="AQ14" s="69"/>
      <c r="AR14" s="69">
        <f t="shared" si="6"/>
        <v>0</v>
      </c>
      <c r="AU14" s="36">
        <v>84</v>
      </c>
      <c r="AV14" s="102">
        <f t="shared" si="7"/>
        <v>4</v>
      </c>
      <c r="AW14" s="36">
        <f t="shared" si="8"/>
        <v>7</v>
      </c>
      <c r="AX14" s="37">
        <f t="shared" si="9"/>
        <v>0.68053869047619053</v>
      </c>
      <c r="AY14" s="77">
        <v>0.124</v>
      </c>
      <c r="AZ14" s="37">
        <f t="shared" si="10"/>
        <v>3.1138728321428575</v>
      </c>
      <c r="BA14" s="37"/>
      <c r="BB14" s="199"/>
      <c r="BC14" s="199"/>
      <c r="BD14" s="78"/>
      <c r="BE14" s="103"/>
      <c r="BF14" s="132">
        <v>5</v>
      </c>
      <c r="BG14" s="107" t="s">
        <v>71</v>
      </c>
      <c r="BH14" s="108">
        <v>85</v>
      </c>
      <c r="BI14" s="108">
        <v>120</v>
      </c>
    </row>
    <row r="15" spans="1:61" s="53" customFormat="1" ht="18" customHeight="1">
      <c r="A15" s="42">
        <v>10</v>
      </c>
      <c r="B15" s="121" t="s">
        <v>72</v>
      </c>
      <c r="C15" s="121"/>
      <c r="D15" s="122" t="s">
        <v>73</v>
      </c>
      <c r="E15" s="123">
        <v>42544</v>
      </c>
      <c r="F15" s="124">
        <v>61</v>
      </c>
      <c r="G15" s="47">
        <v>76.650000000000006</v>
      </c>
      <c r="H15" s="45">
        <f>F15</f>
        <v>61</v>
      </c>
      <c r="I15" s="48">
        <f>G15/F15*12</f>
        <v>15.078688524590167</v>
      </c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48">
        <f>I15</f>
        <v>15.078688524590167</v>
      </c>
      <c r="W15" s="51">
        <f>8795.88852459017/1000</f>
        <v>8.7958885245901701</v>
      </c>
      <c r="X15" s="126">
        <v>0.73299071038251418</v>
      </c>
      <c r="Y15" s="126">
        <v>0.73299071038251418</v>
      </c>
      <c r="Z15" s="126">
        <v>0.73299071038251418</v>
      </c>
      <c r="AA15" s="126">
        <v>0.73299071038251418</v>
      </c>
      <c r="AB15" s="126">
        <v>0.73299071038251418</v>
      </c>
      <c r="AC15" s="126">
        <v>0.73299071038251418</v>
      </c>
      <c r="AD15" s="126">
        <v>0.73299071038251418</v>
      </c>
      <c r="AE15" s="126">
        <v>0.73299071038251418</v>
      </c>
      <c r="AF15" s="126">
        <v>0.73299071038251418</v>
      </c>
      <c r="AG15" s="126">
        <v>0.73299071038251418</v>
      </c>
      <c r="AH15" s="126">
        <v>0.73299071038251418</v>
      </c>
      <c r="AI15" s="126">
        <v>0.73299071038251418</v>
      </c>
      <c r="AJ15" s="49">
        <f t="shared" si="3"/>
        <v>7.3299071038251409</v>
      </c>
      <c r="AK15" s="48">
        <f t="shared" si="4"/>
        <v>8.7958885245901701</v>
      </c>
      <c r="AL15" s="51">
        <v>0</v>
      </c>
      <c r="AM15" s="50">
        <v>0.43</v>
      </c>
      <c r="AN15" s="50"/>
      <c r="AO15" s="50">
        <v>0.38129999999999997</v>
      </c>
      <c r="AP15" s="51">
        <f t="shared" si="5"/>
        <v>6.4838360655737715</v>
      </c>
      <c r="AQ15" s="51"/>
      <c r="AR15" s="51">
        <f t="shared" si="6"/>
        <v>0</v>
      </c>
      <c r="AU15" s="54">
        <v>84</v>
      </c>
      <c r="AV15" s="55">
        <f t="shared" si="7"/>
        <v>4</v>
      </c>
      <c r="AW15" s="54">
        <f t="shared" si="8"/>
        <v>7</v>
      </c>
      <c r="AX15" s="56">
        <f t="shared" si="9"/>
        <v>0.91250000000000009</v>
      </c>
      <c r="AY15" s="133">
        <v>0.32600000000000001</v>
      </c>
      <c r="AZ15" s="56">
        <v>0</v>
      </c>
      <c r="BA15" s="56"/>
      <c r="BB15" s="201"/>
      <c r="BC15" s="201"/>
      <c r="BD15" s="131" t="s">
        <v>67</v>
      </c>
      <c r="BE15" s="60"/>
      <c r="BF15" s="132">
        <v>6</v>
      </c>
      <c r="BG15" s="107" t="s">
        <v>74</v>
      </c>
      <c r="BH15" s="108">
        <v>121</v>
      </c>
      <c r="BI15" s="108">
        <v>180</v>
      </c>
    </row>
    <row r="16" spans="1:61" s="73" customFormat="1" ht="26.65" customHeight="1">
      <c r="A16" s="29">
        <v>11</v>
      </c>
      <c r="B16" s="134" t="s">
        <v>75</v>
      </c>
      <c r="C16" s="62"/>
      <c r="D16" s="135" t="s">
        <v>76</v>
      </c>
      <c r="E16" s="64">
        <v>42642</v>
      </c>
      <c r="F16" s="65">
        <v>61</v>
      </c>
      <c r="G16" s="66">
        <v>518.08299999999997</v>
      </c>
      <c r="H16" s="32">
        <f t="shared" ref="H16:H79" si="12">F16</f>
        <v>61</v>
      </c>
      <c r="I16" s="67">
        <f t="shared" ref="I16:I20" si="13">G16/F16*12</f>
        <v>101.91796721311476</v>
      </c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7">
        <f t="shared" ref="V16:V42" si="14">I16</f>
        <v>101.91796721311476</v>
      </c>
      <c r="W16" s="69">
        <f>84931.6472131147/1000</f>
        <v>84.931647213114701</v>
      </c>
      <c r="X16" s="101">
        <v>7.0776372677595587</v>
      </c>
      <c r="Y16" s="101">
        <v>7.0776372677595587</v>
      </c>
      <c r="Z16" s="101">
        <v>7.0776372677595587</v>
      </c>
      <c r="AA16" s="101">
        <v>7.0776372677595587</v>
      </c>
      <c r="AB16" s="101">
        <v>7.0776372677595587</v>
      </c>
      <c r="AC16" s="101">
        <v>7.0776372677595587</v>
      </c>
      <c r="AD16" s="101">
        <v>7.0776372677595587</v>
      </c>
      <c r="AE16" s="101">
        <v>7.0776372677595587</v>
      </c>
      <c r="AF16" s="101">
        <v>7.0776372677595587</v>
      </c>
      <c r="AG16" s="101">
        <v>7.0776372677595587</v>
      </c>
      <c r="AH16" s="101">
        <v>7.0776372677595587</v>
      </c>
      <c r="AI16" s="101">
        <v>7.0776372677595587</v>
      </c>
      <c r="AJ16" s="70">
        <f t="shared" si="3"/>
        <v>70.776372677595589</v>
      </c>
      <c r="AK16" s="67">
        <f t="shared" si="4"/>
        <v>84.931647213114701</v>
      </c>
      <c r="AL16" s="69">
        <v>0</v>
      </c>
      <c r="AM16" s="71">
        <v>0.43</v>
      </c>
      <c r="AN16" s="71"/>
      <c r="AO16" s="71">
        <v>0.38129999999999997</v>
      </c>
      <c r="AP16" s="69">
        <f t="shared" si="5"/>
        <v>43.824725901639347</v>
      </c>
      <c r="AQ16" s="69"/>
      <c r="AR16" s="69">
        <f t="shared" si="6"/>
        <v>0</v>
      </c>
      <c r="AU16" s="136">
        <v>84</v>
      </c>
      <c r="AV16" s="137">
        <f t="shared" si="7"/>
        <v>4</v>
      </c>
      <c r="AW16" s="136">
        <f t="shared" si="8"/>
        <v>7</v>
      </c>
      <c r="AX16" s="138">
        <f t="shared" si="9"/>
        <v>6.1676547619047613</v>
      </c>
      <c r="AY16" s="77">
        <v>0.124</v>
      </c>
      <c r="AZ16" s="37">
        <f t="shared" si="10"/>
        <v>28.220721128571427</v>
      </c>
      <c r="BA16" s="37"/>
      <c r="BB16" s="199"/>
      <c r="BC16" s="199"/>
      <c r="BD16" s="78"/>
      <c r="BE16" s="103"/>
      <c r="BF16" s="132">
        <v>7</v>
      </c>
      <c r="BG16" s="107" t="s">
        <v>77</v>
      </c>
      <c r="BH16" s="108">
        <v>181</v>
      </c>
      <c r="BI16" s="108">
        <v>240</v>
      </c>
    </row>
    <row r="17" spans="1:61" s="73" customFormat="1" ht="26.65" customHeight="1">
      <c r="A17" s="29">
        <v>12</v>
      </c>
      <c r="B17" s="134" t="s">
        <v>78</v>
      </c>
      <c r="C17" s="62"/>
      <c r="D17" s="63" t="s">
        <v>79</v>
      </c>
      <c r="E17" s="64">
        <v>42642</v>
      </c>
      <c r="F17" s="65">
        <v>61</v>
      </c>
      <c r="G17" s="66">
        <v>346.83499999999998</v>
      </c>
      <c r="H17" s="32">
        <f t="shared" si="12"/>
        <v>61</v>
      </c>
      <c r="I17" s="67">
        <f t="shared" si="13"/>
        <v>68.229836065573778</v>
      </c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7">
        <f t="shared" si="14"/>
        <v>68.229836065573778</v>
      </c>
      <c r="W17" s="69">
        <f>56858.1960655738/1000</f>
        <v>56.8581960655738</v>
      </c>
      <c r="X17" s="101">
        <v>4.7381830054644833</v>
      </c>
      <c r="Y17" s="101">
        <v>4.7381830054644833</v>
      </c>
      <c r="Z17" s="101">
        <v>4.7381830054644833</v>
      </c>
      <c r="AA17" s="101">
        <v>4.7381830054644833</v>
      </c>
      <c r="AB17" s="101">
        <v>4.7381830054644833</v>
      </c>
      <c r="AC17" s="101">
        <v>4.7381830054644833</v>
      </c>
      <c r="AD17" s="101">
        <v>4.7381830054644833</v>
      </c>
      <c r="AE17" s="101">
        <v>4.7381830054644833</v>
      </c>
      <c r="AF17" s="101">
        <v>4.7381830054644833</v>
      </c>
      <c r="AG17" s="101">
        <v>4.7381830054644833</v>
      </c>
      <c r="AH17" s="101">
        <v>4.7381830054644833</v>
      </c>
      <c r="AI17" s="101">
        <v>4.7381830054644833</v>
      </c>
      <c r="AJ17" s="70">
        <f t="shared" si="3"/>
        <v>47.38183005464483</v>
      </c>
      <c r="AK17" s="67">
        <f t="shared" si="4"/>
        <v>56.8581960655738</v>
      </c>
      <c r="AL17" s="69">
        <v>0</v>
      </c>
      <c r="AM17" s="71">
        <v>0.43</v>
      </c>
      <c r="AN17" s="71"/>
      <c r="AO17" s="71">
        <v>0.38129999999999997</v>
      </c>
      <c r="AP17" s="69">
        <f t="shared" si="5"/>
        <v>29.338829508196724</v>
      </c>
      <c r="AQ17" s="69"/>
      <c r="AR17" s="69">
        <f t="shared" si="6"/>
        <v>0</v>
      </c>
      <c r="AU17" s="36">
        <v>84</v>
      </c>
      <c r="AV17" s="102">
        <f t="shared" si="7"/>
        <v>4</v>
      </c>
      <c r="AW17" s="36">
        <f t="shared" si="8"/>
        <v>7</v>
      </c>
      <c r="AX17" s="37">
        <f t="shared" si="9"/>
        <v>4.1289880952380953</v>
      </c>
      <c r="AY17" s="77">
        <v>0.124</v>
      </c>
      <c r="AZ17" s="37">
        <f t="shared" si="10"/>
        <v>18.892597928571426</v>
      </c>
      <c r="BA17" s="37"/>
      <c r="BB17" s="199"/>
      <c r="BC17" s="199"/>
      <c r="BD17" s="78"/>
      <c r="BE17" s="103"/>
      <c r="BF17" s="132">
        <v>8</v>
      </c>
      <c r="BG17" s="107" t="s">
        <v>80</v>
      </c>
      <c r="BH17" s="108">
        <v>241</v>
      </c>
      <c r="BI17" s="108">
        <v>300</v>
      </c>
    </row>
    <row r="18" spans="1:61" s="95" customFormat="1" ht="47.1" customHeight="1">
      <c r="A18" s="81">
        <v>13</v>
      </c>
      <c r="B18" s="83" t="s">
        <v>81</v>
      </c>
      <c r="C18" s="83"/>
      <c r="D18" s="84"/>
      <c r="E18" s="85">
        <v>43095</v>
      </c>
      <c r="F18" s="86">
        <v>217</v>
      </c>
      <c r="G18" s="139">
        <f>27000+15286.719</f>
        <v>42286.718999999997</v>
      </c>
      <c r="H18" s="88">
        <f t="shared" si="12"/>
        <v>217</v>
      </c>
      <c r="I18" s="89">
        <f t="shared" si="13"/>
        <v>2338.4360737327188</v>
      </c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89">
        <f t="shared" si="14"/>
        <v>2338.4360737327188</v>
      </c>
      <c r="W18" s="91">
        <f>V18</f>
        <v>2338.4360737327188</v>
      </c>
      <c r="X18" s="92">
        <v>124.42396313364056</v>
      </c>
      <c r="Y18" s="92">
        <v>124.42396313364056</v>
      </c>
      <c r="Z18" s="92">
        <v>124.42396313364056</v>
      </c>
      <c r="AA18" s="92">
        <v>124.42396313364056</v>
      </c>
      <c r="AB18" s="92">
        <v>124.42396313364056</v>
      </c>
      <c r="AC18" s="92">
        <v>124.42396313364056</v>
      </c>
      <c r="AD18" s="92">
        <v>124.42396313364056</v>
      </c>
      <c r="AE18" s="92">
        <v>124.42396313364056</v>
      </c>
      <c r="AF18" s="92">
        <v>124.42396313364056</v>
      </c>
      <c r="AG18" s="92">
        <v>124.42396313364056</v>
      </c>
      <c r="AH18" s="92">
        <v>124.42396313364056</v>
      </c>
      <c r="AI18" s="92">
        <v>124.42396313364056</v>
      </c>
      <c r="AJ18" s="93">
        <f t="shared" si="3"/>
        <v>2089.5881474654379</v>
      </c>
      <c r="AK18" s="89">
        <f t="shared" si="4"/>
        <v>2338.4360737327188</v>
      </c>
      <c r="AL18" s="91">
        <f>AK18</f>
        <v>2338.4360737327188</v>
      </c>
      <c r="AM18" s="94">
        <v>0.43</v>
      </c>
      <c r="AN18" s="94"/>
      <c r="AO18" s="94">
        <v>0.38129999999999997</v>
      </c>
      <c r="AP18" s="91">
        <f t="shared" si="5"/>
        <v>1005.5275117050691</v>
      </c>
      <c r="AQ18" s="91"/>
      <c r="AR18" s="91">
        <f t="shared" si="6"/>
        <v>891.64567491428556</v>
      </c>
      <c r="AS18" s="220"/>
      <c r="AT18" s="221"/>
      <c r="AU18" s="118">
        <v>480</v>
      </c>
      <c r="AV18" s="96">
        <f t="shared" si="7"/>
        <v>3</v>
      </c>
      <c r="AW18" s="97">
        <f t="shared" si="8"/>
        <v>40</v>
      </c>
      <c r="AX18" s="98">
        <f t="shared" si="9"/>
        <v>88.097331249999996</v>
      </c>
      <c r="AY18" s="133">
        <v>0.32600000000000001</v>
      </c>
      <c r="AZ18" s="37">
        <f t="shared" si="10"/>
        <v>403.0981488674999</v>
      </c>
      <c r="BA18" s="37">
        <f>IF(AV18+2&lt;=AW18,AX18*12*AY18,0)</f>
        <v>344.63675984999998</v>
      </c>
      <c r="BB18" s="199">
        <f>BA18</f>
        <v>344.63675984999998</v>
      </c>
      <c r="BC18" s="199">
        <f>BB18</f>
        <v>344.63675984999998</v>
      </c>
      <c r="BD18" s="140" t="s">
        <v>82</v>
      </c>
      <c r="BE18" s="100"/>
      <c r="BF18" s="106">
        <v>9</v>
      </c>
      <c r="BG18" s="107" t="s">
        <v>83</v>
      </c>
      <c r="BH18" s="108">
        <v>301</v>
      </c>
      <c r="BI18" s="108">
        <v>360</v>
      </c>
    </row>
    <row r="19" spans="1:61" s="73" customFormat="1" ht="18" customHeight="1">
      <c r="A19" s="29">
        <v>14</v>
      </c>
      <c r="B19" s="62" t="s">
        <v>84</v>
      </c>
      <c r="C19" s="62"/>
      <c r="D19" s="63"/>
      <c r="E19" s="64">
        <v>42886</v>
      </c>
      <c r="F19" s="65">
        <v>61</v>
      </c>
      <c r="G19" s="66">
        <v>49.9</v>
      </c>
      <c r="H19" s="32">
        <f t="shared" si="12"/>
        <v>61</v>
      </c>
      <c r="I19" s="67">
        <f t="shared" si="13"/>
        <v>9.8163934426229496</v>
      </c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7">
        <f t="shared" si="14"/>
        <v>9.8163934426229496</v>
      </c>
      <c r="W19" s="69">
        <f>V19</f>
        <v>9.8163934426229496</v>
      </c>
      <c r="X19" s="101">
        <v>0.81803278688524583</v>
      </c>
      <c r="Y19" s="101">
        <v>0.81803278688524583</v>
      </c>
      <c r="Z19" s="101">
        <v>0.81803278688524583</v>
      </c>
      <c r="AA19" s="101">
        <v>0.81803278688524583</v>
      </c>
      <c r="AB19" s="101">
        <v>0.81803278688524583</v>
      </c>
      <c r="AC19" s="101">
        <v>0.81803278688524583</v>
      </c>
      <c r="AD19" s="101">
        <v>0.81803278688524583</v>
      </c>
      <c r="AE19" s="101">
        <v>0.81803278688524583</v>
      </c>
      <c r="AF19" s="101">
        <v>0.81803278688524583</v>
      </c>
      <c r="AG19" s="101">
        <v>0.81803278688524583</v>
      </c>
      <c r="AH19" s="101">
        <v>0.81803278688524583</v>
      </c>
      <c r="AI19" s="101">
        <v>0.81803278688524583</v>
      </c>
      <c r="AJ19" s="70">
        <f t="shared" si="3"/>
        <v>8.1803278688524586</v>
      </c>
      <c r="AK19" s="67">
        <f t="shared" si="4"/>
        <v>9.8163934426229496</v>
      </c>
      <c r="AL19" s="69">
        <v>9.8163934426229496</v>
      </c>
      <c r="AM19" s="71">
        <v>0.43</v>
      </c>
      <c r="AN19" s="71"/>
      <c r="AO19" s="71">
        <v>0.38129999999999997</v>
      </c>
      <c r="AP19" s="69">
        <f t="shared" si="5"/>
        <v>4.221049180327868</v>
      </c>
      <c r="AQ19" s="69"/>
      <c r="AR19" s="69">
        <f t="shared" si="6"/>
        <v>3.7429908196721304</v>
      </c>
      <c r="AU19" s="36">
        <v>84</v>
      </c>
      <c r="AV19" s="102">
        <f t="shared" si="7"/>
        <v>3</v>
      </c>
      <c r="AW19" s="36">
        <f t="shared" si="8"/>
        <v>7</v>
      </c>
      <c r="AX19" s="37">
        <f t="shared" si="9"/>
        <v>0.59404761904761905</v>
      </c>
      <c r="AY19" s="133">
        <v>0.32600000000000001</v>
      </c>
      <c r="AZ19" s="37">
        <f t="shared" si="10"/>
        <v>2.7181242857142855</v>
      </c>
      <c r="BA19" s="37">
        <f>IF(AV19+2&lt;=AW19,AX19*12*AY19,0)</f>
        <v>2.3239142857142858</v>
      </c>
      <c r="BB19" s="199">
        <v>0</v>
      </c>
      <c r="BC19" s="199">
        <v>0</v>
      </c>
      <c r="BD19" s="141"/>
      <c r="BE19" s="103"/>
      <c r="BF19" s="132">
        <v>10</v>
      </c>
      <c r="BG19" s="107" t="s">
        <v>85</v>
      </c>
      <c r="BH19" s="108">
        <v>361</v>
      </c>
      <c r="BI19" s="108">
        <v>480</v>
      </c>
    </row>
    <row r="20" spans="1:61" s="73" customFormat="1" ht="18" customHeight="1">
      <c r="A20" s="29">
        <v>15</v>
      </c>
      <c r="B20" s="62" t="s">
        <v>84</v>
      </c>
      <c r="C20" s="62"/>
      <c r="D20" s="63"/>
      <c r="E20" s="64">
        <v>43188</v>
      </c>
      <c r="F20" s="65">
        <v>61</v>
      </c>
      <c r="G20" s="66">
        <v>49.9</v>
      </c>
      <c r="H20" s="32">
        <f t="shared" si="12"/>
        <v>61</v>
      </c>
      <c r="I20" s="67">
        <f t="shared" si="13"/>
        <v>9.8163934426229496</v>
      </c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7">
        <f t="shared" si="14"/>
        <v>9.8163934426229496</v>
      </c>
      <c r="W20" s="69">
        <f>V20</f>
        <v>9.8163934426229496</v>
      </c>
      <c r="X20" s="101">
        <v>0.81803278688524583</v>
      </c>
      <c r="Y20" s="101">
        <v>0.81803278688524583</v>
      </c>
      <c r="Z20" s="101">
        <v>0.81803278688524583</v>
      </c>
      <c r="AA20" s="101">
        <v>0.81803278688524583</v>
      </c>
      <c r="AB20" s="101">
        <v>0.81803278688524583</v>
      </c>
      <c r="AC20" s="101">
        <v>0.81803278688524583</v>
      </c>
      <c r="AD20" s="101">
        <v>0.81803278688524583</v>
      </c>
      <c r="AE20" s="101">
        <v>0.81803278688524583</v>
      </c>
      <c r="AF20" s="101">
        <v>0.81803278688524583</v>
      </c>
      <c r="AG20" s="101">
        <v>0.81803278688524583</v>
      </c>
      <c r="AH20" s="101">
        <v>0.81803278688524583</v>
      </c>
      <c r="AI20" s="101">
        <v>0.81803278688524583</v>
      </c>
      <c r="AJ20" s="70">
        <f t="shared" si="3"/>
        <v>8.1803278688524586</v>
      </c>
      <c r="AK20" s="67">
        <f t="shared" si="4"/>
        <v>9.8163934426229496</v>
      </c>
      <c r="AL20" s="69">
        <v>9.8163934426229496</v>
      </c>
      <c r="AM20" s="71">
        <v>0.43</v>
      </c>
      <c r="AN20" s="71"/>
      <c r="AO20" s="71">
        <v>0.38129999999999997</v>
      </c>
      <c r="AP20" s="69">
        <f t="shared" si="5"/>
        <v>4.221049180327868</v>
      </c>
      <c r="AQ20" s="69"/>
      <c r="AR20" s="69">
        <f t="shared" si="6"/>
        <v>3.7429908196721304</v>
      </c>
      <c r="AU20" s="74">
        <v>84</v>
      </c>
      <c r="AV20" s="75">
        <f t="shared" si="7"/>
        <v>2</v>
      </c>
      <c r="AW20" s="74">
        <f t="shared" si="8"/>
        <v>7</v>
      </c>
      <c r="AX20" s="76">
        <f t="shared" si="9"/>
        <v>0.59404761904761905</v>
      </c>
      <c r="AY20" s="133">
        <v>0.32600000000000001</v>
      </c>
      <c r="AZ20" s="37">
        <f t="shared" si="10"/>
        <v>2.7181242857142855</v>
      </c>
      <c r="BA20" s="37">
        <f>IF(AV20+2&lt;=AW20,AX20*12*AY20,0)</f>
        <v>2.3239142857142858</v>
      </c>
      <c r="BB20" s="199">
        <v>0</v>
      </c>
      <c r="BC20" s="199">
        <v>0</v>
      </c>
      <c r="BD20" s="141"/>
      <c r="BE20" s="79"/>
      <c r="BF20" s="106"/>
      <c r="BG20" s="142"/>
      <c r="BH20" s="108">
        <v>960</v>
      </c>
      <c r="BI20" s="108"/>
    </row>
    <row r="21" spans="1:61" s="73" customFormat="1" ht="18" customHeight="1">
      <c r="A21" s="29">
        <v>16</v>
      </c>
      <c r="B21" s="62" t="s">
        <v>86</v>
      </c>
      <c r="C21" s="62"/>
      <c r="D21" s="63"/>
      <c r="E21" s="64">
        <v>42886</v>
      </c>
      <c r="F21" s="65">
        <v>37</v>
      </c>
      <c r="G21" s="66">
        <f>51060/1000</f>
        <v>51.06</v>
      </c>
      <c r="H21" s="32">
        <f t="shared" si="12"/>
        <v>37</v>
      </c>
      <c r="I21" s="67">
        <f>8280/1000</f>
        <v>8.2799999999999994</v>
      </c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7">
        <f t="shared" si="14"/>
        <v>8.2799999999999994</v>
      </c>
      <c r="W21" s="69">
        <v>0</v>
      </c>
      <c r="X21" s="101">
        <v>0</v>
      </c>
      <c r="Y21" s="101">
        <v>0</v>
      </c>
      <c r="Z21" s="101">
        <v>0</v>
      </c>
      <c r="AA21" s="101">
        <v>0</v>
      </c>
      <c r="AB21" s="101">
        <v>0</v>
      </c>
      <c r="AC21" s="101">
        <v>0</v>
      </c>
      <c r="AD21" s="101">
        <v>0</v>
      </c>
      <c r="AE21" s="101">
        <v>0</v>
      </c>
      <c r="AF21" s="101">
        <v>0</v>
      </c>
      <c r="AG21" s="101">
        <v>0</v>
      </c>
      <c r="AH21" s="101">
        <v>0</v>
      </c>
      <c r="AI21" s="101">
        <v>0</v>
      </c>
      <c r="AJ21" s="70">
        <f t="shared" si="3"/>
        <v>0</v>
      </c>
      <c r="AK21" s="67">
        <f t="shared" si="4"/>
        <v>0</v>
      </c>
      <c r="AL21" s="69">
        <v>0</v>
      </c>
      <c r="AM21" s="71">
        <v>0.43</v>
      </c>
      <c r="AN21" s="71"/>
      <c r="AO21" s="71">
        <v>0.38129999999999997</v>
      </c>
      <c r="AP21" s="69">
        <f t="shared" si="5"/>
        <v>3.5603999999999996</v>
      </c>
      <c r="AQ21" s="69"/>
      <c r="AR21" s="69">
        <f t="shared" si="6"/>
        <v>0</v>
      </c>
      <c r="AU21" s="74">
        <v>60</v>
      </c>
      <c r="AV21" s="75">
        <f t="shared" si="7"/>
        <v>3</v>
      </c>
      <c r="AW21" s="74">
        <f t="shared" si="8"/>
        <v>5</v>
      </c>
      <c r="AX21" s="76">
        <f t="shared" si="9"/>
        <v>0.85100000000000009</v>
      </c>
      <c r="AY21" s="133">
        <v>0.32600000000000001</v>
      </c>
      <c r="AZ21" s="37">
        <f t="shared" si="10"/>
        <v>3.8938356000000005</v>
      </c>
      <c r="BA21" s="37"/>
      <c r="BB21" s="199"/>
      <c r="BC21" s="199"/>
      <c r="BD21" s="143"/>
    </row>
    <row r="22" spans="1:61" s="73" customFormat="1" ht="18" customHeight="1">
      <c r="A22" s="29">
        <v>17</v>
      </c>
      <c r="B22" s="62" t="s">
        <v>87</v>
      </c>
      <c r="C22" s="62"/>
      <c r="D22" s="63"/>
      <c r="E22" s="64">
        <v>43188</v>
      </c>
      <c r="F22" s="65">
        <v>61</v>
      </c>
      <c r="G22" s="66">
        <v>49.267000000000003</v>
      </c>
      <c r="H22" s="32">
        <f t="shared" si="12"/>
        <v>61</v>
      </c>
      <c r="I22" s="67">
        <f t="shared" ref="I22:I23" si="15">G22/F22*12</f>
        <v>9.6918688524590166</v>
      </c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7">
        <f t="shared" si="14"/>
        <v>9.6918688524590166</v>
      </c>
      <c r="W22" s="69">
        <v>9.6918688524590166</v>
      </c>
      <c r="X22" s="101">
        <v>0.80765573770491805</v>
      </c>
      <c r="Y22" s="101">
        <v>0.80765573770491805</v>
      </c>
      <c r="Z22" s="101">
        <v>0.80765573770491805</v>
      </c>
      <c r="AA22" s="101">
        <v>0.80765573770491805</v>
      </c>
      <c r="AB22" s="101">
        <v>0.80765573770491805</v>
      </c>
      <c r="AC22" s="101">
        <v>0.80765573770491805</v>
      </c>
      <c r="AD22" s="101">
        <v>0.80765573770491805</v>
      </c>
      <c r="AE22" s="101">
        <v>0.80765573770491805</v>
      </c>
      <c r="AF22" s="101">
        <v>0.80765573770491805</v>
      </c>
      <c r="AG22" s="101">
        <v>0.80765573770491805</v>
      </c>
      <c r="AH22" s="101">
        <v>0.80765573770491805</v>
      </c>
      <c r="AI22" s="101">
        <v>0.80765573770491805</v>
      </c>
      <c r="AJ22" s="70">
        <f t="shared" si="3"/>
        <v>8.0765573770491805</v>
      </c>
      <c r="AK22" s="67">
        <f t="shared" si="4"/>
        <v>9.6918688524590166</v>
      </c>
      <c r="AL22" s="69">
        <v>9.6918688524590166</v>
      </c>
      <c r="AM22" s="71">
        <v>0.43</v>
      </c>
      <c r="AN22" s="71"/>
      <c r="AO22" s="71">
        <v>0.38129999999999997</v>
      </c>
      <c r="AP22" s="69">
        <f t="shared" si="5"/>
        <v>4.1675036065573767</v>
      </c>
      <c r="AQ22" s="69"/>
      <c r="AR22" s="69">
        <f t="shared" si="6"/>
        <v>3.695509593442623</v>
      </c>
      <c r="AU22" s="74">
        <v>84</v>
      </c>
      <c r="AV22" s="75">
        <f t="shared" si="7"/>
        <v>2</v>
      </c>
      <c r="AW22" s="74">
        <f t="shared" si="8"/>
        <v>7</v>
      </c>
      <c r="AX22" s="76">
        <f t="shared" si="9"/>
        <v>0.58651190476190485</v>
      </c>
      <c r="AY22" s="133">
        <v>0.32600000000000001</v>
      </c>
      <c r="AZ22" s="37">
        <f t="shared" si="10"/>
        <v>2.683643871428572</v>
      </c>
      <c r="BA22" s="37">
        <f>IF(AV22+2&lt;=AW22,AX22*12*AY22,0)</f>
        <v>2.2944345714285719</v>
      </c>
      <c r="BB22" s="199">
        <v>0</v>
      </c>
      <c r="BC22" s="199">
        <v>0</v>
      </c>
      <c r="BD22" s="143"/>
    </row>
    <row r="23" spans="1:61" s="73" customFormat="1" ht="18" customHeight="1">
      <c r="A23" s="29">
        <v>18</v>
      </c>
      <c r="B23" s="62" t="s">
        <v>87</v>
      </c>
      <c r="C23" s="62"/>
      <c r="D23" s="63"/>
      <c r="E23" s="64">
        <v>43188</v>
      </c>
      <c r="F23" s="65">
        <v>61</v>
      </c>
      <c r="G23" s="66">
        <v>49.267000000000003</v>
      </c>
      <c r="H23" s="32">
        <f t="shared" si="12"/>
        <v>61</v>
      </c>
      <c r="I23" s="67">
        <f t="shared" si="15"/>
        <v>9.6918688524590166</v>
      </c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7">
        <f t="shared" si="14"/>
        <v>9.6918688524590166</v>
      </c>
      <c r="W23" s="69">
        <v>9.6918688524590166</v>
      </c>
      <c r="X23" s="101">
        <v>0.80765573770491805</v>
      </c>
      <c r="Y23" s="101">
        <v>0.80765573770491805</v>
      </c>
      <c r="Z23" s="101">
        <v>0.80765573770491805</v>
      </c>
      <c r="AA23" s="101">
        <v>0.80765573770491805</v>
      </c>
      <c r="AB23" s="101">
        <v>0.80765573770491805</v>
      </c>
      <c r="AC23" s="101">
        <v>0.80765573770491805</v>
      </c>
      <c r="AD23" s="101">
        <v>0.80765573770491805</v>
      </c>
      <c r="AE23" s="101">
        <v>0.80765573770491805</v>
      </c>
      <c r="AF23" s="101">
        <v>0.80765573770491805</v>
      </c>
      <c r="AG23" s="101">
        <v>0.80765573770491805</v>
      </c>
      <c r="AH23" s="101">
        <v>0.80765573770491805</v>
      </c>
      <c r="AI23" s="101">
        <v>0.80765573770491805</v>
      </c>
      <c r="AJ23" s="70">
        <f t="shared" si="3"/>
        <v>8.0765573770491805</v>
      </c>
      <c r="AK23" s="67">
        <f t="shared" si="4"/>
        <v>9.6918688524590166</v>
      </c>
      <c r="AL23" s="69">
        <v>9.6918688524590166</v>
      </c>
      <c r="AM23" s="71">
        <v>0.43</v>
      </c>
      <c r="AN23" s="71"/>
      <c r="AO23" s="71">
        <v>0.38129999999999997</v>
      </c>
      <c r="AP23" s="69">
        <f t="shared" si="5"/>
        <v>4.1675036065573767</v>
      </c>
      <c r="AQ23" s="69"/>
      <c r="AR23" s="69">
        <f t="shared" si="6"/>
        <v>3.695509593442623</v>
      </c>
      <c r="AU23" s="74">
        <v>84</v>
      </c>
      <c r="AV23" s="75">
        <f t="shared" si="7"/>
        <v>2</v>
      </c>
      <c r="AW23" s="74">
        <f t="shared" si="8"/>
        <v>7</v>
      </c>
      <c r="AX23" s="76">
        <f t="shared" si="9"/>
        <v>0.58651190476190485</v>
      </c>
      <c r="AY23" s="133">
        <v>0.32600000000000001</v>
      </c>
      <c r="AZ23" s="37">
        <f t="shared" si="10"/>
        <v>2.683643871428572</v>
      </c>
      <c r="BA23" s="37">
        <f>IF(AV23+2&lt;=AW23,AX23*12*AY23,0)</f>
        <v>2.2944345714285719</v>
      </c>
      <c r="BB23" s="199">
        <v>0</v>
      </c>
      <c r="BC23" s="199">
        <v>0</v>
      </c>
      <c r="BD23" s="143"/>
    </row>
    <row r="24" spans="1:61" s="7" customFormat="1" ht="17.850000000000001" customHeight="1">
      <c r="A24" s="144">
        <v>19</v>
      </c>
      <c r="B24" s="145" t="s">
        <v>88</v>
      </c>
      <c r="C24" s="145"/>
      <c r="D24" s="146"/>
      <c r="E24" s="147">
        <v>42992</v>
      </c>
      <c r="F24" s="148">
        <v>37</v>
      </c>
      <c r="G24" s="149">
        <v>148.84269</v>
      </c>
      <c r="H24" s="150">
        <f t="shared" si="12"/>
        <v>37</v>
      </c>
      <c r="I24" s="151">
        <f>40227.7540540541/1000</f>
        <v>40.227754054054103</v>
      </c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151">
        <f t="shared" si="14"/>
        <v>40.227754054054103</v>
      </c>
      <c r="W24" s="72">
        <v>0</v>
      </c>
      <c r="X24" s="152">
        <v>0</v>
      </c>
      <c r="Y24" s="152">
        <v>0</v>
      </c>
      <c r="Z24" s="152">
        <v>0</v>
      </c>
      <c r="AA24" s="152">
        <v>0</v>
      </c>
      <c r="AB24" s="152">
        <v>0</v>
      </c>
      <c r="AC24" s="152">
        <v>0</v>
      </c>
      <c r="AD24" s="152">
        <v>0</v>
      </c>
      <c r="AE24" s="152">
        <v>0</v>
      </c>
      <c r="AF24" s="152">
        <v>0</v>
      </c>
      <c r="AG24" s="152">
        <v>0</v>
      </c>
      <c r="AH24" s="152">
        <v>0</v>
      </c>
      <c r="AI24" s="152">
        <v>0</v>
      </c>
      <c r="AJ24" s="153">
        <f t="shared" si="3"/>
        <v>0</v>
      </c>
      <c r="AK24" s="151">
        <f t="shared" si="4"/>
        <v>0</v>
      </c>
      <c r="AL24" s="72">
        <v>0</v>
      </c>
      <c r="AM24" s="154">
        <v>0.43</v>
      </c>
      <c r="AN24" s="154"/>
      <c r="AO24" s="154">
        <v>0.38129999999999997</v>
      </c>
      <c r="AP24" s="72">
        <f t="shared" si="5"/>
        <v>17.297934243243265</v>
      </c>
      <c r="AQ24" s="72"/>
      <c r="AR24" s="72">
        <f t="shared" si="6"/>
        <v>0</v>
      </c>
      <c r="AU24" s="97">
        <v>60</v>
      </c>
      <c r="AV24" s="96">
        <f t="shared" si="7"/>
        <v>3</v>
      </c>
      <c r="AW24" s="97">
        <f t="shared" si="8"/>
        <v>5</v>
      </c>
      <c r="AX24" s="98">
        <f t="shared" si="9"/>
        <v>2.4807115</v>
      </c>
      <c r="AY24" s="77">
        <v>0.124</v>
      </c>
      <c r="AZ24" s="37">
        <f t="shared" si="10"/>
        <v>11.3507435394</v>
      </c>
      <c r="BA24" s="98"/>
      <c r="BB24" s="202"/>
      <c r="BC24" s="202"/>
      <c r="BD24" s="155"/>
    </row>
    <row r="25" spans="1:61" s="73" customFormat="1" ht="18" customHeight="1">
      <c r="A25" s="29">
        <v>20</v>
      </c>
      <c r="B25" s="62" t="s">
        <v>89</v>
      </c>
      <c r="C25" s="62"/>
      <c r="D25" s="63"/>
      <c r="E25" s="64">
        <v>43186</v>
      </c>
      <c r="F25" s="65">
        <v>37</v>
      </c>
      <c r="G25" s="66">
        <v>53.244999999999997</v>
      </c>
      <c r="H25" s="32">
        <f t="shared" si="12"/>
        <v>37</v>
      </c>
      <c r="I25" s="67">
        <f t="shared" ref="I25:I29" si="16">G25/F25*12</f>
        <v>17.268648648648647</v>
      </c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7">
        <f t="shared" si="14"/>
        <v>17.268648648648647</v>
      </c>
      <c r="W25" s="69">
        <f>1439.05864864865/1000</f>
        <v>1.4390586486486501</v>
      </c>
      <c r="X25" s="101">
        <v>0.11992155405405418</v>
      </c>
      <c r="Y25" s="101">
        <v>0.11992155405405418</v>
      </c>
      <c r="Z25" s="101">
        <v>0.11992155405405418</v>
      </c>
      <c r="AA25" s="101">
        <v>0.11992155405405418</v>
      </c>
      <c r="AB25" s="101">
        <v>0.11992155405405418</v>
      </c>
      <c r="AC25" s="101">
        <v>0.11992155405405418</v>
      </c>
      <c r="AD25" s="101">
        <v>0.11992155405405418</v>
      </c>
      <c r="AE25" s="101">
        <v>0.11992155405405418</v>
      </c>
      <c r="AF25" s="101">
        <v>0.11992155405405418</v>
      </c>
      <c r="AG25" s="101">
        <v>0.11992155405405418</v>
      </c>
      <c r="AH25" s="101">
        <v>0.11992155405405418</v>
      </c>
      <c r="AI25" s="101">
        <v>0.11992155405405418</v>
      </c>
      <c r="AJ25" s="70">
        <f t="shared" si="3"/>
        <v>1.1992155405405418</v>
      </c>
      <c r="AK25" s="67">
        <f t="shared" si="4"/>
        <v>1.4390586486486501</v>
      </c>
      <c r="AL25" s="69">
        <v>0</v>
      </c>
      <c r="AM25" s="71">
        <v>0.43</v>
      </c>
      <c r="AN25" s="71"/>
      <c r="AO25" s="71">
        <v>0.38129999999999997</v>
      </c>
      <c r="AP25" s="69">
        <f t="shared" si="5"/>
        <v>7.4255189189189181</v>
      </c>
      <c r="AQ25" s="69"/>
      <c r="AR25" s="69">
        <f t="shared" si="6"/>
        <v>0</v>
      </c>
      <c r="AU25" s="74">
        <v>60</v>
      </c>
      <c r="AV25" s="75">
        <f t="shared" si="7"/>
        <v>2</v>
      </c>
      <c r="AW25" s="74">
        <f t="shared" si="8"/>
        <v>5</v>
      </c>
      <c r="AX25" s="76">
        <f t="shared" si="9"/>
        <v>0.88741666666666663</v>
      </c>
      <c r="AY25" s="77">
        <v>0.124</v>
      </c>
      <c r="AZ25" s="37">
        <f t="shared" si="10"/>
        <v>4.0604636999999997</v>
      </c>
      <c r="BA25" s="37"/>
      <c r="BB25" s="199"/>
      <c r="BC25" s="199"/>
      <c r="BD25" s="143"/>
    </row>
    <row r="26" spans="1:61" s="73" customFormat="1" ht="18" customHeight="1">
      <c r="A26" s="29">
        <v>21</v>
      </c>
      <c r="B26" s="62" t="s">
        <v>90</v>
      </c>
      <c r="C26" s="62"/>
      <c r="D26" s="63"/>
      <c r="E26" s="64">
        <v>43136</v>
      </c>
      <c r="F26" s="65">
        <v>37</v>
      </c>
      <c r="G26" s="66">
        <v>53.122</v>
      </c>
      <c r="H26" s="32">
        <f t="shared" si="12"/>
        <v>37</v>
      </c>
      <c r="I26" s="67">
        <f t="shared" si="16"/>
        <v>17.228756756756759</v>
      </c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7">
        <f t="shared" si="14"/>
        <v>17.228756756756759</v>
      </c>
      <c r="W26" s="69">
        <f>1435.72675675676/1000</f>
        <v>1.4357267567567602</v>
      </c>
      <c r="X26" s="101">
        <v>0.11964389639639668</v>
      </c>
      <c r="Y26" s="101">
        <v>0.11964389639639668</v>
      </c>
      <c r="Z26" s="101">
        <v>0.11964389639639668</v>
      </c>
      <c r="AA26" s="101">
        <v>0.11964389639639668</v>
      </c>
      <c r="AB26" s="101">
        <v>0.11964389639639668</v>
      </c>
      <c r="AC26" s="101">
        <v>0.11964389639639668</v>
      </c>
      <c r="AD26" s="101">
        <v>0.11964389639639668</v>
      </c>
      <c r="AE26" s="101">
        <v>0.11964389639639668</v>
      </c>
      <c r="AF26" s="101">
        <v>0.11964389639639668</v>
      </c>
      <c r="AG26" s="101">
        <v>0.11964389639639668</v>
      </c>
      <c r="AH26" s="101">
        <v>0.11964389639639668</v>
      </c>
      <c r="AI26" s="101">
        <v>0.11964389639639668</v>
      </c>
      <c r="AJ26" s="70">
        <f t="shared" si="3"/>
        <v>1.196438963963967</v>
      </c>
      <c r="AK26" s="67">
        <f t="shared" si="4"/>
        <v>1.4357267567567602</v>
      </c>
      <c r="AL26" s="69">
        <v>2.9729729703831254E-3</v>
      </c>
      <c r="AM26" s="71">
        <v>0.43</v>
      </c>
      <c r="AN26" s="71"/>
      <c r="AO26" s="71">
        <v>0.38129999999999997</v>
      </c>
      <c r="AP26" s="69">
        <f t="shared" si="5"/>
        <v>7.408365405405406</v>
      </c>
      <c r="AQ26" s="69"/>
      <c r="AR26" s="69">
        <f t="shared" si="6"/>
        <v>1.1335945936070857E-3</v>
      </c>
      <c r="AU26" s="74">
        <v>60</v>
      </c>
      <c r="AV26" s="75">
        <f t="shared" si="7"/>
        <v>2</v>
      </c>
      <c r="AW26" s="74">
        <f t="shared" si="8"/>
        <v>5</v>
      </c>
      <c r="AX26" s="76">
        <f t="shared" si="9"/>
        <v>0.88536666666666664</v>
      </c>
      <c r="AY26" s="77">
        <v>0.124</v>
      </c>
      <c r="AZ26" s="37">
        <f t="shared" si="10"/>
        <v>4.0510837199999994</v>
      </c>
      <c r="BA26" s="37"/>
      <c r="BB26" s="199"/>
      <c r="BC26" s="199"/>
      <c r="BD26" s="143"/>
    </row>
    <row r="27" spans="1:61" s="73" customFormat="1" ht="18" customHeight="1">
      <c r="A27" s="29">
        <v>22</v>
      </c>
      <c r="B27" s="62" t="s">
        <v>91</v>
      </c>
      <c r="C27" s="62"/>
      <c r="D27" s="63"/>
      <c r="E27" s="64">
        <v>43158</v>
      </c>
      <c r="F27" s="65">
        <v>37</v>
      </c>
      <c r="G27" s="66">
        <v>58.213000000000001</v>
      </c>
      <c r="H27" s="32">
        <f t="shared" si="12"/>
        <v>37</v>
      </c>
      <c r="I27" s="67">
        <f t="shared" si="16"/>
        <v>18.879891891891894</v>
      </c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7">
        <f t="shared" si="14"/>
        <v>18.879891891891894</v>
      </c>
      <c r="W27" s="69">
        <f>1573.32189189189/1000</f>
        <v>1.5733218918918899</v>
      </c>
      <c r="X27" s="101">
        <v>0.13111015765765749</v>
      </c>
      <c r="Y27" s="101">
        <v>0.13111015765765749</v>
      </c>
      <c r="Z27" s="101">
        <v>0.13111015765765749</v>
      </c>
      <c r="AA27" s="101">
        <v>0.13111015765765749</v>
      </c>
      <c r="AB27" s="101">
        <v>0.13111015765765749</v>
      </c>
      <c r="AC27" s="101">
        <v>0.13111015765765749</v>
      </c>
      <c r="AD27" s="101">
        <v>0.13111015765765749</v>
      </c>
      <c r="AE27" s="101">
        <v>0.13111015765765749</v>
      </c>
      <c r="AF27" s="101">
        <v>0.13111015765765749</v>
      </c>
      <c r="AG27" s="101">
        <v>0.13111015765765749</v>
      </c>
      <c r="AH27" s="101">
        <v>0.13111015765765749</v>
      </c>
      <c r="AI27" s="101">
        <v>0.13111015765765749</v>
      </c>
      <c r="AJ27" s="70">
        <f t="shared" si="3"/>
        <v>1.311101576576575</v>
      </c>
      <c r="AK27" s="67">
        <f t="shared" si="4"/>
        <v>1.5733218918918899</v>
      </c>
      <c r="AL27" s="69">
        <v>2.432432425848674E-3</v>
      </c>
      <c r="AM27" s="71">
        <v>0.43</v>
      </c>
      <c r="AN27" s="71"/>
      <c r="AO27" s="71">
        <v>0.38129999999999997</v>
      </c>
      <c r="AP27" s="69">
        <f t="shared" si="5"/>
        <v>8.1183535135135152</v>
      </c>
      <c r="AQ27" s="69"/>
      <c r="AR27" s="69">
        <f t="shared" si="6"/>
        <v>9.2748648397609937E-4</v>
      </c>
      <c r="AU27" s="74">
        <v>60</v>
      </c>
      <c r="AV27" s="75">
        <f t="shared" si="7"/>
        <v>2</v>
      </c>
      <c r="AW27" s="74">
        <f t="shared" si="8"/>
        <v>5</v>
      </c>
      <c r="AX27" s="76">
        <f t="shared" si="9"/>
        <v>0.97021666666666673</v>
      </c>
      <c r="AY27" s="77">
        <v>0.124</v>
      </c>
      <c r="AZ27" s="37">
        <f t="shared" si="10"/>
        <v>4.4393233800000003</v>
      </c>
      <c r="BA27" s="37"/>
      <c r="BB27" s="199"/>
      <c r="BC27" s="199"/>
      <c r="BD27" s="143"/>
    </row>
    <row r="28" spans="1:61" s="73" customFormat="1" ht="18" customHeight="1">
      <c r="A28" s="29">
        <v>23</v>
      </c>
      <c r="B28" s="62" t="s">
        <v>92</v>
      </c>
      <c r="C28" s="62"/>
      <c r="D28" s="63"/>
      <c r="E28" s="64" t="s">
        <v>93</v>
      </c>
      <c r="F28" s="65">
        <v>37</v>
      </c>
      <c r="G28" s="66">
        <v>56.137999999999998</v>
      </c>
      <c r="H28" s="32">
        <f t="shared" si="12"/>
        <v>37</v>
      </c>
      <c r="I28" s="67">
        <f t="shared" si="16"/>
        <v>18.20691891891892</v>
      </c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7">
        <f t="shared" si="14"/>
        <v>18.20691891891892</v>
      </c>
      <c r="W28" s="69">
        <f>1517.23891891892/1000</f>
        <v>1.5172389189189199</v>
      </c>
      <c r="X28" s="101">
        <v>0.12643657657657667</v>
      </c>
      <c r="Y28" s="101">
        <v>0.12643657657657667</v>
      </c>
      <c r="Z28" s="101">
        <v>0.12643657657657667</v>
      </c>
      <c r="AA28" s="101">
        <v>0.12643657657657667</v>
      </c>
      <c r="AB28" s="101">
        <v>0.12643657657657667</v>
      </c>
      <c r="AC28" s="101">
        <v>0.12643657657657667</v>
      </c>
      <c r="AD28" s="101">
        <v>0.12643657657657667</v>
      </c>
      <c r="AE28" s="101">
        <v>0.12643657657657667</v>
      </c>
      <c r="AF28" s="101">
        <v>0.12643657657657667</v>
      </c>
      <c r="AG28" s="101">
        <v>0.12643657657657667</v>
      </c>
      <c r="AH28" s="101">
        <v>0.12643657657657667</v>
      </c>
      <c r="AI28" s="101">
        <v>0.12643657657657667</v>
      </c>
      <c r="AJ28" s="70">
        <f t="shared" si="3"/>
        <v>1.2643657657657665</v>
      </c>
      <c r="AK28" s="67">
        <f t="shared" si="4"/>
        <v>1.5172389189189199</v>
      </c>
      <c r="AL28" s="69">
        <v>4.3243243198958226E-3</v>
      </c>
      <c r="AM28" s="71">
        <v>0.43</v>
      </c>
      <c r="AN28" s="71"/>
      <c r="AO28" s="71">
        <v>0.38129999999999997</v>
      </c>
      <c r="AP28" s="69">
        <f t="shared" si="5"/>
        <v>7.8289751351351349</v>
      </c>
      <c r="AQ28" s="69"/>
      <c r="AR28" s="69">
        <f t="shared" si="6"/>
        <v>1.6488648631762771E-3</v>
      </c>
      <c r="AU28" s="74">
        <v>60</v>
      </c>
      <c r="AV28" s="75">
        <f t="shared" si="7"/>
        <v>2</v>
      </c>
      <c r="AW28" s="74">
        <f t="shared" si="8"/>
        <v>5</v>
      </c>
      <c r="AX28" s="76">
        <f t="shared" si="9"/>
        <v>0.93563333333333332</v>
      </c>
      <c r="AY28" s="77">
        <v>0.124</v>
      </c>
      <c r="AZ28" s="37">
        <f t="shared" si="10"/>
        <v>4.2810838799999988</v>
      </c>
      <c r="BA28" s="37"/>
      <c r="BB28" s="199"/>
      <c r="BC28" s="199"/>
      <c r="BD28" s="143"/>
    </row>
    <row r="29" spans="1:61" s="73" customFormat="1" ht="17.850000000000001" customHeight="1">
      <c r="A29" s="29">
        <v>24</v>
      </c>
      <c r="B29" s="62" t="s">
        <v>94</v>
      </c>
      <c r="C29" s="62"/>
      <c r="D29" s="63"/>
      <c r="E29" s="64">
        <v>43186</v>
      </c>
      <c r="F29" s="65">
        <v>37</v>
      </c>
      <c r="G29" s="66">
        <v>54.353999999999999</v>
      </c>
      <c r="H29" s="32">
        <f t="shared" si="12"/>
        <v>37</v>
      </c>
      <c r="I29" s="67">
        <f t="shared" si="16"/>
        <v>17.628324324324325</v>
      </c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7">
        <f t="shared" si="14"/>
        <v>17.628324324324325</v>
      </c>
      <c r="W29" s="69">
        <f>1469.02432432433/1000</f>
        <v>1.4690243243243302</v>
      </c>
      <c r="X29" s="101">
        <v>0.12241869369369418</v>
      </c>
      <c r="Y29" s="101">
        <v>0.12241869369369418</v>
      </c>
      <c r="Z29" s="101">
        <v>0.12241869369369418</v>
      </c>
      <c r="AA29" s="101">
        <v>0.12241869369369418</v>
      </c>
      <c r="AB29" s="101">
        <v>0.12241869369369418</v>
      </c>
      <c r="AC29" s="101">
        <v>0.12241869369369418</v>
      </c>
      <c r="AD29" s="101">
        <v>0.12241869369369418</v>
      </c>
      <c r="AE29" s="101">
        <v>0.12241869369369418</v>
      </c>
      <c r="AF29" s="101">
        <v>0.12241869369369418</v>
      </c>
      <c r="AG29" s="101">
        <v>0.12241869369369418</v>
      </c>
      <c r="AH29" s="101">
        <v>0.12241869369369418</v>
      </c>
      <c r="AI29" s="101">
        <v>0.12241869369369418</v>
      </c>
      <c r="AJ29" s="70">
        <f t="shared" si="3"/>
        <v>1.2241869369369418</v>
      </c>
      <c r="AK29" s="67">
        <f t="shared" si="4"/>
        <v>1.4690243243243302</v>
      </c>
      <c r="AL29" s="69">
        <v>2.7027026917494368E-3</v>
      </c>
      <c r="AM29" s="71">
        <v>0.43</v>
      </c>
      <c r="AN29" s="71"/>
      <c r="AO29" s="71">
        <v>0.38129999999999997</v>
      </c>
      <c r="AP29" s="69">
        <f t="shared" si="5"/>
        <v>7.5801794594594591</v>
      </c>
      <c r="AQ29" s="69"/>
      <c r="AR29" s="69">
        <f t="shared" si="6"/>
        <v>1.0305405363640601E-3</v>
      </c>
      <c r="AU29" s="74">
        <v>60</v>
      </c>
      <c r="AV29" s="75">
        <f t="shared" si="7"/>
        <v>2</v>
      </c>
      <c r="AW29" s="74">
        <f t="shared" si="8"/>
        <v>5</v>
      </c>
      <c r="AX29" s="76">
        <f t="shared" si="9"/>
        <v>0.90590000000000004</v>
      </c>
      <c r="AY29" s="77">
        <v>0.124</v>
      </c>
      <c r="AZ29" s="37">
        <f t="shared" si="10"/>
        <v>4.1450360399999999</v>
      </c>
      <c r="BA29" s="37"/>
      <c r="BB29" s="199"/>
      <c r="BC29" s="199"/>
      <c r="BD29" s="143"/>
    </row>
    <row r="30" spans="1:61" s="53" customFormat="1" ht="18" customHeight="1">
      <c r="A30" s="42">
        <v>25</v>
      </c>
      <c r="B30" s="121" t="s">
        <v>95</v>
      </c>
      <c r="C30" s="121"/>
      <c r="D30" s="122"/>
      <c r="E30" s="123">
        <v>42957</v>
      </c>
      <c r="F30" s="124">
        <v>37</v>
      </c>
      <c r="G30" s="47">
        <v>42.981900000000003</v>
      </c>
      <c r="H30" s="45">
        <f t="shared" si="12"/>
        <v>37</v>
      </c>
      <c r="I30" s="48">
        <f>10455.0567567568/1000</f>
        <v>10.4550567567568</v>
      </c>
      <c r="J30" s="125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48">
        <f t="shared" si="14"/>
        <v>10.4550567567568</v>
      </c>
      <c r="W30" s="51">
        <v>0</v>
      </c>
      <c r="X30" s="126">
        <v>0</v>
      </c>
      <c r="Y30" s="126">
        <v>0</v>
      </c>
      <c r="Z30" s="126">
        <v>0</v>
      </c>
      <c r="AA30" s="126">
        <v>0</v>
      </c>
      <c r="AB30" s="126">
        <v>0</v>
      </c>
      <c r="AC30" s="126">
        <v>0</v>
      </c>
      <c r="AD30" s="126">
        <v>0</v>
      </c>
      <c r="AE30" s="126">
        <v>0</v>
      </c>
      <c r="AF30" s="126">
        <v>0</v>
      </c>
      <c r="AG30" s="126">
        <v>0</v>
      </c>
      <c r="AH30" s="126">
        <v>0</v>
      </c>
      <c r="AI30" s="126">
        <v>0</v>
      </c>
      <c r="AJ30" s="49">
        <f t="shared" si="3"/>
        <v>0</v>
      </c>
      <c r="AK30" s="48">
        <f t="shared" si="4"/>
        <v>0</v>
      </c>
      <c r="AL30" s="51">
        <v>0</v>
      </c>
      <c r="AM30" s="50">
        <v>0.43</v>
      </c>
      <c r="AN30" s="50"/>
      <c r="AO30" s="50">
        <v>0.38129999999999997</v>
      </c>
      <c r="AP30" s="51">
        <f t="shared" si="5"/>
        <v>4.4956744054054241</v>
      </c>
      <c r="AQ30" s="51"/>
      <c r="AR30" s="51">
        <f t="shared" si="6"/>
        <v>0</v>
      </c>
      <c r="AU30" s="54">
        <v>60</v>
      </c>
      <c r="AV30" s="55">
        <f t="shared" si="7"/>
        <v>3</v>
      </c>
      <c r="AW30" s="54">
        <f t="shared" si="8"/>
        <v>5</v>
      </c>
      <c r="AX30" s="56">
        <f t="shared" si="9"/>
        <v>0.71636500000000003</v>
      </c>
      <c r="AY30" s="77">
        <v>0.124</v>
      </c>
      <c r="AZ30" s="56">
        <v>0</v>
      </c>
      <c r="BA30" s="56"/>
      <c r="BB30" s="201"/>
      <c r="BC30" s="201"/>
      <c r="BD30" s="156" t="s">
        <v>67</v>
      </c>
    </row>
    <row r="31" spans="1:61" s="73" customFormat="1" ht="18" customHeight="1">
      <c r="A31" s="29">
        <v>26</v>
      </c>
      <c r="B31" s="62" t="s">
        <v>96</v>
      </c>
      <c r="C31" s="62"/>
      <c r="D31" s="63"/>
      <c r="E31" s="64">
        <v>42968</v>
      </c>
      <c r="F31" s="65">
        <v>37</v>
      </c>
      <c r="G31" s="66">
        <v>71</v>
      </c>
      <c r="H31" s="32">
        <f t="shared" si="12"/>
        <v>37</v>
      </c>
      <c r="I31" s="67">
        <f>17270.2702702703/1000</f>
        <v>17.270270270270299</v>
      </c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7">
        <f t="shared" si="14"/>
        <v>17.270270270270299</v>
      </c>
      <c r="W31" s="69">
        <v>0</v>
      </c>
      <c r="X31" s="101">
        <v>0</v>
      </c>
      <c r="Y31" s="101">
        <v>0</v>
      </c>
      <c r="Z31" s="101">
        <v>0</v>
      </c>
      <c r="AA31" s="101">
        <v>0</v>
      </c>
      <c r="AB31" s="101">
        <v>0</v>
      </c>
      <c r="AC31" s="101">
        <v>0</v>
      </c>
      <c r="AD31" s="101">
        <v>0</v>
      </c>
      <c r="AE31" s="101">
        <v>0</v>
      </c>
      <c r="AF31" s="101">
        <v>0</v>
      </c>
      <c r="AG31" s="101">
        <v>0</v>
      </c>
      <c r="AH31" s="101">
        <v>0</v>
      </c>
      <c r="AI31" s="101">
        <v>0</v>
      </c>
      <c r="AJ31" s="70">
        <f t="shared" si="3"/>
        <v>0</v>
      </c>
      <c r="AK31" s="67">
        <f t="shared" si="4"/>
        <v>0</v>
      </c>
      <c r="AL31" s="69">
        <v>0</v>
      </c>
      <c r="AM31" s="71">
        <v>0.43</v>
      </c>
      <c r="AN31" s="71"/>
      <c r="AO31" s="71">
        <v>0.38129999999999997</v>
      </c>
      <c r="AP31" s="69">
        <f t="shared" si="5"/>
        <v>7.4262162162162282</v>
      </c>
      <c r="AQ31" s="69"/>
      <c r="AR31" s="69">
        <f t="shared" si="6"/>
        <v>0</v>
      </c>
      <c r="AU31" s="74">
        <v>60</v>
      </c>
      <c r="AV31" s="75">
        <f t="shared" si="7"/>
        <v>3</v>
      </c>
      <c r="AW31" s="74">
        <f t="shared" si="8"/>
        <v>5</v>
      </c>
      <c r="AX31" s="76">
        <f t="shared" si="9"/>
        <v>1.1833333333333333</v>
      </c>
      <c r="AY31" s="77">
        <v>0.124</v>
      </c>
      <c r="AZ31" s="37">
        <f t="shared" si="10"/>
        <v>5.4144599999999992</v>
      </c>
      <c r="BA31" s="37"/>
      <c r="BB31" s="199"/>
      <c r="BC31" s="199"/>
      <c r="BD31" s="143"/>
    </row>
    <row r="32" spans="1:61" s="73" customFormat="1" ht="18" customHeight="1">
      <c r="A32" s="29">
        <v>27</v>
      </c>
      <c r="B32" s="62" t="s">
        <v>97</v>
      </c>
      <c r="C32" s="62"/>
      <c r="D32" s="63"/>
      <c r="E32" s="64">
        <v>42968</v>
      </c>
      <c r="F32" s="65">
        <v>37</v>
      </c>
      <c r="G32" s="66">
        <v>67</v>
      </c>
      <c r="H32" s="32">
        <f t="shared" si="12"/>
        <v>37</v>
      </c>
      <c r="I32" s="67">
        <f>16297.2972972973/1000</f>
        <v>16.297297297297302</v>
      </c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7">
        <f t="shared" si="14"/>
        <v>16.297297297297302</v>
      </c>
      <c r="W32" s="69">
        <v>0</v>
      </c>
      <c r="X32" s="101">
        <v>0</v>
      </c>
      <c r="Y32" s="101">
        <v>0</v>
      </c>
      <c r="Z32" s="101">
        <v>0</v>
      </c>
      <c r="AA32" s="101">
        <v>0</v>
      </c>
      <c r="AB32" s="101">
        <v>0</v>
      </c>
      <c r="AC32" s="101">
        <v>0</v>
      </c>
      <c r="AD32" s="101">
        <v>0</v>
      </c>
      <c r="AE32" s="101">
        <v>0</v>
      </c>
      <c r="AF32" s="101">
        <v>0</v>
      </c>
      <c r="AG32" s="101">
        <v>0</v>
      </c>
      <c r="AH32" s="101">
        <v>0</v>
      </c>
      <c r="AI32" s="101">
        <v>0</v>
      </c>
      <c r="AJ32" s="70">
        <f t="shared" si="3"/>
        <v>0</v>
      </c>
      <c r="AK32" s="67">
        <f t="shared" si="4"/>
        <v>0</v>
      </c>
      <c r="AL32" s="69">
        <v>-2.7027026953874156E-4</v>
      </c>
      <c r="AM32" s="71">
        <v>0.43</v>
      </c>
      <c r="AN32" s="71"/>
      <c r="AO32" s="71">
        <v>0.38129999999999997</v>
      </c>
      <c r="AP32" s="69">
        <f t="shared" si="5"/>
        <v>7.0078378378378394</v>
      </c>
      <c r="AQ32" s="69"/>
      <c r="AR32" s="69">
        <f t="shared" si="6"/>
        <v>-1.0305405377512215E-4</v>
      </c>
      <c r="AU32" s="74">
        <v>60</v>
      </c>
      <c r="AV32" s="75">
        <f t="shared" si="7"/>
        <v>3</v>
      </c>
      <c r="AW32" s="74">
        <f t="shared" si="8"/>
        <v>5</v>
      </c>
      <c r="AX32" s="76">
        <f t="shared" si="9"/>
        <v>1.1166666666666667</v>
      </c>
      <c r="AY32" s="77">
        <v>0.124</v>
      </c>
      <c r="AZ32" s="37">
        <f t="shared" si="10"/>
        <v>5.1094200000000001</v>
      </c>
      <c r="BA32" s="37"/>
      <c r="BB32" s="199"/>
      <c r="BC32" s="199"/>
      <c r="BD32" s="143"/>
    </row>
    <row r="33" spans="1:56" s="73" customFormat="1" ht="18" customHeight="1">
      <c r="A33" s="29">
        <v>28</v>
      </c>
      <c r="B33" s="62" t="s">
        <v>98</v>
      </c>
      <c r="C33" s="62"/>
      <c r="D33" s="63"/>
      <c r="E33" s="64">
        <v>42968</v>
      </c>
      <c r="F33" s="65">
        <v>37</v>
      </c>
      <c r="G33" s="66">
        <v>48</v>
      </c>
      <c r="H33" s="32">
        <f t="shared" si="12"/>
        <v>37</v>
      </c>
      <c r="I33" s="67">
        <f>11675.6756756757/1000</f>
        <v>11.6756756756757</v>
      </c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7">
        <f t="shared" si="14"/>
        <v>11.6756756756757</v>
      </c>
      <c r="W33" s="69">
        <v>0</v>
      </c>
      <c r="X33" s="101">
        <v>0</v>
      </c>
      <c r="Y33" s="101">
        <v>0</v>
      </c>
      <c r="Z33" s="101">
        <v>0</v>
      </c>
      <c r="AA33" s="101">
        <v>0</v>
      </c>
      <c r="AB33" s="101">
        <v>0</v>
      </c>
      <c r="AC33" s="101">
        <v>0</v>
      </c>
      <c r="AD33" s="101">
        <v>0</v>
      </c>
      <c r="AE33" s="101">
        <v>0</v>
      </c>
      <c r="AF33" s="101">
        <v>0</v>
      </c>
      <c r="AG33" s="101">
        <v>0</v>
      </c>
      <c r="AH33" s="101">
        <v>0</v>
      </c>
      <c r="AI33" s="101">
        <v>0</v>
      </c>
      <c r="AJ33" s="70">
        <f t="shared" si="3"/>
        <v>0</v>
      </c>
      <c r="AK33" s="67">
        <f t="shared" si="4"/>
        <v>0</v>
      </c>
      <c r="AL33" s="69">
        <v>-2.4324324331246316E-3</v>
      </c>
      <c r="AM33" s="71">
        <v>0.43</v>
      </c>
      <c r="AN33" s="71"/>
      <c r="AO33" s="71">
        <v>0.38129999999999997</v>
      </c>
      <c r="AP33" s="69">
        <f t="shared" si="5"/>
        <v>5.0205405405405514</v>
      </c>
      <c r="AQ33" s="69"/>
      <c r="AR33" s="69">
        <f t="shared" si="6"/>
        <v>-9.2748648675042202E-4</v>
      </c>
      <c r="AU33" s="74">
        <v>60</v>
      </c>
      <c r="AV33" s="75">
        <f t="shared" si="7"/>
        <v>3</v>
      </c>
      <c r="AW33" s="74">
        <f t="shared" si="8"/>
        <v>5</v>
      </c>
      <c r="AX33" s="76">
        <f t="shared" si="9"/>
        <v>0.8</v>
      </c>
      <c r="AY33" s="77">
        <v>0.124</v>
      </c>
      <c r="AZ33" s="37">
        <f t="shared" si="10"/>
        <v>3.6604800000000002</v>
      </c>
      <c r="BA33" s="37"/>
      <c r="BB33" s="199"/>
      <c r="BC33" s="199"/>
      <c r="BD33" s="143"/>
    </row>
    <row r="34" spans="1:56" s="73" customFormat="1" ht="18" customHeight="1">
      <c r="A34" s="29">
        <v>29</v>
      </c>
      <c r="B34" s="62" t="s">
        <v>99</v>
      </c>
      <c r="C34" s="62"/>
      <c r="D34" s="63"/>
      <c r="E34" s="64">
        <v>42968</v>
      </c>
      <c r="F34" s="65">
        <v>37</v>
      </c>
      <c r="G34" s="66">
        <v>71</v>
      </c>
      <c r="H34" s="32">
        <f t="shared" si="12"/>
        <v>37</v>
      </c>
      <c r="I34" s="67">
        <f>17270.2702702703/1000</f>
        <v>17.270270270270299</v>
      </c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7">
        <f t="shared" si="14"/>
        <v>17.270270270270299</v>
      </c>
      <c r="W34" s="69">
        <v>0</v>
      </c>
      <c r="X34" s="101">
        <v>0</v>
      </c>
      <c r="Y34" s="101">
        <v>0</v>
      </c>
      <c r="Z34" s="101">
        <v>0</v>
      </c>
      <c r="AA34" s="101">
        <v>0</v>
      </c>
      <c r="AB34" s="101">
        <v>0</v>
      </c>
      <c r="AC34" s="101">
        <v>0</v>
      </c>
      <c r="AD34" s="101">
        <v>0</v>
      </c>
      <c r="AE34" s="101">
        <v>0</v>
      </c>
      <c r="AF34" s="101">
        <v>0</v>
      </c>
      <c r="AG34" s="101">
        <v>0</v>
      </c>
      <c r="AH34" s="101">
        <v>0</v>
      </c>
      <c r="AI34" s="101">
        <v>0</v>
      </c>
      <c r="AJ34" s="70">
        <f t="shared" si="3"/>
        <v>0</v>
      </c>
      <c r="AK34" s="67">
        <f t="shared" si="4"/>
        <v>0</v>
      </c>
      <c r="AL34" s="69">
        <v>0</v>
      </c>
      <c r="AM34" s="71">
        <v>0.43</v>
      </c>
      <c r="AN34" s="71"/>
      <c r="AO34" s="71">
        <v>0.38129999999999997</v>
      </c>
      <c r="AP34" s="69">
        <f t="shared" si="5"/>
        <v>7.4262162162162282</v>
      </c>
      <c r="AQ34" s="69"/>
      <c r="AR34" s="69">
        <f t="shared" si="6"/>
        <v>0</v>
      </c>
      <c r="AU34" s="74">
        <v>60</v>
      </c>
      <c r="AV34" s="75">
        <f t="shared" si="7"/>
        <v>3</v>
      </c>
      <c r="AW34" s="74">
        <f t="shared" si="8"/>
        <v>5</v>
      </c>
      <c r="AX34" s="76">
        <f t="shared" si="9"/>
        <v>1.1833333333333333</v>
      </c>
      <c r="AY34" s="77">
        <v>0.124</v>
      </c>
      <c r="AZ34" s="37">
        <f t="shared" si="10"/>
        <v>5.4144599999999992</v>
      </c>
      <c r="BA34" s="37"/>
      <c r="BB34" s="199"/>
      <c r="BC34" s="199"/>
      <c r="BD34" s="143"/>
    </row>
    <row r="35" spans="1:56" s="73" customFormat="1" ht="18" customHeight="1">
      <c r="A35" s="29">
        <v>30</v>
      </c>
      <c r="B35" s="62" t="s">
        <v>100</v>
      </c>
      <c r="C35" s="62"/>
      <c r="D35" s="63"/>
      <c r="E35" s="64">
        <v>42998</v>
      </c>
      <c r="F35" s="65">
        <v>61</v>
      </c>
      <c r="G35" s="66">
        <v>49.2</v>
      </c>
      <c r="H35" s="32">
        <f t="shared" si="12"/>
        <v>61</v>
      </c>
      <c r="I35" s="67">
        <f t="shared" ref="I35:I40" si="17">G35/F35*12</f>
        <v>9.6786885245901644</v>
      </c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7">
        <f t="shared" si="14"/>
        <v>9.6786885245901644</v>
      </c>
      <c r="W35" s="69">
        <f>9678.68852459016/1000</f>
        <v>9.678688524590159</v>
      </c>
      <c r="X35" s="101">
        <v>0.80655737704917996</v>
      </c>
      <c r="Y35" s="101">
        <v>0.80655737704917996</v>
      </c>
      <c r="Z35" s="101">
        <v>0.80655737704917996</v>
      </c>
      <c r="AA35" s="101">
        <v>0.80655737704917996</v>
      </c>
      <c r="AB35" s="101">
        <v>0.80655737704917996</v>
      </c>
      <c r="AC35" s="101">
        <v>0.80655737704917996</v>
      </c>
      <c r="AD35" s="101">
        <v>0.80655737704917996</v>
      </c>
      <c r="AE35" s="101">
        <v>0.80655737704917996</v>
      </c>
      <c r="AF35" s="101">
        <v>0.80655737704917996</v>
      </c>
      <c r="AG35" s="101">
        <v>0.80655737704917996</v>
      </c>
      <c r="AH35" s="101">
        <v>0.80655737704917996</v>
      </c>
      <c r="AI35" s="101">
        <v>0.80655737704917996</v>
      </c>
      <c r="AJ35" s="70">
        <f t="shared" si="3"/>
        <v>8.0655737704918007</v>
      </c>
      <c r="AK35" s="67">
        <f t="shared" si="4"/>
        <v>9.678688524590159</v>
      </c>
      <c r="AL35" s="69">
        <f>8065.5737704918/1000</f>
        <v>8.0655737704918007</v>
      </c>
      <c r="AM35" s="71">
        <v>0.43</v>
      </c>
      <c r="AN35" s="71"/>
      <c r="AO35" s="71">
        <v>0.38129999999999997</v>
      </c>
      <c r="AP35" s="69">
        <f t="shared" si="5"/>
        <v>4.1618360655737705</v>
      </c>
      <c r="AQ35" s="69"/>
      <c r="AR35" s="69">
        <f t="shared" si="6"/>
        <v>3.0754032786885235</v>
      </c>
      <c r="AU35" s="74">
        <v>84</v>
      </c>
      <c r="AV35" s="75">
        <f t="shared" si="7"/>
        <v>3</v>
      </c>
      <c r="AW35" s="74">
        <f t="shared" si="8"/>
        <v>7</v>
      </c>
      <c r="AX35" s="76">
        <f t="shared" si="9"/>
        <v>0.58571428571428574</v>
      </c>
      <c r="AY35" s="77">
        <v>0.124</v>
      </c>
      <c r="AZ35" s="37">
        <f t="shared" si="10"/>
        <v>2.6799942857142853</v>
      </c>
      <c r="BA35" s="37">
        <f t="shared" ref="BA35:BA40" si="18">IF(AV35+2&lt;=AW35,AX35*12*AY35,0)</f>
        <v>0.87154285714285717</v>
      </c>
      <c r="BB35" s="199">
        <v>0</v>
      </c>
      <c r="BC35" s="199">
        <v>0</v>
      </c>
      <c r="BD35" s="143"/>
    </row>
    <row r="36" spans="1:56" s="73" customFormat="1" ht="18" customHeight="1">
      <c r="A36" s="29">
        <v>31</v>
      </c>
      <c r="B36" s="62" t="s">
        <v>101</v>
      </c>
      <c r="C36" s="62"/>
      <c r="D36" s="63"/>
      <c r="E36" s="64">
        <v>42998</v>
      </c>
      <c r="F36" s="65">
        <v>61</v>
      </c>
      <c r="G36" s="66">
        <v>49.2</v>
      </c>
      <c r="H36" s="32">
        <f t="shared" si="12"/>
        <v>61</v>
      </c>
      <c r="I36" s="67">
        <f t="shared" si="17"/>
        <v>9.6786885245901644</v>
      </c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7">
        <f t="shared" si="14"/>
        <v>9.6786885245901644</v>
      </c>
      <c r="W36" s="69">
        <f>9678.68852459016/1000</f>
        <v>9.678688524590159</v>
      </c>
      <c r="X36" s="101">
        <v>0.80655737704917996</v>
      </c>
      <c r="Y36" s="101">
        <v>0.80655737704917996</v>
      </c>
      <c r="Z36" s="101">
        <v>0.80655737704917996</v>
      </c>
      <c r="AA36" s="101">
        <v>0.80655737704917996</v>
      </c>
      <c r="AB36" s="101">
        <v>0.80655737704917996</v>
      </c>
      <c r="AC36" s="101">
        <v>0.80655737704917996</v>
      </c>
      <c r="AD36" s="101">
        <v>0.80655737704917996</v>
      </c>
      <c r="AE36" s="101">
        <v>0.80655737704917996</v>
      </c>
      <c r="AF36" s="101">
        <v>0.80655737704917996</v>
      </c>
      <c r="AG36" s="101">
        <v>0.80655737704917996</v>
      </c>
      <c r="AH36" s="101">
        <v>0.80655737704917996</v>
      </c>
      <c r="AI36" s="101">
        <v>0.80655737704917996</v>
      </c>
      <c r="AJ36" s="70">
        <f t="shared" si="3"/>
        <v>8.0655737704918007</v>
      </c>
      <c r="AK36" s="67">
        <f t="shared" si="4"/>
        <v>9.678688524590159</v>
      </c>
      <c r="AL36" s="69">
        <f>8065.5737704918/1000</f>
        <v>8.0655737704918007</v>
      </c>
      <c r="AM36" s="71">
        <v>0.43</v>
      </c>
      <c r="AN36" s="71"/>
      <c r="AO36" s="71">
        <v>0.38129999999999997</v>
      </c>
      <c r="AP36" s="69">
        <f t="shared" si="5"/>
        <v>4.1618360655737705</v>
      </c>
      <c r="AQ36" s="69"/>
      <c r="AR36" s="69">
        <f t="shared" si="6"/>
        <v>3.0754032786885235</v>
      </c>
      <c r="AU36" s="74">
        <v>84</v>
      </c>
      <c r="AV36" s="75">
        <f t="shared" si="7"/>
        <v>3</v>
      </c>
      <c r="AW36" s="74">
        <f t="shared" si="8"/>
        <v>7</v>
      </c>
      <c r="AX36" s="76">
        <f t="shared" si="9"/>
        <v>0.58571428571428574</v>
      </c>
      <c r="AY36" s="77">
        <v>0.124</v>
      </c>
      <c r="AZ36" s="37">
        <f t="shared" si="10"/>
        <v>2.6799942857142853</v>
      </c>
      <c r="BA36" s="37">
        <f t="shared" si="18"/>
        <v>0.87154285714285717</v>
      </c>
      <c r="BB36" s="199"/>
      <c r="BC36" s="199"/>
      <c r="BD36" s="143"/>
    </row>
    <row r="37" spans="1:56" s="73" customFormat="1" ht="17.850000000000001" customHeight="1">
      <c r="A37" s="29">
        <v>32</v>
      </c>
      <c r="B37" s="62" t="s">
        <v>102</v>
      </c>
      <c r="C37" s="62"/>
      <c r="D37" s="63"/>
      <c r="E37" s="64">
        <v>43027</v>
      </c>
      <c r="F37" s="65">
        <v>61</v>
      </c>
      <c r="G37" s="66">
        <v>55.011019999999995</v>
      </c>
      <c r="H37" s="32">
        <f t="shared" si="12"/>
        <v>61</v>
      </c>
      <c r="I37" s="67">
        <f t="shared" si="17"/>
        <v>10.82184</v>
      </c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7">
        <f t="shared" si="14"/>
        <v>10.82184</v>
      </c>
      <c r="W37" s="69">
        <f>10821.84/1000</f>
        <v>10.82184</v>
      </c>
      <c r="X37" s="101">
        <v>0.90181999999999995</v>
      </c>
      <c r="Y37" s="101">
        <v>0.90181999999999995</v>
      </c>
      <c r="Z37" s="101">
        <v>0.90181999999999995</v>
      </c>
      <c r="AA37" s="101">
        <v>0.90181999999999995</v>
      </c>
      <c r="AB37" s="101">
        <v>0.90181999999999995</v>
      </c>
      <c r="AC37" s="101">
        <v>0.90181999999999995</v>
      </c>
      <c r="AD37" s="101">
        <v>0.90181999999999995</v>
      </c>
      <c r="AE37" s="101">
        <v>0.90181999999999995</v>
      </c>
      <c r="AF37" s="101">
        <v>0.90181999999999995</v>
      </c>
      <c r="AG37" s="101">
        <v>0.90181999999999995</v>
      </c>
      <c r="AH37" s="101">
        <v>0.90181999999999995</v>
      </c>
      <c r="AI37" s="101">
        <v>0.90181999999999995</v>
      </c>
      <c r="AJ37" s="70">
        <f t="shared" si="3"/>
        <v>9.0181999999999984</v>
      </c>
      <c r="AK37" s="67">
        <f t="shared" si="4"/>
        <v>10.82184</v>
      </c>
      <c r="AL37" s="69">
        <f>9920.01999999999/1000</f>
        <v>9.9200199999999903</v>
      </c>
      <c r="AM37" s="71">
        <v>0.43</v>
      </c>
      <c r="AN37" s="71"/>
      <c r="AO37" s="71">
        <v>0.38129999999999997</v>
      </c>
      <c r="AP37" s="69">
        <f t="shared" si="5"/>
        <v>4.6533911999999997</v>
      </c>
      <c r="AQ37" s="69"/>
      <c r="AR37" s="69">
        <f t="shared" si="6"/>
        <v>3.782503625999996</v>
      </c>
      <c r="AU37" s="74">
        <v>84</v>
      </c>
      <c r="AV37" s="75">
        <f t="shared" si="7"/>
        <v>3</v>
      </c>
      <c r="AW37" s="74">
        <f t="shared" si="8"/>
        <v>7</v>
      </c>
      <c r="AX37" s="76">
        <f t="shared" si="9"/>
        <v>0.65489309523809514</v>
      </c>
      <c r="AY37" s="77">
        <v>0.124</v>
      </c>
      <c r="AZ37" s="37">
        <f t="shared" si="10"/>
        <v>2.9965288465714277</v>
      </c>
      <c r="BA37" s="37">
        <f t="shared" si="18"/>
        <v>0.97448092571428557</v>
      </c>
      <c r="BB37" s="199"/>
      <c r="BC37" s="199"/>
      <c r="BD37" s="143"/>
    </row>
    <row r="38" spans="1:56" s="73" customFormat="1" ht="18" customHeight="1">
      <c r="A38" s="29">
        <v>33</v>
      </c>
      <c r="B38" s="62" t="s">
        <v>103</v>
      </c>
      <c r="C38" s="62"/>
      <c r="D38" s="63"/>
      <c r="E38" s="64">
        <v>43027</v>
      </c>
      <c r="F38" s="65">
        <v>61</v>
      </c>
      <c r="G38" s="66">
        <v>43.466099999999997</v>
      </c>
      <c r="H38" s="32">
        <f t="shared" si="12"/>
        <v>61</v>
      </c>
      <c r="I38" s="67">
        <f t="shared" si="17"/>
        <v>8.5507081967213097</v>
      </c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7">
        <f t="shared" si="14"/>
        <v>8.5507081967213097</v>
      </c>
      <c r="W38" s="69">
        <f>8550.70819672131/1000</f>
        <v>8.5507081967213114</v>
      </c>
      <c r="X38" s="101">
        <v>0.71255901639344266</v>
      </c>
      <c r="Y38" s="101">
        <v>0.71255901639344266</v>
      </c>
      <c r="Z38" s="101">
        <v>0.71255901639344266</v>
      </c>
      <c r="AA38" s="101">
        <v>0.71255901639344266</v>
      </c>
      <c r="AB38" s="101">
        <v>0.71255901639344266</v>
      </c>
      <c r="AC38" s="101">
        <v>0.71255901639344266</v>
      </c>
      <c r="AD38" s="101">
        <v>0.71255901639344266</v>
      </c>
      <c r="AE38" s="101">
        <v>0.71255901639344266</v>
      </c>
      <c r="AF38" s="101">
        <v>0.71255901639344266</v>
      </c>
      <c r="AG38" s="101">
        <v>0.71255901639344266</v>
      </c>
      <c r="AH38" s="101">
        <v>0.71255901639344266</v>
      </c>
      <c r="AI38" s="101">
        <v>0.71255901639344266</v>
      </c>
      <c r="AJ38" s="70">
        <f t="shared" si="3"/>
        <v>7.1255901639344259</v>
      </c>
      <c r="AK38" s="67">
        <f t="shared" si="4"/>
        <v>8.5507081967213114</v>
      </c>
      <c r="AL38" s="69">
        <f>7838.14918032788/1000</f>
        <v>7.8381491803278793</v>
      </c>
      <c r="AM38" s="71">
        <v>0.43</v>
      </c>
      <c r="AN38" s="71"/>
      <c r="AO38" s="71">
        <v>0.38129999999999997</v>
      </c>
      <c r="AP38" s="69">
        <f t="shared" si="5"/>
        <v>3.676804524590163</v>
      </c>
      <c r="AQ38" s="69"/>
      <c r="AR38" s="69">
        <f t="shared" si="6"/>
        <v>2.9886862824590201</v>
      </c>
      <c r="AU38" s="74">
        <v>84</v>
      </c>
      <c r="AV38" s="75">
        <f t="shared" si="7"/>
        <v>3</v>
      </c>
      <c r="AW38" s="74">
        <f t="shared" si="8"/>
        <v>7</v>
      </c>
      <c r="AX38" s="76">
        <f t="shared" si="9"/>
        <v>0.5174535714285714</v>
      </c>
      <c r="AY38" s="77">
        <v>0.124</v>
      </c>
      <c r="AZ38" s="37">
        <f t="shared" si="10"/>
        <v>2.3676605614285715</v>
      </c>
      <c r="BA38" s="37">
        <f t="shared" si="18"/>
        <v>0.76997091428571429</v>
      </c>
      <c r="BB38" s="199"/>
      <c r="BC38" s="199"/>
      <c r="BD38" s="143"/>
    </row>
    <row r="39" spans="1:56" s="73" customFormat="1" ht="18" customHeight="1">
      <c r="A39" s="29">
        <v>34</v>
      </c>
      <c r="B39" s="62" t="s">
        <v>104</v>
      </c>
      <c r="C39" s="62"/>
      <c r="D39" s="63"/>
      <c r="E39" s="64">
        <v>43027</v>
      </c>
      <c r="F39" s="65">
        <v>61</v>
      </c>
      <c r="G39" s="66">
        <v>75.957630000000009</v>
      </c>
      <c r="H39" s="32">
        <f t="shared" si="12"/>
        <v>61</v>
      </c>
      <c r="I39" s="67">
        <f t="shared" si="17"/>
        <v>14.942484590163936</v>
      </c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7">
        <f t="shared" si="14"/>
        <v>14.942484590163936</v>
      </c>
      <c r="W39" s="69">
        <f>14942.4845901639/1000</f>
        <v>14.9424845901639</v>
      </c>
      <c r="X39" s="101">
        <v>1.2452070491803251</v>
      </c>
      <c r="Y39" s="101">
        <v>1.2452070491803251</v>
      </c>
      <c r="Z39" s="101">
        <v>1.2452070491803251</v>
      </c>
      <c r="AA39" s="101">
        <v>1.2452070491803251</v>
      </c>
      <c r="AB39" s="101">
        <v>1.2452070491803251</v>
      </c>
      <c r="AC39" s="101">
        <v>1.2452070491803251</v>
      </c>
      <c r="AD39" s="101">
        <v>1.2452070491803251</v>
      </c>
      <c r="AE39" s="101">
        <v>1.2452070491803251</v>
      </c>
      <c r="AF39" s="101">
        <v>1.2452070491803251</v>
      </c>
      <c r="AG39" s="101">
        <v>1.2452070491803251</v>
      </c>
      <c r="AH39" s="101">
        <v>1.2452070491803251</v>
      </c>
      <c r="AI39" s="101">
        <v>1.2452070491803251</v>
      </c>
      <c r="AJ39" s="70">
        <f t="shared" si="3"/>
        <v>12.452070491803251</v>
      </c>
      <c r="AK39" s="67">
        <f t="shared" si="4"/>
        <v>14.9424845901639</v>
      </c>
      <c r="AL39" s="69">
        <f>13697.2775409836/1000</f>
        <v>13.697277540983599</v>
      </c>
      <c r="AM39" s="71">
        <v>0.43</v>
      </c>
      <c r="AN39" s="71"/>
      <c r="AO39" s="71">
        <v>0.38129999999999997</v>
      </c>
      <c r="AP39" s="69">
        <f t="shared" si="5"/>
        <v>6.4252683737704919</v>
      </c>
      <c r="AQ39" s="69"/>
      <c r="AR39" s="69">
        <f t="shared" si="6"/>
        <v>5.222771926377046</v>
      </c>
      <c r="AU39" s="74">
        <v>84</v>
      </c>
      <c r="AV39" s="75">
        <f t="shared" si="7"/>
        <v>3</v>
      </c>
      <c r="AW39" s="74">
        <f t="shared" si="8"/>
        <v>7</v>
      </c>
      <c r="AX39" s="76">
        <f t="shared" si="9"/>
        <v>0.90425750000000016</v>
      </c>
      <c r="AY39" s="133">
        <v>0.32600000000000001</v>
      </c>
      <c r="AZ39" s="37">
        <f t="shared" si="10"/>
        <v>4.1375206170000007</v>
      </c>
      <c r="BA39" s="37">
        <f t="shared" si="18"/>
        <v>3.5374553400000011</v>
      </c>
      <c r="BB39" s="199"/>
      <c r="BC39" s="199"/>
      <c r="BD39" s="143"/>
    </row>
    <row r="40" spans="1:56" s="73" customFormat="1" ht="18" customHeight="1">
      <c r="A40" s="29">
        <v>35</v>
      </c>
      <c r="B40" s="62" t="s">
        <v>105</v>
      </c>
      <c r="C40" s="62"/>
      <c r="D40" s="63"/>
      <c r="E40" s="64">
        <v>43027</v>
      </c>
      <c r="F40" s="65">
        <v>61</v>
      </c>
      <c r="G40" s="66">
        <v>53.360169999999997</v>
      </c>
      <c r="H40" s="32">
        <f t="shared" si="12"/>
        <v>61</v>
      </c>
      <c r="I40" s="67">
        <f t="shared" si="17"/>
        <v>10.497082622950819</v>
      </c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7">
        <f t="shared" si="14"/>
        <v>10.497082622950819</v>
      </c>
      <c r="W40" s="69">
        <f>10497.0826229508/1000</f>
        <v>10.497082622950801</v>
      </c>
      <c r="X40" s="101">
        <v>0.87475688524590012</v>
      </c>
      <c r="Y40" s="101">
        <v>0.87475688524590012</v>
      </c>
      <c r="Z40" s="101">
        <v>0.87475688524590012</v>
      </c>
      <c r="AA40" s="101">
        <v>0.87475688524590012</v>
      </c>
      <c r="AB40" s="101">
        <v>0.87475688524590012</v>
      </c>
      <c r="AC40" s="101">
        <v>0.87475688524590012</v>
      </c>
      <c r="AD40" s="101">
        <v>0.87475688524590012</v>
      </c>
      <c r="AE40" s="101">
        <v>0.87475688524590012</v>
      </c>
      <c r="AF40" s="101">
        <v>0.87475688524590012</v>
      </c>
      <c r="AG40" s="101">
        <v>0.87475688524590012</v>
      </c>
      <c r="AH40" s="101">
        <v>0.87475688524590012</v>
      </c>
      <c r="AI40" s="101">
        <v>0.87475688524590012</v>
      </c>
      <c r="AJ40" s="70">
        <f t="shared" si="3"/>
        <v>8.7475688524590023</v>
      </c>
      <c r="AK40" s="67">
        <f t="shared" si="4"/>
        <v>10.497082622950801</v>
      </c>
      <c r="AL40" s="69">
        <f>9622.32573770493/1000</f>
        <v>9.62232573770493</v>
      </c>
      <c r="AM40" s="71">
        <v>0.43</v>
      </c>
      <c r="AN40" s="71"/>
      <c r="AO40" s="71">
        <v>0.38129999999999997</v>
      </c>
      <c r="AP40" s="69">
        <f t="shared" si="5"/>
        <v>4.5137455278688519</v>
      </c>
      <c r="AQ40" s="69"/>
      <c r="AR40" s="69">
        <f t="shared" si="6"/>
        <v>3.6689928037868897</v>
      </c>
      <c r="AU40" s="74">
        <v>84</v>
      </c>
      <c r="AV40" s="75">
        <f t="shared" si="7"/>
        <v>3</v>
      </c>
      <c r="AW40" s="74">
        <f t="shared" si="8"/>
        <v>7</v>
      </c>
      <c r="AX40" s="76">
        <f t="shared" si="9"/>
        <v>0.63524011904761901</v>
      </c>
      <c r="AY40" s="133">
        <v>0.32600000000000001</v>
      </c>
      <c r="AZ40" s="37">
        <f t="shared" si="10"/>
        <v>2.9066046887142853</v>
      </c>
      <c r="BA40" s="37">
        <f t="shared" si="18"/>
        <v>2.4850593457142858</v>
      </c>
      <c r="BB40" s="199"/>
      <c r="BC40" s="199"/>
      <c r="BD40" s="143"/>
    </row>
    <row r="41" spans="1:56" s="53" customFormat="1" ht="17.850000000000001" customHeight="1">
      <c r="A41" s="42">
        <v>36</v>
      </c>
      <c r="B41" s="121" t="s">
        <v>106</v>
      </c>
      <c r="C41" s="121"/>
      <c r="D41" s="122"/>
      <c r="E41" s="123">
        <v>42961</v>
      </c>
      <c r="F41" s="124">
        <v>37</v>
      </c>
      <c r="G41" s="47">
        <v>50.838980000000006</v>
      </c>
      <c r="H41" s="45">
        <f t="shared" si="12"/>
        <v>37</v>
      </c>
      <c r="I41" s="48">
        <f>12366.2383783784/1000</f>
        <v>12.366238378378402</v>
      </c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48">
        <f t="shared" si="14"/>
        <v>12.366238378378402</v>
      </c>
      <c r="W41" s="51">
        <v>0</v>
      </c>
      <c r="X41" s="126">
        <v>0</v>
      </c>
      <c r="Y41" s="126">
        <v>0</v>
      </c>
      <c r="Z41" s="126">
        <v>0</v>
      </c>
      <c r="AA41" s="126">
        <v>0</v>
      </c>
      <c r="AB41" s="126">
        <v>0</v>
      </c>
      <c r="AC41" s="126">
        <v>0</v>
      </c>
      <c r="AD41" s="126">
        <v>0</v>
      </c>
      <c r="AE41" s="126">
        <v>0</v>
      </c>
      <c r="AF41" s="126">
        <v>0</v>
      </c>
      <c r="AG41" s="126">
        <v>0</v>
      </c>
      <c r="AH41" s="126">
        <v>0</v>
      </c>
      <c r="AI41" s="126">
        <v>0</v>
      </c>
      <c r="AJ41" s="49">
        <f t="shared" si="3"/>
        <v>0</v>
      </c>
      <c r="AK41" s="48">
        <f t="shared" si="4"/>
        <v>0</v>
      </c>
      <c r="AL41" s="51">
        <v>-2.1621621599479113E-3</v>
      </c>
      <c r="AM41" s="50">
        <v>0.43</v>
      </c>
      <c r="AN41" s="50"/>
      <c r="AO41" s="50">
        <v>0.38129999999999997</v>
      </c>
      <c r="AP41" s="51">
        <f t="shared" si="5"/>
        <v>5.3174825027027124</v>
      </c>
      <c r="AQ41" s="51"/>
      <c r="AR41" s="51">
        <f t="shared" si="6"/>
        <v>-8.2443243158813854E-4</v>
      </c>
      <c r="AU41" s="54">
        <v>60</v>
      </c>
      <c r="AV41" s="55">
        <f t="shared" si="7"/>
        <v>3</v>
      </c>
      <c r="AW41" s="54">
        <f t="shared" si="8"/>
        <v>5</v>
      </c>
      <c r="AX41" s="56">
        <f t="shared" si="9"/>
        <v>0.84731633333333345</v>
      </c>
      <c r="AY41" s="133">
        <v>0.32600000000000001</v>
      </c>
      <c r="AZ41" s="56">
        <f t="shared" si="10"/>
        <v>3.8769806147999999</v>
      </c>
      <c r="BA41" s="56">
        <v>0</v>
      </c>
      <c r="BB41" s="201"/>
      <c r="BC41" s="201"/>
      <c r="BD41" s="156" t="s">
        <v>67</v>
      </c>
    </row>
    <row r="42" spans="1:56" s="73" customFormat="1" ht="18" customHeight="1">
      <c r="A42" s="29">
        <v>37</v>
      </c>
      <c r="B42" s="62" t="s">
        <v>107</v>
      </c>
      <c r="C42" s="62"/>
      <c r="D42" s="63"/>
      <c r="E42" s="64">
        <v>42958</v>
      </c>
      <c r="F42" s="65">
        <v>37</v>
      </c>
      <c r="G42" s="66">
        <v>41.481259999999999</v>
      </c>
      <c r="H42" s="32">
        <f t="shared" si="12"/>
        <v>37</v>
      </c>
      <c r="I42" s="67">
        <f>10090.0362162162/1000</f>
        <v>10.0900362162162</v>
      </c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7">
        <f t="shared" si="14"/>
        <v>10.0900362162162</v>
      </c>
      <c r="W42" s="69">
        <v>0</v>
      </c>
      <c r="X42" s="101">
        <v>0</v>
      </c>
      <c r="Y42" s="101">
        <v>0</v>
      </c>
      <c r="Z42" s="101">
        <v>0</v>
      </c>
      <c r="AA42" s="101">
        <v>0</v>
      </c>
      <c r="AB42" s="101">
        <v>0</v>
      </c>
      <c r="AC42" s="101">
        <v>0</v>
      </c>
      <c r="AD42" s="101">
        <v>0</v>
      </c>
      <c r="AE42" s="101">
        <v>0</v>
      </c>
      <c r="AF42" s="101">
        <v>0</v>
      </c>
      <c r="AG42" s="101">
        <v>0</v>
      </c>
      <c r="AH42" s="101">
        <v>0</v>
      </c>
      <c r="AI42" s="101">
        <v>0</v>
      </c>
      <c r="AJ42" s="70">
        <f t="shared" si="3"/>
        <v>0</v>
      </c>
      <c r="AK42" s="67">
        <f t="shared" si="4"/>
        <v>0</v>
      </c>
      <c r="AL42" s="69">
        <v>1.6216216226894176E-3</v>
      </c>
      <c r="AM42" s="71">
        <v>0.43</v>
      </c>
      <c r="AN42" s="71"/>
      <c r="AO42" s="71">
        <v>0.38129999999999997</v>
      </c>
      <c r="AP42" s="69">
        <f t="shared" si="5"/>
        <v>4.3387155729729656</v>
      </c>
      <c r="AQ42" s="69"/>
      <c r="AR42" s="69">
        <f t="shared" si="6"/>
        <v>6.1832432473147485E-4</v>
      </c>
      <c r="AU42" s="74">
        <v>60</v>
      </c>
      <c r="AV42" s="75">
        <f t="shared" si="7"/>
        <v>3</v>
      </c>
      <c r="AW42" s="74">
        <f t="shared" si="8"/>
        <v>5</v>
      </c>
      <c r="AX42" s="76">
        <f t="shared" si="9"/>
        <v>0.69135433333333329</v>
      </c>
      <c r="AY42" s="77">
        <v>0.124</v>
      </c>
      <c r="AZ42" s="37">
        <f t="shared" si="10"/>
        <v>3.1633608875999992</v>
      </c>
      <c r="BA42" s="37">
        <f t="shared" ref="BA42:BA43" si="19">IF(AV42+2&lt;=AW42,AX42*12*AY42,0)</f>
        <v>1.0287352479999998</v>
      </c>
      <c r="BB42" s="199"/>
      <c r="BC42" s="199"/>
      <c r="BD42" s="143"/>
    </row>
    <row r="43" spans="1:56" s="73" customFormat="1" ht="17.850000000000001" customHeight="1">
      <c r="A43" s="29">
        <v>38</v>
      </c>
      <c r="B43" s="62" t="s">
        <v>108</v>
      </c>
      <c r="C43" s="62"/>
      <c r="D43" s="63"/>
      <c r="E43" s="64">
        <v>43489</v>
      </c>
      <c r="F43" s="65">
        <v>36</v>
      </c>
      <c r="G43" s="66">
        <f>41415/1000</f>
        <v>41.414999999999999</v>
      </c>
      <c r="H43" s="32">
        <f t="shared" si="12"/>
        <v>36</v>
      </c>
      <c r="I43" s="67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7"/>
      <c r="W43" s="69">
        <f>13805/1000</f>
        <v>13.805</v>
      </c>
      <c r="X43" s="101">
        <v>1.1504166666666666</v>
      </c>
      <c r="Y43" s="101">
        <v>1.1504166666666666</v>
      </c>
      <c r="Z43" s="101">
        <v>1.1504166666666666</v>
      </c>
      <c r="AA43" s="101">
        <v>1.1504166666666666</v>
      </c>
      <c r="AB43" s="101">
        <v>1.1504166666666666</v>
      </c>
      <c r="AC43" s="101">
        <v>1.1504166666666666</v>
      </c>
      <c r="AD43" s="101">
        <v>1.1504166666666666</v>
      </c>
      <c r="AE43" s="101">
        <v>1.1504166666666666</v>
      </c>
      <c r="AF43" s="101">
        <v>1.1504166666666666</v>
      </c>
      <c r="AG43" s="101">
        <v>1.1504166666666666</v>
      </c>
      <c r="AH43" s="101">
        <v>1.1504166666666666</v>
      </c>
      <c r="AI43" s="101">
        <v>1.1504166666666666</v>
      </c>
      <c r="AJ43" s="70">
        <f t="shared" si="3"/>
        <v>11.504166666666666</v>
      </c>
      <c r="AK43" s="69">
        <f>W43</f>
        <v>13.805</v>
      </c>
      <c r="AL43" s="69">
        <f>13805/1000</f>
        <v>13.805</v>
      </c>
      <c r="AM43" s="71">
        <v>0.43</v>
      </c>
      <c r="AN43" s="71"/>
      <c r="AO43" s="71">
        <v>0.38129999999999997</v>
      </c>
      <c r="AP43" s="69">
        <f t="shared" si="5"/>
        <v>0</v>
      </c>
      <c r="AQ43" s="69"/>
      <c r="AR43" s="69">
        <f t="shared" si="6"/>
        <v>5.2638464999999997</v>
      </c>
      <c r="AU43" s="74">
        <v>36</v>
      </c>
      <c r="AV43" s="75">
        <f t="shared" si="7"/>
        <v>1</v>
      </c>
      <c r="AW43" s="74">
        <f t="shared" si="8"/>
        <v>3</v>
      </c>
      <c r="AX43" s="76">
        <f t="shared" si="9"/>
        <v>1.1504166666666666</v>
      </c>
      <c r="AY43" s="77">
        <v>0.124</v>
      </c>
      <c r="AZ43" s="37"/>
      <c r="BA43" s="37">
        <f t="shared" si="19"/>
        <v>1.7118199999999999</v>
      </c>
      <c r="BB43" s="199"/>
      <c r="BC43" s="199"/>
      <c r="BD43" s="143"/>
    </row>
    <row r="44" spans="1:56" s="53" customFormat="1" ht="18" customHeight="1">
      <c r="A44" s="42">
        <v>39</v>
      </c>
      <c r="B44" s="121" t="s">
        <v>109</v>
      </c>
      <c r="C44" s="121"/>
      <c r="D44" s="122"/>
      <c r="E44" s="123">
        <v>43570</v>
      </c>
      <c r="F44" s="124">
        <v>84</v>
      </c>
      <c r="G44" s="47">
        <f>238450/1000</f>
        <v>238.45</v>
      </c>
      <c r="H44" s="45">
        <f t="shared" si="12"/>
        <v>84</v>
      </c>
      <c r="I44" s="48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48"/>
      <c r="W44" s="51">
        <f>34064.2857142857/1000</f>
        <v>34.064285714285703</v>
      </c>
      <c r="X44" s="126">
        <v>2.8386904761904752</v>
      </c>
      <c r="Y44" s="126">
        <v>2.8386904761904752</v>
      </c>
      <c r="Z44" s="126">
        <v>2.8386904761904752</v>
      </c>
      <c r="AA44" s="126">
        <v>2.8386904761904752</v>
      </c>
      <c r="AB44" s="126">
        <v>2.8386904761904752</v>
      </c>
      <c r="AC44" s="126">
        <v>2.8386904761904752</v>
      </c>
      <c r="AD44" s="126">
        <v>2.8386904761904752</v>
      </c>
      <c r="AE44" s="126">
        <v>2.8386904761904752</v>
      </c>
      <c r="AF44" s="126">
        <v>2.8386904761904752</v>
      </c>
      <c r="AG44" s="126">
        <v>2.8386904761904752</v>
      </c>
      <c r="AH44" s="126">
        <v>2.8386904761904752</v>
      </c>
      <c r="AI44" s="126">
        <v>2.8386904761904752</v>
      </c>
      <c r="AJ44" s="49">
        <f t="shared" si="3"/>
        <v>28.386904761904752</v>
      </c>
      <c r="AK44" s="51">
        <f t="shared" ref="AK44:AK107" si="20">W44</f>
        <v>34.064285714285703</v>
      </c>
      <c r="AL44" s="51">
        <f>34064.2857142857/1000</f>
        <v>34.064285714285703</v>
      </c>
      <c r="AM44" s="50">
        <v>0.43</v>
      </c>
      <c r="AN44" s="50"/>
      <c r="AO44" s="50">
        <v>0.38129999999999997</v>
      </c>
      <c r="AP44" s="51">
        <f t="shared" si="5"/>
        <v>0</v>
      </c>
      <c r="AQ44" s="51"/>
      <c r="AR44" s="51">
        <f t="shared" si="6"/>
        <v>12.988712142857137</v>
      </c>
      <c r="AU44" s="54">
        <v>84</v>
      </c>
      <c r="AV44" s="55">
        <f t="shared" si="7"/>
        <v>1</v>
      </c>
      <c r="AW44" s="54">
        <f t="shared" si="8"/>
        <v>7</v>
      </c>
      <c r="AX44" s="56">
        <f t="shared" si="9"/>
        <v>2.8386904761904761</v>
      </c>
      <c r="AY44" s="57">
        <f t="shared" ref="AY44:AY95" si="21">$BF$4</f>
        <v>0.23137804321648817</v>
      </c>
      <c r="AZ44" s="56"/>
      <c r="BA44" s="56">
        <v>0</v>
      </c>
      <c r="BB44" s="201"/>
      <c r="BC44" s="201"/>
      <c r="BD44" s="156"/>
    </row>
    <row r="45" spans="1:56" s="53" customFormat="1" ht="18" customHeight="1">
      <c r="A45" s="42">
        <v>40</v>
      </c>
      <c r="B45" s="121" t="s">
        <v>110</v>
      </c>
      <c r="C45" s="121"/>
      <c r="D45" s="122"/>
      <c r="E45" s="123">
        <v>43642</v>
      </c>
      <c r="F45" s="124">
        <v>60</v>
      </c>
      <c r="G45" s="47">
        <f>42670/1000</f>
        <v>42.67</v>
      </c>
      <c r="H45" s="45">
        <f t="shared" si="12"/>
        <v>60</v>
      </c>
      <c r="I45" s="48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48"/>
      <c r="W45" s="51">
        <f>8534/1000</f>
        <v>8.5340000000000007</v>
      </c>
      <c r="X45" s="126">
        <v>0.71116666666666672</v>
      </c>
      <c r="Y45" s="126">
        <v>0.71116666666666672</v>
      </c>
      <c r="Z45" s="126">
        <v>0.71116666666666672</v>
      </c>
      <c r="AA45" s="126">
        <v>0.71116666666666672</v>
      </c>
      <c r="AB45" s="126">
        <v>0.71116666666666672</v>
      </c>
      <c r="AC45" s="126">
        <v>0.71116666666666672</v>
      </c>
      <c r="AD45" s="126">
        <v>0.71116666666666672</v>
      </c>
      <c r="AE45" s="126">
        <v>0.71116666666666672</v>
      </c>
      <c r="AF45" s="126">
        <v>0.71116666666666672</v>
      </c>
      <c r="AG45" s="126">
        <v>0.71116666666666672</v>
      </c>
      <c r="AH45" s="126">
        <v>0.71116666666666672</v>
      </c>
      <c r="AI45" s="126">
        <v>0.71116666666666672</v>
      </c>
      <c r="AJ45" s="49">
        <f t="shared" si="3"/>
        <v>7.1116666666666664</v>
      </c>
      <c r="AK45" s="51">
        <f t="shared" si="20"/>
        <v>8.5340000000000007</v>
      </c>
      <c r="AL45" s="51">
        <f>8534/1000</f>
        <v>8.5340000000000007</v>
      </c>
      <c r="AM45" s="50">
        <v>0.43</v>
      </c>
      <c r="AN45" s="50"/>
      <c r="AO45" s="50">
        <v>0.38129999999999997</v>
      </c>
      <c r="AP45" s="51">
        <f t="shared" si="5"/>
        <v>0</v>
      </c>
      <c r="AQ45" s="51"/>
      <c r="AR45" s="51">
        <f t="shared" si="6"/>
        <v>3.2540141999999999</v>
      </c>
      <c r="AU45" s="54">
        <v>60</v>
      </c>
      <c r="AV45" s="55">
        <f t="shared" si="7"/>
        <v>1</v>
      </c>
      <c r="AW45" s="54">
        <f t="shared" si="8"/>
        <v>5</v>
      </c>
      <c r="AX45" s="56">
        <f t="shared" si="9"/>
        <v>0.71116666666666672</v>
      </c>
      <c r="AY45" s="57">
        <f t="shared" si="21"/>
        <v>0.23137804321648817</v>
      </c>
      <c r="AZ45" s="56"/>
      <c r="BA45" s="56">
        <v>0</v>
      </c>
      <c r="BB45" s="201"/>
      <c r="BC45" s="201"/>
      <c r="BD45" s="156"/>
    </row>
    <row r="46" spans="1:56" s="53" customFormat="1" ht="18" customHeight="1">
      <c r="A46" s="42">
        <v>41</v>
      </c>
      <c r="B46" s="121" t="s">
        <v>111</v>
      </c>
      <c r="C46" s="121"/>
      <c r="D46" s="122"/>
      <c r="E46" s="123">
        <v>43707</v>
      </c>
      <c r="F46" s="124">
        <v>360</v>
      </c>
      <c r="G46" s="47">
        <f>601773.23/1000</f>
        <v>601.77323000000001</v>
      </c>
      <c r="H46" s="45">
        <f t="shared" si="12"/>
        <v>360</v>
      </c>
      <c r="I46" s="48"/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48"/>
      <c r="W46" s="51">
        <f>20059.1076666667/1000</f>
        <v>20.059107666666698</v>
      </c>
      <c r="X46" s="126">
        <v>1.6715923055555582</v>
      </c>
      <c r="Y46" s="126">
        <v>1.6715923055555582</v>
      </c>
      <c r="Z46" s="126">
        <v>1.6715923055555582</v>
      </c>
      <c r="AA46" s="126">
        <v>1.6715923055555582</v>
      </c>
      <c r="AB46" s="126">
        <v>1.6715923055555582</v>
      </c>
      <c r="AC46" s="126">
        <v>1.6715923055555582</v>
      </c>
      <c r="AD46" s="126">
        <v>1.6715923055555582</v>
      </c>
      <c r="AE46" s="126">
        <v>1.6715923055555582</v>
      </c>
      <c r="AF46" s="126">
        <v>1.6715923055555582</v>
      </c>
      <c r="AG46" s="126">
        <v>1.6715923055555582</v>
      </c>
      <c r="AH46" s="126">
        <v>1.6715923055555582</v>
      </c>
      <c r="AI46" s="126">
        <v>1.6715923055555582</v>
      </c>
      <c r="AJ46" s="49">
        <f t="shared" si="3"/>
        <v>16.715923055555585</v>
      </c>
      <c r="AK46" s="51">
        <f t="shared" si="20"/>
        <v>20.059107666666698</v>
      </c>
      <c r="AL46" s="51">
        <f>20059.1076666667/1000</f>
        <v>20.059107666666698</v>
      </c>
      <c r="AM46" s="50">
        <v>0.43</v>
      </c>
      <c r="AN46" s="50"/>
      <c r="AO46" s="50">
        <v>0.38129999999999997</v>
      </c>
      <c r="AP46" s="51">
        <f t="shared" si="5"/>
        <v>0</v>
      </c>
      <c r="AQ46" s="51"/>
      <c r="AR46" s="51">
        <f t="shared" si="6"/>
        <v>7.648537753300011</v>
      </c>
      <c r="AU46" s="54">
        <v>360</v>
      </c>
      <c r="AV46" s="55">
        <f t="shared" si="7"/>
        <v>1</v>
      </c>
      <c r="AW46" s="54">
        <f t="shared" si="8"/>
        <v>30</v>
      </c>
      <c r="AX46" s="56">
        <f t="shared" si="9"/>
        <v>1.6715923055555555</v>
      </c>
      <c r="AY46" s="57">
        <f t="shared" si="21"/>
        <v>0.23137804321648817</v>
      </c>
      <c r="AZ46" s="56"/>
      <c r="BA46" s="56">
        <v>0</v>
      </c>
      <c r="BB46" s="201"/>
      <c r="BC46" s="201"/>
      <c r="BD46" s="156"/>
    </row>
    <row r="47" spans="1:56" s="53" customFormat="1" ht="18" customHeight="1">
      <c r="A47" s="42">
        <v>42</v>
      </c>
      <c r="B47" s="121" t="s">
        <v>112</v>
      </c>
      <c r="C47" s="121"/>
      <c r="D47" s="122"/>
      <c r="E47" s="123">
        <v>43510</v>
      </c>
      <c r="F47" s="124">
        <v>60</v>
      </c>
      <c r="G47" s="47">
        <f>1489830.51/1000</f>
        <v>1489.83051</v>
      </c>
      <c r="H47" s="45">
        <f t="shared" si="12"/>
        <v>60</v>
      </c>
      <c r="I47" s="48"/>
      <c r="J47" s="125"/>
      <c r="K47" s="125"/>
      <c r="L47" s="125"/>
      <c r="M47" s="125"/>
      <c r="N47" s="125"/>
      <c r="O47" s="125"/>
      <c r="P47" s="125"/>
      <c r="Q47" s="125"/>
      <c r="R47" s="125"/>
      <c r="S47" s="125"/>
      <c r="T47" s="125"/>
      <c r="U47" s="125"/>
      <c r="V47" s="48"/>
      <c r="W47" s="51">
        <f>297966.102/1000</f>
        <v>297.96610200000003</v>
      </c>
      <c r="X47" s="126">
        <v>24.830508500000004</v>
      </c>
      <c r="Y47" s="126">
        <v>24.830508500000004</v>
      </c>
      <c r="Z47" s="126">
        <v>24.830508500000004</v>
      </c>
      <c r="AA47" s="126">
        <v>24.830508500000004</v>
      </c>
      <c r="AB47" s="126">
        <v>24.830508500000004</v>
      </c>
      <c r="AC47" s="126">
        <v>24.830508500000004</v>
      </c>
      <c r="AD47" s="126">
        <v>24.830508500000004</v>
      </c>
      <c r="AE47" s="126">
        <v>24.830508500000004</v>
      </c>
      <c r="AF47" s="126">
        <v>24.830508500000004</v>
      </c>
      <c r="AG47" s="126">
        <v>24.830508500000004</v>
      </c>
      <c r="AH47" s="126">
        <v>24.830508500000004</v>
      </c>
      <c r="AI47" s="126">
        <v>24.830508500000004</v>
      </c>
      <c r="AJ47" s="49">
        <f t="shared" si="3"/>
        <v>248.30508500000002</v>
      </c>
      <c r="AK47" s="51">
        <f t="shared" si="20"/>
        <v>297.96610200000003</v>
      </c>
      <c r="AL47" s="51">
        <f>297966.102/1000</f>
        <v>297.96610200000003</v>
      </c>
      <c r="AM47" s="50">
        <v>0.43</v>
      </c>
      <c r="AN47" s="50"/>
      <c r="AO47" s="50">
        <v>0.38129999999999997</v>
      </c>
      <c r="AP47" s="51">
        <f t="shared" si="5"/>
        <v>0</v>
      </c>
      <c r="AQ47" s="51"/>
      <c r="AR47" s="51">
        <f t="shared" si="6"/>
        <v>113.6144746926</v>
      </c>
      <c r="AU47" s="54">
        <v>60</v>
      </c>
      <c r="AV47" s="55">
        <f t="shared" si="7"/>
        <v>1</v>
      </c>
      <c r="AW47" s="54">
        <f t="shared" si="8"/>
        <v>5</v>
      </c>
      <c r="AX47" s="56">
        <f t="shared" si="9"/>
        <v>24.830508500000001</v>
      </c>
      <c r="AY47" s="57">
        <f t="shared" si="21"/>
        <v>0.23137804321648817</v>
      </c>
      <c r="AZ47" s="56"/>
      <c r="BA47" s="56">
        <v>0</v>
      </c>
      <c r="BB47" s="201"/>
      <c r="BC47" s="201"/>
      <c r="BD47" s="156"/>
    </row>
    <row r="48" spans="1:56" s="53" customFormat="1" ht="18" customHeight="1">
      <c r="A48" s="42">
        <v>43</v>
      </c>
      <c r="B48" s="121" t="s">
        <v>113</v>
      </c>
      <c r="C48" s="121"/>
      <c r="D48" s="122"/>
      <c r="E48" s="123">
        <v>43616</v>
      </c>
      <c r="F48" s="124">
        <v>84</v>
      </c>
      <c r="G48" s="47">
        <f>64180/1000</f>
        <v>64.180000000000007</v>
      </c>
      <c r="H48" s="45">
        <f t="shared" si="12"/>
        <v>84</v>
      </c>
      <c r="I48" s="48"/>
      <c r="J48" s="125"/>
      <c r="K48" s="125"/>
      <c r="L48" s="125"/>
      <c r="M48" s="125"/>
      <c r="N48" s="125"/>
      <c r="O48" s="125"/>
      <c r="P48" s="125"/>
      <c r="Q48" s="125"/>
      <c r="R48" s="125"/>
      <c r="S48" s="125"/>
      <c r="T48" s="125"/>
      <c r="U48" s="125"/>
      <c r="V48" s="48"/>
      <c r="W48" s="51">
        <f>9168.57142857143/1000</f>
        <v>9.168571428571429</v>
      </c>
      <c r="X48" s="126">
        <v>0.76404761904761909</v>
      </c>
      <c r="Y48" s="126">
        <v>0.76404761904761909</v>
      </c>
      <c r="Z48" s="126">
        <v>0.76404761904761909</v>
      </c>
      <c r="AA48" s="126">
        <v>0.76404761904761909</v>
      </c>
      <c r="AB48" s="126">
        <v>0.76404761904761909</v>
      </c>
      <c r="AC48" s="126">
        <v>0.76404761904761909</v>
      </c>
      <c r="AD48" s="126">
        <v>0.76404761904761909</v>
      </c>
      <c r="AE48" s="126">
        <v>0.76404761904761909</v>
      </c>
      <c r="AF48" s="126">
        <v>0.76404761904761909</v>
      </c>
      <c r="AG48" s="126">
        <v>0.76404761904761909</v>
      </c>
      <c r="AH48" s="126">
        <v>0.76404761904761909</v>
      </c>
      <c r="AI48" s="126">
        <v>0.76404761904761909</v>
      </c>
      <c r="AJ48" s="49">
        <f t="shared" si="3"/>
        <v>7.64047619047619</v>
      </c>
      <c r="AK48" s="51">
        <f t="shared" si="20"/>
        <v>9.168571428571429</v>
      </c>
      <c r="AL48" s="51">
        <f>9168.57142857143/1000</f>
        <v>9.168571428571429</v>
      </c>
      <c r="AM48" s="50">
        <v>0.43</v>
      </c>
      <c r="AN48" s="50"/>
      <c r="AO48" s="50">
        <v>0.38129999999999997</v>
      </c>
      <c r="AP48" s="51">
        <f t="shared" si="5"/>
        <v>0</v>
      </c>
      <c r="AQ48" s="51"/>
      <c r="AR48" s="51">
        <f t="shared" si="6"/>
        <v>3.4959762857142858</v>
      </c>
      <c r="AU48" s="54">
        <v>84</v>
      </c>
      <c r="AV48" s="55">
        <f t="shared" si="7"/>
        <v>1</v>
      </c>
      <c r="AW48" s="54">
        <f t="shared" si="8"/>
        <v>7</v>
      </c>
      <c r="AX48" s="56">
        <f t="shared" si="9"/>
        <v>0.76404761904761909</v>
      </c>
      <c r="AY48" s="57">
        <f t="shared" si="21"/>
        <v>0.23137804321648817</v>
      </c>
      <c r="AZ48" s="56"/>
      <c r="BA48" s="56">
        <v>0</v>
      </c>
      <c r="BB48" s="201"/>
      <c r="BC48" s="201"/>
      <c r="BD48" s="156"/>
    </row>
    <row r="49" spans="1:56" s="53" customFormat="1" ht="18" customHeight="1">
      <c r="A49" s="42">
        <v>44</v>
      </c>
      <c r="B49" s="121" t="s">
        <v>114</v>
      </c>
      <c r="C49" s="121"/>
      <c r="D49" s="122"/>
      <c r="E49" s="123">
        <v>43644</v>
      </c>
      <c r="F49" s="124">
        <v>84</v>
      </c>
      <c r="G49" s="47">
        <f>48010/1000</f>
        <v>48.01</v>
      </c>
      <c r="H49" s="45">
        <f t="shared" si="12"/>
        <v>84</v>
      </c>
      <c r="I49" s="48"/>
      <c r="J49" s="125"/>
      <c r="K49" s="125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48"/>
      <c r="W49" s="51">
        <f>6858.57142857143/1000</f>
        <v>6.8585714285714303</v>
      </c>
      <c r="X49" s="126">
        <v>0.57154761904761919</v>
      </c>
      <c r="Y49" s="126">
        <v>0.57154761904761919</v>
      </c>
      <c r="Z49" s="126">
        <v>0.57154761904761919</v>
      </c>
      <c r="AA49" s="126">
        <v>0.57154761904761919</v>
      </c>
      <c r="AB49" s="126">
        <v>0.57154761904761919</v>
      </c>
      <c r="AC49" s="126">
        <v>0.57154761904761919</v>
      </c>
      <c r="AD49" s="126">
        <v>0.57154761904761919</v>
      </c>
      <c r="AE49" s="126">
        <v>0.57154761904761919</v>
      </c>
      <c r="AF49" s="126">
        <v>0.57154761904761919</v>
      </c>
      <c r="AG49" s="126">
        <v>0.57154761904761919</v>
      </c>
      <c r="AH49" s="126">
        <v>0.57154761904761919</v>
      </c>
      <c r="AI49" s="126">
        <v>0.57154761904761919</v>
      </c>
      <c r="AJ49" s="49">
        <f t="shared" si="3"/>
        <v>5.7154761904761919</v>
      </c>
      <c r="AK49" s="51">
        <f t="shared" si="20"/>
        <v>6.8585714285714303</v>
      </c>
      <c r="AL49" s="51">
        <f>6858.57142857143/1000</f>
        <v>6.8585714285714303</v>
      </c>
      <c r="AM49" s="50">
        <v>0.43</v>
      </c>
      <c r="AN49" s="50"/>
      <c r="AO49" s="50">
        <v>0.38129999999999997</v>
      </c>
      <c r="AP49" s="51">
        <f t="shared" si="5"/>
        <v>0</v>
      </c>
      <c r="AQ49" s="51"/>
      <c r="AR49" s="51">
        <f t="shared" si="6"/>
        <v>2.615173285714286</v>
      </c>
      <c r="AU49" s="54">
        <v>84</v>
      </c>
      <c r="AV49" s="55">
        <f t="shared" si="7"/>
        <v>1</v>
      </c>
      <c r="AW49" s="54">
        <f t="shared" si="8"/>
        <v>7</v>
      </c>
      <c r="AX49" s="56">
        <f t="shared" si="9"/>
        <v>0.57154761904761897</v>
      </c>
      <c r="AY49" s="57">
        <f t="shared" si="21"/>
        <v>0.23137804321648817</v>
      </c>
      <c r="AZ49" s="56"/>
      <c r="BA49" s="56">
        <v>0</v>
      </c>
      <c r="BB49" s="201"/>
      <c r="BC49" s="201"/>
      <c r="BD49" s="156"/>
    </row>
    <row r="50" spans="1:56" s="53" customFormat="1" ht="18" customHeight="1">
      <c r="A50" s="42">
        <v>45</v>
      </c>
      <c r="B50" s="121" t="s">
        <v>115</v>
      </c>
      <c r="C50" s="121"/>
      <c r="D50" s="122"/>
      <c r="E50" s="123">
        <v>43677</v>
      </c>
      <c r="F50" s="124">
        <v>84</v>
      </c>
      <c r="G50" s="47">
        <f>42000/1000</f>
        <v>42</v>
      </c>
      <c r="H50" s="45">
        <f t="shared" si="12"/>
        <v>84</v>
      </c>
      <c r="I50" s="48"/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48"/>
      <c r="W50" s="51">
        <f>6000/1000</f>
        <v>6</v>
      </c>
      <c r="X50" s="126">
        <v>0.5</v>
      </c>
      <c r="Y50" s="126">
        <v>0.5</v>
      </c>
      <c r="Z50" s="126">
        <v>0.5</v>
      </c>
      <c r="AA50" s="126">
        <v>0.5</v>
      </c>
      <c r="AB50" s="126">
        <v>0.5</v>
      </c>
      <c r="AC50" s="126">
        <v>0.5</v>
      </c>
      <c r="AD50" s="126">
        <v>0.5</v>
      </c>
      <c r="AE50" s="126">
        <v>0.5</v>
      </c>
      <c r="AF50" s="126">
        <v>0.5</v>
      </c>
      <c r="AG50" s="126">
        <v>0.5</v>
      </c>
      <c r="AH50" s="126">
        <v>0.5</v>
      </c>
      <c r="AI50" s="126">
        <v>0.5</v>
      </c>
      <c r="AJ50" s="49">
        <f t="shared" si="3"/>
        <v>5</v>
      </c>
      <c r="AK50" s="51">
        <f t="shared" si="20"/>
        <v>6</v>
      </c>
      <c r="AL50" s="51">
        <f>6000/1000</f>
        <v>6</v>
      </c>
      <c r="AM50" s="50">
        <v>0.43</v>
      </c>
      <c r="AN50" s="50"/>
      <c r="AO50" s="50">
        <v>0.38129999999999997</v>
      </c>
      <c r="AP50" s="51">
        <f t="shared" si="5"/>
        <v>0</v>
      </c>
      <c r="AQ50" s="51"/>
      <c r="AR50" s="51">
        <f t="shared" si="6"/>
        <v>2.2877999999999998</v>
      </c>
      <c r="AU50" s="54">
        <v>84</v>
      </c>
      <c r="AV50" s="55">
        <f t="shared" si="7"/>
        <v>1</v>
      </c>
      <c r="AW50" s="54">
        <f t="shared" si="8"/>
        <v>7</v>
      </c>
      <c r="AX50" s="56">
        <f t="shared" si="9"/>
        <v>0.5</v>
      </c>
      <c r="AY50" s="57">
        <f t="shared" si="21"/>
        <v>0.23137804321648817</v>
      </c>
      <c r="AZ50" s="56"/>
      <c r="BA50" s="56">
        <v>0</v>
      </c>
      <c r="BB50" s="201"/>
      <c r="BC50" s="201"/>
      <c r="BD50" s="156"/>
    </row>
    <row r="51" spans="1:56" s="53" customFormat="1" ht="18" customHeight="1">
      <c r="A51" s="42">
        <v>46</v>
      </c>
      <c r="B51" s="121" t="s">
        <v>115</v>
      </c>
      <c r="C51" s="121"/>
      <c r="D51" s="122"/>
      <c r="E51" s="123">
        <v>43677</v>
      </c>
      <c r="F51" s="124">
        <v>84</v>
      </c>
      <c r="G51" s="47">
        <f t="shared" ref="G51:G71" si="22">42000/1000</f>
        <v>42</v>
      </c>
      <c r="H51" s="45">
        <f t="shared" si="12"/>
        <v>84</v>
      </c>
      <c r="I51" s="48"/>
      <c r="J51" s="125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48"/>
      <c r="W51" s="51">
        <f t="shared" ref="W51:W71" si="23">6000/1000</f>
        <v>6</v>
      </c>
      <c r="X51" s="126">
        <v>0.5</v>
      </c>
      <c r="Y51" s="126">
        <v>0.5</v>
      </c>
      <c r="Z51" s="126">
        <v>0.5</v>
      </c>
      <c r="AA51" s="126">
        <v>0.5</v>
      </c>
      <c r="AB51" s="126">
        <v>0.5</v>
      </c>
      <c r="AC51" s="126">
        <v>0.5</v>
      </c>
      <c r="AD51" s="126">
        <v>0.5</v>
      </c>
      <c r="AE51" s="126">
        <v>0.5</v>
      </c>
      <c r="AF51" s="126">
        <v>0.5</v>
      </c>
      <c r="AG51" s="126">
        <v>0.5</v>
      </c>
      <c r="AH51" s="126">
        <v>0.5</v>
      </c>
      <c r="AI51" s="126">
        <v>0.5</v>
      </c>
      <c r="AJ51" s="49">
        <f t="shared" si="3"/>
        <v>5</v>
      </c>
      <c r="AK51" s="51">
        <f t="shared" si="20"/>
        <v>6</v>
      </c>
      <c r="AL51" s="51">
        <f t="shared" ref="AL51:AL71" si="24">6000/1000</f>
        <v>6</v>
      </c>
      <c r="AM51" s="50">
        <v>0.43</v>
      </c>
      <c r="AN51" s="50"/>
      <c r="AO51" s="50">
        <v>0.38129999999999997</v>
      </c>
      <c r="AP51" s="51">
        <f t="shared" si="5"/>
        <v>0</v>
      </c>
      <c r="AQ51" s="51"/>
      <c r="AR51" s="51">
        <f t="shared" si="6"/>
        <v>2.2877999999999998</v>
      </c>
      <c r="AU51" s="54">
        <v>84</v>
      </c>
      <c r="AV51" s="55">
        <f t="shared" si="7"/>
        <v>1</v>
      </c>
      <c r="AW51" s="54">
        <f t="shared" si="8"/>
        <v>7</v>
      </c>
      <c r="AX51" s="56">
        <f t="shared" si="9"/>
        <v>0.5</v>
      </c>
      <c r="AY51" s="57">
        <f t="shared" si="21"/>
        <v>0.23137804321648817</v>
      </c>
      <c r="AZ51" s="56"/>
      <c r="BA51" s="56">
        <v>0</v>
      </c>
      <c r="BB51" s="201"/>
      <c r="BC51" s="201"/>
      <c r="BD51" s="156"/>
    </row>
    <row r="52" spans="1:56" s="53" customFormat="1" ht="18" customHeight="1">
      <c r="A52" s="42">
        <v>47</v>
      </c>
      <c r="B52" s="121" t="s">
        <v>115</v>
      </c>
      <c r="C52" s="121"/>
      <c r="D52" s="122"/>
      <c r="E52" s="123">
        <v>43677</v>
      </c>
      <c r="F52" s="124">
        <v>84</v>
      </c>
      <c r="G52" s="47">
        <f t="shared" si="22"/>
        <v>42</v>
      </c>
      <c r="H52" s="45">
        <f t="shared" si="12"/>
        <v>84</v>
      </c>
      <c r="I52" s="157"/>
      <c r="J52" s="125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51"/>
      <c r="W52" s="51">
        <f t="shared" si="23"/>
        <v>6</v>
      </c>
      <c r="X52" s="126">
        <v>0.5</v>
      </c>
      <c r="Y52" s="126">
        <v>0.5</v>
      </c>
      <c r="Z52" s="126">
        <v>0.5</v>
      </c>
      <c r="AA52" s="126">
        <v>0.5</v>
      </c>
      <c r="AB52" s="126">
        <v>0.5</v>
      </c>
      <c r="AC52" s="126">
        <v>0.5</v>
      </c>
      <c r="AD52" s="126">
        <v>0.5</v>
      </c>
      <c r="AE52" s="126">
        <v>0.5</v>
      </c>
      <c r="AF52" s="126">
        <v>0.5</v>
      </c>
      <c r="AG52" s="126">
        <v>0.5</v>
      </c>
      <c r="AH52" s="126">
        <v>0.5</v>
      </c>
      <c r="AI52" s="126">
        <v>0.5</v>
      </c>
      <c r="AJ52" s="49">
        <f t="shared" si="3"/>
        <v>5</v>
      </c>
      <c r="AK52" s="51">
        <f t="shared" si="20"/>
        <v>6</v>
      </c>
      <c r="AL52" s="51">
        <f t="shared" si="24"/>
        <v>6</v>
      </c>
      <c r="AM52" s="50">
        <v>0.43</v>
      </c>
      <c r="AN52" s="50"/>
      <c r="AO52" s="50">
        <v>0.38129999999999997</v>
      </c>
      <c r="AP52" s="51">
        <f t="shared" si="5"/>
        <v>0</v>
      </c>
      <c r="AQ52" s="51"/>
      <c r="AR52" s="51">
        <f t="shared" si="6"/>
        <v>2.2877999999999998</v>
      </c>
      <c r="AU52" s="54">
        <v>84</v>
      </c>
      <c r="AV52" s="55">
        <f t="shared" si="7"/>
        <v>1</v>
      </c>
      <c r="AW52" s="54">
        <f t="shared" si="8"/>
        <v>7</v>
      </c>
      <c r="AX52" s="56">
        <f t="shared" si="9"/>
        <v>0.5</v>
      </c>
      <c r="AY52" s="57">
        <f t="shared" si="21"/>
        <v>0.23137804321648817</v>
      </c>
      <c r="AZ52" s="56"/>
      <c r="BA52" s="56">
        <v>0</v>
      </c>
      <c r="BB52" s="201"/>
      <c r="BC52" s="201"/>
      <c r="BD52" s="156"/>
    </row>
    <row r="53" spans="1:56" s="53" customFormat="1" ht="18" customHeight="1">
      <c r="A53" s="42">
        <v>48</v>
      </c>
      <c r="B53" s="121" t="s">
        <v>115</v>
      </c>
      <c r="C53" s="121"/>
      <c r="D53" s="122"/>
      <c r="E53" s="123">
        <v>43677</v>
      </c>
      <c r="F53" s="124">
        <v>84</v>
      </c>
      <c r="G53" s="47">
        <f t="shared" si="22"/>
        <v>42</v>
      </c>
      <c r="H53" s="45">
        <f t="shared" si="12"/>
        <v>84</v>
      </c>
      <c r="I53" s="157"/>
      <c r="J53" s="125"/>
      <c r="K53" s="125"/>
      <c r="L53" s="125"/>
      <c r="M53" s="125"/>
      <c r="N53" s="125"/>
      <c r="O53" s="125"/>
      <c r="P53" s="125"/>
      <c r="Q53" s="125"/>
      <c r="R53" s="125"/>
      <c r="S53" s="125"/>
      <c r="T53" s="125"/>
      <c r="U53" s="125"/>
      <c r="V53" s="51"/>
      <c r="W53" s="51">
        <f t="shared" si="23"/>
        <v>6</v>
      </c>
      <c r="X53" s="126">
        <v>0.5</v>
      </c>
      <c r="Y53" s="126">
        <v>0.5</v>
      </c>
      <c r="Z53" s="126">
        <v>0.5</v>
      </c>
      <c r="AA53" s="126">
        <v>0.5</v>
      </c>
      <c r="AB53" s="126">
        <v>0.5</v>
      </c>
      <c r="AC53" s="126">
        <v>0.5</v>
      </c>
      <c r="AD53" s="126">
        <v>0.5</v>
      </c>
      <c r="AE53" s="126">
        <v>0.5</v>
      </c>
      <c r="AF53" s="126">
        <v>0.5</v>
      </c>
      <c r="AG53" s="126">
        <v>0.5</v>
      </c>
      <c r="AH53" s="126">
        <v>0.5</v>
      </c>
      <c r="AI53" s="126">
        <v>0.5</v>
      </c>
      <c r="AJ53" s="49">
        <f t="shared" si="3"/>
        <v>5</v>
      </c>
      <c r="AK53" s="51">
        <f t="shared" si="20"/>
        <v>6</v>
      </c>
      <c r="AL53" s="51">
        <f t="shared" si="24"/>
        <v>6</v>
      </c>
      <c r="AM53" s="50">
        <v>0.43</v>
      </c>
      <c r="AN53" s="50"/>
      <c r="AO53" s="50">
        <v>0.38129999999999997</v>
      </c>
      <c r="AP53" s="51">
        <f t="shared" si="5"/>
        <v>0</v>
      </c>
      <c r="AQ53" s="51"/>
      <c r="AR53" s="51">
        <f t="shared" si="6"/>
        <v>2.2877999999999998</v>
      </c>
      <c r="AU53" s="54">
        <v>84</v>
      </c>
      <c r="AV53" s="55">
        <f t="shared" si="7"/>
        <v>1</v>
      </c>
      <c r="AW53" s="54">
        <f t="shared" si="8"/>
        <v>7</v>
      </c>
      <c r="AX53" s="56">
        <f t="shared" si="9"/>
        <v>0.5</v>
      </c>
      <c r="AY53" s="57">
        <f t="shared" si="21"/>
        <v>0.23137804321648817</v>
      </c>
      <c r="AZ53" s="56"/>
      <c r="BA53" s="56">
        <v>0</v>
      </c>
      <c r="BB53" s="201"/>
      <c r="BC53" s="201"/>
      <c r="BD53" s="156"/>
    </row>
    <row r="54" spans="1:56" s="53" customFormat="1" ht="18" customHeight="1">
      <c r="A54" s="42">
        <v>49</v>
      </c>
      <c r="B54" s="121" t="s">
        <v>115</v>
      </c>
      <c r="C54" s="121"/>
      <c r="D54" s="122"/>
      <c r="E54" s="123">
        <v>43677</v>
      </c>
      <c r="F54" s="124">
        <v>84</v>
      </c>
      <c r="G54" s="47">
        <f t="shared" si="22"/>
        <v>42</v>
      </c>
      <c r="H54" s="45">
        <f t="shared" si="12"/>
        <v>84</v>
      </c>
      <c r="I54" s="157"/>
      <c r="J54" s="125"/>
      <c r="K54" s="125"/>
      <c r="L54" s="125"/>
      <c r="M54" s="125"/>
      <c r="N54" s="125"/>
      <c r="O54" s="125"/>
      <c r="P54" s="125"/>
      <c r="Q54" s="125"/>
      <c r="R54" s="125"/>
      <c r="S54" s="125"/>
      <c r="T54" s="125"/>
      <c r="U54" s="125"/>
      <c r="V54" s="51"/>
      <c r="W54" s="51">
        <f t="shared" si="23"/>
        <v>6</v>
      </c>
      <c r="X54" s="126">
        <v>0.5</v>
      </c>
      <c r="Y54" s="126">
        <v>0.5</v>
      </c>
      <c r="Z54" s="126">
        <v>0.5</v>
      </c>
      <c r="AA54" s="126">
        <v>0.5</v>
      </c>
      <c r="AB54" s="126">
        <v>0.5</v>
      </c>
      <c r="AC54" s="126">
        <v>0.5</v>
      </c>
      <c r="AD54" s="126">
        <v>0.5</v>
      </c>
      <c r="AE54" s="126">
        <v>0.5</v>
      </c>
      <c r="AF54" s="126">
        <v>0.5</v>
      </c>
      <c r="AG54" s="126">
        <v>0.5</v>
      </c>
      <c r="AH54" s="126">
        <v>0.5</v>
      </c>
      <c r="AI54" s="126">
        <v>0.5</v>
      </c>
      <c r="AJ54" s="49">
        <f t="shared" si="3"/>
        <v>5</v>
      </c>
      <c r="AK54" s="51">
        <f t="shared" si="20"/>
        <v>6</v>
      </c>
      <c r="AL54" s="51">
        <f t="shared" si="24"/>
        <v>6</v>
      </c>
      <c r="AM54" s="50">
        <v>0.43</v>
      </c>
      <c r="AN54" s="50"/>
      <c r="AO54" s="50">
        <v>0.38129999999999997</v>
      </c>
      <c r="AP54" s="51">
        <f t="shared" si="5"/>
        <v>0</v>
      </c>
      <c r="AQ54" s="51"/>
      <c r="AR54" s="51">
        <f t="shared" si="6"/>
        <v>2.2877999999999998</v>
      </c>
      <c r="AU54" s="54">
        <v>84</v>
      </c>
      <c r="AV54" s="55">
        <f t="shared" si="7"/>
        <v>1</v>
      </c>
      <c r="AW54" s="54">
        <f t="shared" si="8"/>
        <v>7</v>
      </c>
      <c r="AX54" s="56">
        <f t="shared" si="9"/>
        <v>0.5</v>
      </c>
      <c r="AY54" s="57">
        <f t="shared" si="21"/>
        <v>0.23137804321648817</v>
      </c>
      <c r="AZ54" s="56"/>
      <c r="BA54" s="56">
        <v>0</v>
      </c>
      <c r="BB54" s="201"/>
      <c r="BC54" s="201"/>
      <c r="BD54" s="156"/>
    </row>
    <row r="55" spans="1:56" s="53" customFormat="1" ht="18" customHeight="1">
      <c r="A55" s="42">
        <v>50</v>
      </c>
      <c r="B55" s="121" t="s">
        <v>115</v>
      </c>
      <c r="C55" s="121"/>
      <c r="D55" s="122"/>
      <c r="E55" s="123">
        <v>43677</v>
      </c>
      <c r="F55" s="124">
        <v>84</v>
      </c>
      <c r="G55" s="47">
        <f t="shared" si="22"/>
        <v>42</v>
      </c>
      <c r="H55" s="45">
        <f t="shared" si="12"/>
        <v>84</v>
      </c>
      <c r="I55" s="157"/>
      <c r="J55" s="125"/>
      <c r="K55" s="125"/>
      <c r="L55" s="125"/>
      <c r="M55" s="125"/>
      <c r="N55" s="125"/>
      <c r="O55" s="125"/>
      <c r="P55" s="125"/>
      <c r="Q55" s="125"/>
      <c r="R55" s="125"/>
      <c r="S55" s="125"/>
      <c r="T55" s="125"/>
      <c r="U55" s="125"/>
      <c r="V55" s="51"/>
      <c r="W55" s="51">
        <f t="shared" si="23"/>
        <v>6</v>
      </c>
      <c r="X55" s="126">
        <v>0.5</v>
      </c>
      <c r="Y55" s="126">
        <v>0.5</v>
      </c>
      <c r="Z55" s="126">
        <v>0.5</v>
      </c>
      <c r="AA55" s="126">
        <v>0.5</v>
      </c>
      <c r="AB55" s="126">
        <v>0.5</v>
      </c>
      <c r="AC55" s="126">
        <v>0.5</v>
      </c>
      <c r="AD55" s="126">
        <v>0.5</v>
      </c>
      <c r="AE55" s="126">
        <v>0.5</v>
      </c>
      <c r="AF55" s="126">
        <v>0.5</v>
      </c>
      <c r="AG55" s="126">
        <v>0.5</v>
      </c>
      <c r="AH55" s="126">
        <v>0.5</v>
      </c>
      <c r="AI55" s="126">
        <v>0.5</v>
      </c>
      <c r="AJ55" s="49">
        <f t="shared" si="3"/>
        <v>5</v>
      </c>
      <c r="AK55" s="51">
        <f t="shared" si="20"/>
        <v>6</v>
      </c>
      <c r="AL55" s="51">
        <f t="shared" si="24"/>
        <v>6</v>
      </c>
      <c r="AM55" s="50">
        <v>0.43</v>
      </c>
      <c r="AN55" s="50"/>
      <c r="AO55" s="50">
        <v>0.38129999999999997</v>
      </c>
      <c r="AP55" s="51">
        <f t="shared" si="5"/>
        <v>0</v>
      </c>
      <c r="AQ55" s="51"/>
      <c r="AR55" s="51">
        <f t="shared" si="6"/>
        <v>2.2877999999999998</v>
      </c>
      <c r="AU55" s="54">
        <v>84</v>
      </c>
      <c r="AV55" s="55">
        <f t="shared" si="7"/>
        <v>1</v>
      </c>
      <c r="AW55" s="54">
        <f t="shared" si="8"/>
        <v>7</v>
      </c>
      <c r="AX55" s="56">
        <f t="shared" si="9"/>
        <v>0.5</v>
      </c>
      <c r="AY55" s="57">
        <f t="shared" si="21"/>
        <v>0.23137804321648817</v>
      </c>
      <c r="AZ55" s="56"/>
      <c r="BA55" s="56">
        <v>0</v>
      </c>
      <c r="BB55" s="201"/>
      <c r="BC55" s="201"/>
      <c r="BD55" s="156"/>
    </row>
    <row r="56" spans="1:56" s="53" customFormat="1" ht="18" customHeight="1">
      <c r="A56" s="42">
        <v>51</v>
      </c>
      <c r="B56" s="121" t="s">
        <v>115</v>
      </c>
      <c r="C56" s="121"/>
      <c r="D56" s="122"/>
      <c r="E56" s="123">
        <v>43677</v>
      </c>
      <c r="F56" s="124">
        <v>84</v>
      </c>
      <c r="G56" s="47">
        <f t="shared" si="22"/>
        <v>42</v>
      </c>
      <c r="H56" s="45">
        <f t="shared" si="12"/>
        <v>84</v>
      </c>
      <c r="I56" s="157"/>
      <c r="J56" s="125"/>
      <c r="K56" s="125"/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51"/>
      <c r="W56" s="51">
        <f t="shared" si="23"/>
        <v>6</v>
      </c>
      <c r="X56" s="126">
        <v>0.5</v>
      </c>
      <c r="Y56" s="126">
        <v>0.5</v>
      </c>
      <c r="Z56" s="126">
        <v>0.5</v>
      </c>
      <c r="AA56" s="126">
        <v>0.5</v>
      </c>
      <c r="AB56" s="126">
        <v>0.5</v>
      </c>
      <c r="AC56" s="126">
        <v>0.5</v>
      </c>
      <c r="AD56" s="126">
        <v>0.5</v>
      </c>
      <c r="AE56" s="126">
        <v>0.5</v>
      </c>
      <c r="AF56" s="126">
        <v>0.5</v>
      </c>
      <c r="AG56" s="126">
        <v>0.5</v>
      </c>
      <c r="AH56" s="126">
        <v>0.5</v>
      </c>
      <c r="AI56" s="126">
        <v>0.5</v>
      </c>
      <c r="AJ56" s="49">
        <f t="shared" si="3"/>
        <v>5</v>
      </c>
      <c r="AK56" s="51">
        <f t="shared" si="20"/>
        <v>6</v>
      </c>
      <c r="AL56" s="51">
        <f t="shared" si="24"/>
        <v>6</v>
      </c>
      <c r="AM56" s="50">
        <v>0.43</v>
      </c>
      <c r="AN56" s="50"/>
      <c r="AO56" s="50">
        <v>0.38129999999999997</v>
      </c>
      <c r="AP56" s="51">
        <f t="shared" si="5"/>
        <v>0</v>
      </c>
      <c r="AQ56" s="51"/>
      <c r="AR56" s="51">
        <f t="shared" si="6"/>
        <v>2.2877999999999998</v>
      </c>
      <c r="AU56" s="54">
        <v>84</v>
      </c>
      <c r="AV56" s="55">
        <f t="shared" si="7"/>
        <v>1</v>
      </c>
      <c r="AW56" s="54">
        <f t="shared" si="8"/>
        <v>7</v>
      </c>
      <c r="AX56" s="56">
        <f t="shared" si="9"/>
        <v>0.5</v>
      </c>
      <c r="AY56" s="57">
        <f t="shared" si="21"/>
        <v>0.23137804321648817</v>
      </c>
      <c r="AZ56" s="56"/>
      <c r="BA56" s="56">
        <v>0</v>
      </c>
      <c r="BB56" s="201"/>
      <c r="BC56" s="201"/>
      <c r="BD56" s="156"/>
    </row>
    <row r="57" spans="1:56" s="53" customFormat="1" ht="18" customHeight="1">
      <c r="A57" s="42">
        <v>52</v>
      </c>
      <c r="B57" s="121" t="s">
        <v>115</v>
      </c>
      <c r="C57" s="121"/>
      <c r="D57" s="122"/>
      <c r="E57" s="123">
        <v>43677</v>
      </c>
      <c r="F57" s="124">
        <v>84</v>
      </c>
      <c r="G57" s="47">
        <f t="shared" si="22"/>
        <v>42</v>
      </c>
      <c r="H57" s="45">
        <f t="shared" si="12"/>
        <v>84</v>
      </c>
      <c r="I57" s="157"/>
      <c r="J57" s="125"/>
      <c r="K57" s="125"/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51"/>
      <c r="W57" s="51">
        <f t="shared" si="23"/>
        <v>6</v>
      </c>
      <c r="X57" s="126">
        <v>0.5</v>
      </c>
      <c r="Y57" s="126">
        <v>0.5</v>
      </c>
      <c r="Z57" s="126">
        <v>0.5</v>
      </c>
      <c r="AA57" s="126">
        <v>0.5</v>
      </c>
      <c r="AB57" s="126">
        <v>0.5</v>
      </c>
      <c r="AC57" s="126">
        <v>0.5</v>
      </c>
      <c r="AD57" s="126">
        <v>0.5</v>
      </c>
      <c r="AE57" s="126">
        <v>0.5</v>
      </c>
      <c r="AF57" s="126">
        <v>0.5</v>
      </c>
      <c r="AG57" s="126">
        <v>0.5</v>
      </c>
      <c r="AH57" s="126">
        <v>0.5</v>
      </c>
      <c r="AI57" s="126">
        <v>0.5</v>
      </c>
      <c r="AJ57" s="49">
        <f t="shared" si="3"/>
        <v>5</v>
      </c>
      <c r="AK57" s="51">
        <f t="shared" si="20"/>
        <v>6</v>
      </c>
      <c r="AL57" s="51">
        <f t="shared" si="24"/>
        <v>6</v>
      </c>
      <c r="AM57" s="50">
        <v>0.43</v>
      </c>
      <c r="AN57" s="50"/>
      <c r="AO57" s="50">
        <v>0.38129999999999997</v>
      </c>
      <c r="AP57" s="51">
        <f t="shared" si="5"/>
        <v>0</v>
      </c>
      <c r="AQ57" s="51"/>
      <c r="AR57" s="51">
        <f t="shared" si="6"/>
        <v>2.2877999999999998</v>
      </c>
      <c r="AU57" s="54">
        <v>84</v>
      </c>
      <c r="AV57" s="55">
        <f t="shared" si="7"/>
        <v>1</v>
      </c>
      <c r="AW57" s="54">
        <f t="shared" si="8"/>
        <v>7</v>
      </c>
      <c r="AX57" s="56">
        <f t="shared" si="9"/>
        <v>0.5</v>
      </c>
      <c r="AY57" s="57">
        <f t="shared" si="21"/>
        <v>0.23137804321648817</v>
      </c>
      <c r="AZ57" s="56"/>
      <c r="BA57" s="56">
        <v>0</v>
      </c>
      <c r="BB57" s="201"/>
      <c r="BC57" s="201"/>
      <c r="BD57" s="156"/>
    </row>
    <row r="58" spans="1:56" s="53" customFormat="1" ht="18" customHeight="1">
      <c r="A58" s="42">
        <v>53</v>
      </c>
      <c r="B58" s="121" t="s">
        <v>115</v>
      </c>
      <c r="C58" s="121"/>
      <c r="D58" s="122"/>
      <c r="E58" s="123">
        <v>43677</v>
      </c>
      <c r="F58" s="124">
        <v>84</v>
      </c>
      <c r="G58" s="47">
        <f t="shared" si="22"/>
        <v>42</v>
      </c>
      <c r="H58" s="45">
        <f t="shared" si="12"/>
        <v>84</v>
      </c>
      <c r="I58" s="157"/>
      <c r="J58" s="125"/>
      <c r="K58" s="125"/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51"/>
      <c r="W58" s="51">
        <f t="shared" si="23"/>
        <v>6</v>
      </c>
      <c r="X58" s="126">
        <v>0.5</v>
      </c>
      <c r="Y58" s="126">
        <v>0.5</v>
      </c>
      <c r="Z58" s="126">
        <v>0.5</v>
      </c>
      <c r="AA58" s="126">
        <v>0.5</v>
      </c>
      <c r="AB58" s="126">
        <v>0.5</v>
      </c>
      <c r="AC58" s="126">
        <v>0.5</v>
      </c>
      <c r="AD58" s="126">
        <v>0.5</v>
      </c>
      <c r="AE58" s="126">
        <v>0.5</v>
      </c>
      <c r="AF58" s="126">
        <v>0.5</v>
      </c>
      <c r="AG58" s="126">
        <v>0.5</v>
      </c>
      <c r="AH58" s="126">
        <v>0.5</v>
      </c>
      <c r="AI58" s="126">
        <v>0.5</v>
      </c>
      <c r="AJ58" s="49">
        <f t="shared" si="3"/>
        <v>5</v>
      </c>
      <c r="AK58" s="51">
        <f t="shared" si="20"/>
        <v>6</v>
      </c>
      <c r="AL58" s="51">
        <f t="shared" si="24"/>
        <v>6</v>
      </c>
      <c r="AM58" s="50">
        <v>0.43</v>
      </c>
      <c r="AN58" s="50"/>
      <c r="AO58" s="50">
        <v>0.38129999999999997</v>
      </c>
      <c r="AP58" s="51">
        <f t="shared" si="5"/>
        <v>0</v>
      </c>
      <c r="AQ58" s="51"/>
      <c r="AR58" s="51">
        <f t="shared" si="6"/>
        <v>2.2877999999999998</v>
      </c>
      <c r="AU58" s="54">
        <v>84</v>
      </c>
      <c r="AV58" s="55">
        <f t="shared" si="7"/>
        <v>1</v>
      </c>
      <c r="AW58" s="54">
        <f t="shared" si="8"/>
        <v>7</v>
      </c>
      <c r="AX58" s="56">
        <f t="shared" si="9"/>
        <v>0.5</v>
      </c>
      <c r="AY58" s="57">
        <f t="shared" si="21"/>
        <v>0.23137804321648817</v>
      </c>
      <c r="AZ58" s="56"/>
      <c r="BA58" s="56">
        <v>0</v>
      </c>
      <c r="BB58" s="201"/>
      <c r="BC58" s="201"/>
      <c r="BD58" s="156"/>
    </row>
    <row r="59" spans="1:56" s="53" customFormat="1" ht="18" customHeight="1">
      <c r="A59" s="42">
        <v>54</v>
      </c>
      <c r="B59" s="121" t="s">
        <v>115</v>
      </c>
      <c r="C59" s="121"/>
      <c r="D59" s="122"/>
      <c r="E59" s="123">
        <v>43677</v>
      </c>
      <c r="F59" s="124">
        <v>84</v>
      </c>
      <c r="G59" s="47">
        <f t="shared" si="22"/>
        <v>42</v>
      </c>
      <c r="H59" s="45">
        <f t="shared" si="12"/>
        <v>84</v>
      </c>
      <c r="I59" s="157"/>
      <c r="J59" s="125"/>
      <c r="K59" s="125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51"/>
      <c r="W59" s="51">
        <f t="shared" si="23"/>
        <v>6</v>
      </c>
      <c r="X59" s="126">
        <v>0.5</v>
      </c>
      <c r="Y59" s="126">
        <v>0.5</v>
      </c>
      <c r="Z59" s="126">
        <v>0.5</v>
      </c>
      <c r="AA59" s="126">
        <v>0.5</v>
      </c>
      <c r="AB59" s="126">
        <v>0.5</v>
      </c>
      <c r="AC59" s="126">
        <v>0.5</v>
      </c>
      <c r="AD59" s="126">
        <v>0.5</v>
      </c>
      <c r="AE59" s="126">
        <v>0.5</v>
      </c>
      <c r="AF59" s="126">
        <v>0.5</v>
      </c>
      <c r="AG59" s="126">
        <v>0.5</v>
      </c>
      <c r="AH59" s="126">
        <v>0.5</v>
      </c>
      <c r="AI59" s="126">
        <v>0.5</v>
      </c>
      <c r="AJ59" s="49">
        <f t="shared" si="3"/>
        <v>5</v>
      </c>
      <c r="AK59" s="51">
        <f t="shared" si="20"/>
        <v>6</v>
      </c>
      <c r="AL59" s="51">
        <f t="shared" si="24"/>
        <v>6</v>
      </c>
      <c r="AM59" s="50">
        <v>0.43</v>
      </c>
      <c r="AN59" s="50"/>
      <c r="AO59" s="50">
        <v>0.38129999999999997</v>
      </c>
      <c r="AP59" s="51">
        <f t="shared" si="5"/>
        <v>0</v>
      </c>
      <c r="AQ59" s="51"/>
      <c r="AR59" s="51">
        <f t="shared" si="6"/>
        <v>2.2877999999999998</v>
      </c>
      <c r="AU59" s="54">
        <v>84</v>
      </c>
      <c r="AV59" s="55">
        <f t="shared" si="7"/>
        <v>1</v>
      </c>
      <c r="AW59" s="54">
        <f t="shared" si="8"/>
        <v>7</v>
      </c>
      <c r="AX59" s="56">
        <f t="shared" si="9"/>
        <v>0.5</v>
      </c>
      <c r="AY59" s="57">
        <f t="shared" si="21"/>
        <v>0.23137804321648817</v>
      </c>
      <c r="AZ59" s="56"/>
      <c r="BA59" s="56">
        <v>0</v>
      </c>
      <c r="BB59" s="201"/>
      <c r="BC59" s="201"/>
      <c r="BD59" s="156"/>
    </row>
    <row r="60" spans="1:56" s="53" customFormat="1" ht="18" customHeight="1">
      <c r="A60" s="42">
        <v>55</v>
      </c>
      <c r="B60" s="121" t="s">
        <v>115</v>
      </c>
      <c r="C60" s="121"/>
      <c r="D60" s="122"/>
      <c r="E60" s="123">
        <v>43677</v>
      </c>
      <c r="F60" s="124">
        <v>84</v>
      </c>
      <c r="G60" s="47">
        <f t="shared" si="22"/>
        <v>42</v>
      </c>
      <c r="H60" s="45">
        <f t="shared" si="12"/>
        <v>84</v>
      </c>
      <c r="I60" s="157"/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51"/>
      <c r="W60" s="51">
        <f t="shared" si="23"/>
        <v>6</v>
      </c>
      <c r="X60" s="126">
        <v>0.5</v>
      </c>
      <c r="Y60" s="126">
        <v>0.5</v>
      </c>
      <c r="Z60" s="126">
        <v>0.5</v>
      </c>
      <c r="AA60" s="126">
        <v>0.5</v>
      </c>
      <c r="AB60" s="126">
        <v>0.5</v>
      </c>
      <c r="AC60" s="126">
        <v>0.5</v>
      </c>
      <c r="AD60" s="126">
        <v>0.5</v>
      </c>
      <c r="AE60" s="126">
        <v>0.5</v>
      </c>
      <c r="AF60" s="126">
        <v>0.5</v>
      </c>
      <c r="AG60" s="126">
        <v>0.5</v>
      </c>
      <c r="AH60" s="126">
        <v>0.5</v>
      </c>
      <c r="AI60" s="126">
        <v>0.5</v>
      </c>
      <c r="AJ60" s="49">
        <f t="shared" si="3"/>
        <v>5</v>
      </c>
      <c r="AK60" s="51">
        <f t="shared" si="20"/>
        <v>6</v>
      </c>
      <c r="AL60" s="51">
        <f t="shared" si="24"/>
        <v>6</v>
      </c>
      <c r="AM60" s="50">
        <v>0.43</v>
      </c>
      <c r="AN60" s="50"/>
      <c r="AO60" s="50">
        <v>0.38129999999999997</v>
      </c>
      <c r="AP60" s="51">
        <f t="shared" si="5"/>
        <v>0</v>
      </c>
      <c r="AQ60" s="51"/>
      <c r="AR60" s="51">
        <f t="shared" si="6"/>
        <v>2.2877999999999998</v>
      </c>
      <c r="AU60" s="54">
        <v>84</v>
      </c>
      <c r="AV60" s="55">
        <f t="shared" si="7"/>
        <v>1</v>
      </c>
      <c r="AW60" s="54">
        <f t="shared" si="8"/>
        <v>7</v>
      </c>
      <c r="AX60" s="56">
        <f t="shared" si="9"/>
        <v>0.5</v>
      </c>
      <c r="AY60" s="57">
        <f t="shared" si="21"/>
        <v>0.23137804321648817</v>
      </c>
      <c r="AZ60" s="56"/>
      <c r="BA60" s="56">
        <v>0</v>
      </c>
      <c r="BB60" s="201"/>
      <c r="BC60" s="201"/>
      <c r="BD60" s="156"/>
    </row>
    <row r="61" spans="1:56" s="53" customFormat="1" ht="18" customHeight="1">
      <c r="A61" s="42">
        <v>56</v>
      </c>
      <c r="B61" s="121" t="s">
        <v>115</v>
      </c>
      <c r="C61" s="121"/>
      <c r="D61" s="122"/>
      <c r="E61" s="123">
        <v>43677</v>
      </c>
      <c r="F61" s="124">
        <v>84</v>
      </c>
      <c r="G61" s="47">
        <f t="shared" si="22"/>
        <v>42</v>
      </c>
      <c r="H61" s="45">
        <f t="shared" si="12"/>
        <v>84</v>
      </c>
      <c r="I61" s="157"/>
      <c r="J61" s="125"/>
      <c r="K61" s="125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51"/>
      <c r="W61" s="51">
        <f t="shared" si="23"/>
        <v>6</v>
      </c>
      <c r="X61" s="126">
        <v>0.5</v>
      </c>
      <c r="Y61" s="126">
        <v>0.5</v>
      </c>
      <c r="Z61" s="126">
        <v>0.5</v>
      </c>
      <c r="AA61" s="126">
        <v>0.5</v>
      </c>
      <c r="AB61" s="126">
        <v>0.5</v>
      </c>
      <c r="AC61" s="126">
        <v>0.5</v>
      </c>
      <c r="AD61" s="126">
        <v>0.5</v>
      </c>
      <c r="AE61" s="126">
        <v>0.5</v>
      </c>
      <c r="AF61" s="126">
        <v>0.5</v>
      </c>
      <c r="AG61" s="126">
        <v>0.5</v>
      </c>
      <c r="AH61" s="126">
        <v>0.5</v>
      </c>
      <c r="AI61" s="126">
        <v>0.5</v>
      </c>
      <c r="AJ61" s="49">
        <f t="shared" si="3"/>
        <v>5</v>
      </c>
      <c r="AK61" s="51">
        <f t="shared" si="20"/>
        <v>6</v>
      </c>
      <c r="AL61" s="51">
        <f t="shared" si="24"/>
        <v>6</v>
      </c>
      <c r="AM61" s="50">
        <v>0.43</v>
      </c>
      <c r="AN61" s="50"/>
      <c r="AO61" s="50">
        <v>0.38129999999999997</v>
      </c>
      <c r="AP61" s="51">
        <f t="shared" si="5"/>
        <v>0</v>
      </c>
      <c r="AQ61" s="51"/>
      <c r="AR61" s="51">
        <f t="shared" si="6"/>
        <v>2.2877999999999998</v>
      </c>
      <c r="AU61" s="54">
        <v>84</v>
      </c>
      <c r="AV61" s="55">
        <f t="shared" si="7"/>
        <v>1</v>
      </c>
      <c r="AW61" s="54">
        <f t="shared" si="8"/>
        <v>7</v>
      </c>
      <c r="AX61" s="56">
        <f t="shared" si="9"/>
        <v>0.5</v>
      </c>
      <c r="AY61" s="57">
        <f t="shared" si="21"/>
        <v>0.23137804321648817</v>
      </c>
      <c r="AZ61" s="56"/>
      <c r="BA61" s="56">
        <v>0</v>
      </c>
      <c r="BB61" s="201"/>
      <c r="BC61" s="201"/>
      <c r="BD61" s="156"/>
    </row>
    <row r="62" spans="1:56" s="53" customFormat="1" ht="18" customHeight="1">
      <c r="A62" s="42">
        <v>57</v>
      </c>
      <c r="B62" s="121" t="s">
        <v>115</v>
      </c>
      <c r="C62" s="121"/>
      <c r="D62" s="122"/>
      <c r="E62" s="123">
        <v>43677</v>
      </c>
      <c r="F62" s="124">
        <v>84</v>
      </c>
      <c r="G62" s="47">
        <f t="shared" si="22"/>
        <v>42</v>
      </c>
      <c r="H62" s="45">
        <f t="shared" si="12"/>
        <v>84</v>
      </c>
      <c r="I62" s="157"/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51"/>
      <c r="W62" s="51">
        <f t="shared" si="23"/>
        <v>6</v>
      </c>
      <c r="X62" s="126">
        <v>0.5</v>
      </c>
      <c r="Y62" s="126">
        <v>0.5</v>
      </c>
      <c r="Z62" s="126">
        <v>0.5</v>
      </c>
      <c r="AA62" s="126">
        <v>0.5</v>
      </c>
      <c r="AB62" s="126">
        <v>0.5</v>
      </c>
      <c r="AC62" s="126">
        <v>0.5</v>
      </c>
      <c r="AD62" s="126">
        <v>0.5</v>
      </c>
      <c r="AE62" s="126">
        <v>0.5</v>
      </c>
      <c r="AF62" s="126">
        <v>0.5</v>
      </c>
      <c r="AG62" s="126">
        <v>0.5</v>
      </c>
      <c r="AH62" s="126">
        <v>0.5</v>
      </c>
      <c r="AI62" s="126">
        <v>0.5</v>
      </c>
      <c r="AJ62" s="49">
        <f t="shared" si="3"/>
        <v>5</v>
      </c>
      <c r="AK62" s="51">
        <f t="shared" si="20"/>
        <v>6</v>
      </c>
      <c r="AL62" s="51">
        <f t="shared" si="24"/>
        <v>6</v>
      </c>
      <c r="AM62" s="50">
        <v>0.43</v>
      </c>
      <c r="AN62" s="50"/>
      <c r="AO62" s="50">
        <v>0.38129999999999997</v>
      </c>
      <c r="AP62" s="51">
        <f t="shared" si="5"/>
        <v>0</v>
      </c>
      <c r="AQ62" s="51"/>
      <c r="AR62" s="51">
        <f t="shared" si="6"/>
        <v>2.2877999999999998</v>
      </c>
      <c r="AU62" s="54">
        <v>84</v>
      </c>
      <c r="AV62" s="55">
        <f t="shared" si="7"/>
        <v>1</v>
      </c>
      <c r="AW62" s="54">
        <f t="shared" si="8"/>
        <v>7</v>
      </c>
      <c r="AX62" s="56">
        <f t="shared" si="9"/>
        <v>0.5</v>
      </c>
      <c r="AY62" s="57">
        <f t="shared" si="21"/>
        <v>0.23137804321648817</v>
      </c>
      <c r="AZ62" s="56"/>
      <c r="BA62" s="56">
        <v>0</v>
      </c>
      <c r="BB62" s="201"/>
      <c r="BC62" s="201"/>
      <c r="BD62" s="156"/>
    </row>
    <row r="63" spans="1:56" s="53" customFormat="1" ht="18" customHeight="1">
      <c r="A63" s="42">
        <v>58</v>
      </c>
      <c r="B63" s="121" t="s">
        <v>115</v>
      </c>
      <c r="C63" s="121"/>
      <c r="D63" s="122"/>
      <c r="E63" s="123">
        <v>43677</v>
      </c>
      <c r="F63" s="124">
        <v>84</v>
      </c>
      <c r="G63" s="47">
        <f t="shared" si="22"/>
        <v>42</v>
      </c>
      <c r="H63" s="45">
        <f t="shared" si="12"/>
        <v>84</v>
      </c>
      <c r="I63" s="157"/>
      <c r="J63" s="125"/>
      <c r="K63" s="125"/>
      <c r="L63" s="125"/>
      <c r="M63" s="125"/>
      <c r="N63" s="125"/>
      <c r="O63" s="125"/>
      <c r="P63" s="125"/>
      <c r="Q63" s="125"/>
      <c r="R63" s="125"/>
      <c r="S63" s="125"/>
      <c r="T63" s="125"/>
      <c r="U63" s="125"/>
      <c r="V63" s="51"/>
      <c r="W63" s="51">
        <f t="shared" si="23"/>
        <v>6</v>
      </c>
      <c r="X63" s="126">
        <v>0.5</v>
      </c>
      <c r="Y63" s="126">
        <v>0.5</v>
      </c>
      <c r="Z63" s="126">
        <v>0.5</v>
      </c>
      <c r="AA63" s="126">
        <v>0.5</v>
      </c>
      <c r="AB63" s="126">
        <v>0.5</v>
      </c>
      <c r="AC63" s="126">
        <v>0.5</v>
      </c>
      <c r="AD63" s="126">
        <v>0.5</v>
      </c>
      <c r="AE63" s="126">
        <v>0.5</v>
      </c>
      <c r="AF63" s="126">
        <v>0.5</v>
      </c>
      <c r="AG63" s="126">
        <v>0.5</v>
      </c>
      <c r="AH63" s="126">
        <v>0.5</v>
      </c>
      <c r="AI63" s="126">
        <v>0.5</v>
      </c>
      <c r="AJ63" s="49">
        <f t="shared" si="3"/>
        <v>5</v>
      </c>
      <c r="AK63" s="51">
        <f t="shared" si="20"/>
        <v>6</v>
      </c>
      <c r="AL63" s="51">
        <f t="shared" si="24"/>
        <v>6</v>
      </c>
      <c r="AM63" s="50">
        <v>0.43</v>
      </c>
      <c r="AN63" s="50"/>
      <c r="AO63" s="50">
        <v>0.38129999999999997</v>
      </c>
      <c r="AP63" s="51">
        <f t="shared" si="5"/>
        <v>0</v>
      </c>
      <c r="AQ63" s="51"/>
      <c r="AR63" s="51">
        <f t="shared" si="6"/>
        <v>2.2877999999999998</v>
      </c>
      <c r="AU63" s="54">
        <v>84</v>
      </c>
      <c r="AV63" s="55">
        <f t="shared" si="7"/>
        <v>1</v>
      </c>
      <c r="AW63" s="54">
        <f t="shared" si="8"/>
        <v>7</v>
      </c>
      <c r="AX63" s="56">
        <f t="shared" si="9"/>
        <v>0.5</v>
      </c>
      <c r="AY63" s="57">
        <f t="shared" si="21"/>
        <v>0.23137804321648817</v>
      </c>
      <c r="AZ63" s="56"/>
      <c r="BA63" s="56">
        <v>0</v>
      </c>
      <c r="BB63" s="201"/>
      <c r="BC63" s="201"/>
      <c r="BD63" s="156"/>
    </row>
    <row r="64" spans="1:56" s="53" customFormat="1" ht="18" customHeight="1">
      <c r="A64" s="42">
        <v>59</v>
      </c>
      <c r="B64" s="121" t="s">
        <v>115</v>
      </c>
      <c r="C64" s="121"/>
      <c r="D64" s="122"/>
      <c r="E64" s="123">
        <v>43677</v>
      </c>
      <c r="F64" s="124">
        <v>84</v>
      </c>
      <c r="G64" s="47">
        <f t="shared" si="22"/>
        <v>42</v>
      </c>
      <c r="H64" s="45">
        <f t="shared" si="12"/>
        <v>84</v>
      </c>
      <c r="I64" s="157"/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51"/>
      <c r="W64" s="51">
        <f t="shared" si="23"/>
        <v>6</v>
      </c>
      <c r="X64" s="126">
        <v>0.5</v>
      </c>
      <c r="Y64" s="126">
        <v>0.5</v>
      </c>
      <c r="Z64" s="126">
        <v>0.5</v>
      </c>
      <c r="AA64" s="126">
        <v>0.5</v>
      </c>
      <c r="AB64" s="126">
        <v>0.5</v>
      </c>
      <c r="AC64" s="126">
        <v>0.5</v>
      </c>
      <c r="AD64" s="126">
        <v>0.5</v>
      </c>
      <c r="AE64" s="126">
        <v>0.5</v>
      </c>
      <c r="AF64" s="126">
        <v>0.5</v>
      </c>
      <c r="AG64" s="126">
        <v>0.5</v>
      </c>
      <c r="AH64" s="126">
        <v>0.5</v>
      </c>
      <c r="AI64" s="126">
        <v>0.5</v>
      </c>
      <c r="AJ64" s="49">
        <f t="shared" si="3"/>
        <v>5</v>
      </c>
      <c r="AK64" s="51">
        <f t="shared" si="20"/>
        <v>6</v>
      </c>
      <c r="AL64" s="51">
        <f t="shared" si="24"/>
        <v>6</v>
      </c>
      <c r="AM64" s="50">
        <v>0.43</v>
      </c>
      <c r="AN64" s="50"/>
      <c r="AO64" s="50">
        <v>0.38129999999999997</v>
      </c>
      <c r="AP64" s="51">
        <f t="shared" si="5"/>
        <v>0</v>
      </c>
      <c r="AQ64" s="51"/>
      <c r="AR64" s="51">
        <f t="shared" si="6"/>
        <v>2.2877999999999998</v>
      </c>
      <c r="AU64" s="54">
        <v>84</v>
      </c>
      <c r="AV64" s="55">
        <f t="shared" si="7"/>
        <v>1</v>
      </c>
      <c r="AW64" s="54">
        <f t="shared" si="8"/>
        <v>7</v>
      </c>
      <c r="AX64" s="56">
        <f t="shared" si="9"/>
        <v>0.5</v>
      </c>
      <c r="AY64" s="57">
        <f t="shared" si="21"/>
        <v>0.23137804321648817</v>
      </c>
      <c r="AZ64" s="56"/>
      <c r="BA64" s="56">
        <v>0</v>
      </c>
      <c r="BB64" s="201"/>
      <c r="BC64" s="201"/>
      <c r="BD64" s="156"/>
    </row>
    <row r="65" spans="1:56" s="53" customFormat="1" ht="18" customHeight="1">
      <c r="A65" s="42">
        <v>60</v>
      </c>
      <c r="B65" s="121" t="s">
        <v>115</v>
      </c>
      <c r="C65" s="121"/>
      <c r="D65" s="122"/>
      <c r="E65" s="123">
        <v>43677</v>
      </c>
      <c r="F65" s="124">
        <v>84</v>
      </c>
      <c r="G65" s="47">
        <f t="shared" si="22"/>
        <v>42</v>
      </c>
      <c r="H65" s="45">
        <f t="shared" si="12"/>
        <v>84</v>
      </c>
      <c r="I65" s="157"/>
      <c r="J65" s="125"/>
      <c r="K65" s="125"/>
      <c r="L65" s="125"/>
      <c r="M65" s="125"/>
      <c r="N65" s="125"/>
      <c r="O65" s="125"/>
      <c r="P65" s="125"/>
      <c r="Q65" s="125"/>
      <c r="R65" s="125"/>
      <c r="S65" s="125"/>
      <c r="T65" s="125"/>
      <c r="U65" s="125"/>
      <c r="V65" s="51"/>
      <c r="W65" s="51">
        <f t="shared" si="23"/>
        <v>6</v>
      </c>
      <c r="X65" s="126">
        <v>0.5</v>
      </c>
      <c r="Y65" s="126">
        <v>0.5</v>
      </c>
      <c r="Z65" s="126">
        <v>0.5</v>
      </c>
      <c r="AA65" s="126">
        <v>0.5</v>
      </c>
      <c r="AB65" s="126">
        <v>0.5</v>
      </c>
      <c r="AC65" s="126">
        <v>0.5</v>
      </c>
      <c r="AD65" s="126">
        <v>0.5</v>
      </c>
      <c r="AE65" s="126">
        <v>0.5</v>
      </c>
      <c r="AF65" s="126">
        <v>0.5</v>
      </c>
      <c r="AG65" s="126">
        <v>0.5</v>
      </c>
      <c r="AH65" s="126">
        <v>0.5</v>
      </c>
      <c r="AI65" s="126">
        <v>0.5</v>
      </c>
      <c r="AJ65" s="49">
        <f t="shared" si="3"/>
        <v>5</v>
      </c>
      <c r="AK65" s="51">
        <f t="shared" si="20"/>
        <v>6</v>
      </c>
      <c r="AL65" s="51">
        <f t="shared" si="24"/>
        <v>6</v>
      </c>
      <c r="AM65" s="50">
        <v>0.43</v>
      </c>
      <c r="AN65" s="50"/>
      <c r="AO65" s="50">
        <v>0.38129999999999997</v>
      </c>
      <c r="AP65" s="51">
        <f t="shared" si="5"/>
        <v>0</v>
      </c>
      <c r="AQ65" s="51"/>
      <c r="AR65" s="51">
        <f t="shared" si="6"/>
        <v>2.2877999999999998</v>
      </c>
      <c r="AU65" s="54">
        <v>84</v>
      </c>
      <c r="AV65" s="55">
        <f t="shared" si="7"/>
        <v>1</v>
      </c>
      <c r="AW65" s="54">
        <f t="shared" si="8"/>
        <v>7</v>
      </c>
      <c r="AX65" s="56">
        <f t="shared" si="9"/>
        <v>0.5</v>
      </c>
      <c r="AY65" s="57">
        <f t="shared" si="21"/>
        <v>0.23137804321648817</v>
      </c>
      <c r="AZ65" s="56"/>
      <c r="BA65" s="56">
        <v>0</v>
      </c>
      <c r="BB65" s="201"/>
      <c r="BC65" s="201"/>
      <c r="BD65" s="156"/>
    </row>
    <row r="66" spans="1:56" s="53" customFormat="1" ht="18" customHeight="1">
      <c r="A66" s="42">
        <v>61</v>
      </c>
      <c r="B66" s="121" t="s">
        <v>115</v>
      </c>
      <c r="C66" s="121"/>
      <c r="D66" s="122"/>
      <c r="E66" s="123">
        <v>43677</v>
      </c>
      <c r="F66" s="124">
        <v>84</v>
      </c>
      <c r="G66" s="47">
        <f t="shared" si="22"/>
        <v>42</v>
      </c>
      <c r="H66" s="45">
        <f t="shared" si="12"/>
        <v>84</v>
      </c>
      <c r="I66" s="157"/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51"/>
      <c r="W66" s="51">
        <f t="shared" si="23"/>
        <v>6</v>
      </c>
      <c r="X66" s="126">
        <v>0.5</v>
      </c>
      <c r="Y66" s="126">
        <v>0.5</v>
      </c>
      <c r="Z66" s="126">
        <v>0.5</v>
      </c>
      <c r="AA66" s="126">
        <v>0.5</v>
      </c>
      <c r="AB66" s="126">
        <v>0.5</v>
      </c>
      <c r="AC66" s="126">
        <v>0.5</v>
      </c>
      <c r="AD66" s="126">
        <v>0.5</v>
      </c>
      <c r="AE66" s="126">
        <v>0.5</v>
      </c>
      <c r="AF66" s="126">
        <v>0.5</v>
      </c>
      <c r="AG66" s="126">
        <v>0.5</v>
      </c>
      <c r="AH66" s="126">
        <v>0.5</v>
      </c>
      <c r="AI66" s="126">
        <v>0.5</v>
      </c>
      <c r="AJ66" s="49">
        <f t="shared" si="3"/>
        <v>5</v>
      </c>
      <c r="AK66" s="51">
        <f t="shared" si="20"/>
        <v>6</v>
      </c>
      <c r="AL66" s="51">
        <f t="shared" si="24"/>
        <v>6</v>
      </c>
      <c r="AM66" s="50">
        <v>0.43</v>
      </c>
      <c r="AN66" s="50"/>
      <c r="AO66" s="50">
        <v>0.38129999999999997</v>
      </c>
      <c r="AP66" s="51">
        <f t="shared" si="5"/>
        <v>0</v>
      </c>
      <c r="AQ66" s="51"/>
      <c r="AR66" s="51">
        <f t="shared" si="6"/>
        <v>2.2877999999999998</v>
      </c>
      <c r="AU66" s="54">
        <v>84</v>
      </c>
      <c r="AV66" s="55">
        <f t="shared" si="7"/>
        <v>1</v>
      </c>
      <c r="AW66" s="54">
        <f t="shared" si="8"/>
        <v>7</v>
      </c>
      <c r="AX66" s="56">
        <f t="shared" si="9"/>
        <v>0.5</v>
      </c>
      <c r="AY66" s="57">
        <f t="shared" si="21"/>
        <v>0.23137804321648817</v>
      </c>
      <c r="AZ66" s="56"/>
      <c r="BA66" s="56">
        <v>0</v>
      </c>
      <c r="BB66" s="201"/>
      <c r="BC66" s="201"/>
      <c r="BD66" s="156"/>
    </row>
    <row r="67" spans="1:56" s="53" customFormat="1" ht="18" customHeight="1">
      <c r="A67" s="42">
        <v>62</v>
      </c>
      <c r="B67" s="121" t="s">
        <v>115</v>
      </c>
      <c r="C67" s="121"/>
      <c r="D67" s="122"/>
      <c r="E67" s="123">
        <v>43677</v>
      </c>
      <c r="F67" s="124">
        <v>84</v>
      </c>
      <c r="G67" s="47">
        <f t="shared" si="22"/>
        <v>42</v>
      </c>
      <c r="H67" s="45">
        <f t="shared" si="12"/>
        <v>84</v>
      </c>
      <c r="I67" s="157"/>
      <c r="J67" s="125"/>
      <c r="K67" s="125"/>
      <c r="L67" s="125"/>
      <c r="M67" s="125"/>
      <c r="N67" s="125"/>
      <c r="O67" s="125"/>
      <c r="P67" s="125"/>
      <c r="Q67" s="125"/>
      <c r="R67" s="125"/>
      <c r="S67" s="125"/>
      <c r="T67" s="125"/>
      <c r="U67" s="125"/>
      <c r="V67" s="51"/>
      <c r="W67" s="51">
        <f t="shared" si="23"/>
        <v>6</v>
      </c>
      <c r="X67" s="126">
        <v>0.5</v>
      </c>
      <c r="Y67" s="126">
        <v>0.5</v>
      </c>
      <c r="Z67" s="126">
        <v>0.5</v>
      </c>
      <c r="AA67" s="126">
        <v>0.5</v>
      </c>
      <c r="AB67" s="126">
        <v>0.5</v>
      </c>
      <c r="AC67" s="126">
        <v>0.5</v>
      </c>
      <c r="AD67" s="126">
        <v>0.5</v>
      </c>
      <c r="AE67" s="126">
        <v>0.5</v>
      </c>
      <c r="AF67" s="126">
        <v>0.5</v>
      </c>
      <c r="AG67" s="126">
        <v>0.5</v>
      </c>
      <c r="AH67" s="126">
        <v>0.5</v>
      </c>
      <c r="AI67" s="126">
        <v>0.5</v>
      </c>
      <c r="AJ67" s="49">
        <f t="shared" si="3"/>
        <v>5</v>
      </c>
      <c r="AK67" s="51">
        <f t="shared" si="20"/>
        <v>6</v>
      </c>
      <c r="AL67" s="51">
        <f t="shared" si="24"/>
        <v>6</v>
      </c>
      <c r="AM67" s="50">
        <v>0.43</v>
      </c>
      <c r="AN67" s="50"/>
      <c r="AO67" s="50">
        <v>0.38129999999999997</v>
      </c>
      <c r="AP67" s="51">
        <f t="shared" si="5"/>
        <v>0</v>
      </c>
      <c r="AQ67" s="51"/>
      <c r="AR67" s="51">
        <f t="shared" si="6"/>
        <v>2.2877999999999998</v>
      </c>
      <c r="AU67" s="54">
        <v>84</v>
      </c>
      <c r="AV67" s="55">
        <f t="shared" si="7"/>
        <v>1</v>
      </c>
      <c r="AW67" s="54">
        <f t="shared" si="8"/>
        <v>7</v>
      </c>
      <c r="AX67" s="56">
        <f t="shared" si="9"/>
        <v>0.5</v>
      </c>
      <c r="AY67" s="57">
        <f t="shared" si="21"/>
        <v>0.23137804321648817</v>
      </c>
      <c r="AZ67" s="56"/>
      <c r="BA67" s="56">
        <v>0</v>
      </c>
      <c r="BB67" s="201"/>
      <c r="BC67" s="201"/>
      <c r="BD67" s="156"/>
    </row>
    <row r="68" spans="1:56" s="53" customFormat="1" ht="18" customHeight="1">
      <c r="A68" s="42">
        <v>63</v>
      </c>
      <c r="B68" s="121" t="s">
        <v>115</v>
      </c>
      <c r="C68" s="121"/>
      <c r="D68" s="122"/>
      <c r="E68" s="123">
        <v>43677</v>
      </c>
      <c r="F68" s="124">
        <v>84</v>
      </c>
      <c r="G68" s="47">
        <f t="shared" si="22"/>
        <v>42</v>
      </c>
      <c r="H68" s="45">
        <f t="shared" si="12"/>
        <v>84</v>
      </c>
      <c r="I68" s="157"/>
      <c r="J68" s="125"/>
      <c r="K68" s="125"/>
      <c r="L68" s="125"/>
      <c r="M68" s="125"/>
      <c r="N68" s="125"/>
      <c r="O68" s="125"/>
      <c r="P68" s="125"/>
      <c r="Q68" s="125"/>
      <c r="R68" s="125"/>
      <c r="S68" s="125"/>
      <c r="T68" s="125"/>
      <c r="U68" s="125"/>
      <c r="V68" s="51"/>
      <c r="W68" s="51">
        <f t="shared" si="23"/>
        <v>6</v>
      </c>
      <c r="X68" s="126">
        <v>0.5</v>
      </c>
      <c r="Y68" s="126">
        <v>0.5</v>
      </c>
      <c r="Z68" s="126">
        <v>0.5</v>
      </c>
      <c r="AA68" s="126">
        <v>0.5</v>
      </c>
      <c r="AB68" s="126">
        <v>0.5</v>
      </c>
      <c r="AC68" s="126">
        <v>0.5</v>
      </c>
      <c r="AD68" s="126">
        <v>0.5</v>
      </c>
      <c r="AE68" s="126">
        <v>0.5</v>
      </c>
      <c r="AF68" s="126">
        <v>0.5</v>
      </c>
      <c r="AG68" s="126">
        <v>0.5</v>
      </c>
      <c r="AH68" s="126">
        <v>0.5</v>
      </c>
      <c r="AI68" s="126">
        <v>0.5</v>
      </c>
      <c r="AJ68" s="49">
        <f t="shared" si="3"/>
        <v>5</v>
      </c>
      <c r="AK68" s="51">
        <f t="shared" si="20"/>
        <v>6</v>
      </c>
      <c r="AL68" s="51">
        <f t="shared" si="24"/>
        <v>6</v>
      </c>
      <c r="AM68" s="50">
        <v>0.43</v>
      </c>
      <c r="AN68" s="50"/>
      <c r="AO68" s="50">
        <v>0.38129999999999997</v>
      </c>
      <c r="AP68" s="51">
        <f t="shared" si="5"/>
        <v>0</v>
      </c>
      <c r="AQ68" s="51"/>
      <c r="AR68" s="51">
        <f t="shared" si="6"/>
        <v>2.2877999999999998</v>
      </c>
      <c r="AU68" s="54">
        <v>84</v>
      </c>
      <c r="AV68" s="55">
        <f t="shared" si="7"/>
        <v>1</v>
      </c>
      <c r="AW68" s="54">
        <f t="shared" si="8"/>
        <v>7</v>
      </c>
      <c r="AX68" s="56">
        <f t="shared" si="9"/>
        <v>0.5</v>
      </c>
      <c r="AY68" s="57">
        <f t="shared" si="21"/>
        <v>0.23137804321648817</v>
      </c>
      <c r="AZ68" s="56"/>
      <c r="BA68" s="56">
        <v>0</v>
      </c>
      <c r="BB68" s="201"/>
      <c r="BC68" s="201"/>
      <c r="BD68" s="156"/>
    </row>
    <row r="69" spans="1:56" s="53" customFormat="1" ht="18" customHeight="1">
      <c r="A69" s="42">
        <v>64</v>
      </c>
      <c r="B69" s="121" t="s">
        <v>115</v>
      </c>
      <c r="C69" s="121"/>
      <c r="D69" s="122"/>
      <c r="E69" s="123">
        <v>43677</v>
      </c>
      <c r="F69" s="124">
        <v>84</v>
      </c>
      <c r="G69" s="47">
        <f t="shared" si="22"/>
        <v>42</v>
      </c>
      <c r="H69" s="45">
        <f t="shared" si="12"/>
        <v>84</v>
      </c>
      <c r="I69" s="157"/>
      <c r="J69" s="125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51"/>
      <c r="W69" s="51">
        <f t="shared" si="23"/>
        <v>6</v>
      </c>
      <c r="X69" s="126">
        <v>0.5</v>
      </c>
      <c r="Y69" s="126">
        <v>0.5</v>
      </c>
      <c r="Z69" s="126">
        <v>0.5</v>
      </c>
      <c r="AA69" s="126">
        <v>0.5</v>
      </c>
      <c r="AB69" s="126">
        <v>0.5</v>
      </c>
      <c r="AC69" s="126">
        <v>0.5</v>
      </c>
      <c r="AD69" s="126">
        <v>0.5</v>
      </c>
      <c r="AE69" s="126">
        <v>0.5</v>
      </c>
      <c r="AF69" s="126">
        <v>0.5</v>
      </c>
      <c r="AG69" s="126">
        <v>0.5</v>
      </c>
      <c r="AH69" s="126">
        <v>0.5</v>
      </c>
      <c r="AI69" s="126">
        <v>0.5</v>
      </c>
      <c r="AJ69" s="49">
        <f t="shared" si="3"/>
        <v>5</v>
      </c>
      <c r="AK69" s="51">
        <f t="shared" si="20"/>
        <v>6</v>
      </c>
      <c r="AL69" s="51">
        <f t="shared" si="24"/>
        <v>6</v>
      </c>
      <c r="AM69" s="50">
        <v>0.43</v>
      </c>
      <c r="AN69" s="50"/>
      <c r="AO69" s="50">
        <v>0.38129999999999997</v>
      </c>
      <c r="AP69" s="51">
        <f t="shared" si="5"/>
        <v>0</v>
      </c>
      <c r="AQ69" s="51"/>
      <c r="AR69" s="51">
        <f t="shared" si="6"/>
        <v>2.2877999999999998</v>
      </c>
      <c r="AU69" s="54">
        <v>84</v>
      </c>
      <c r="AV69" s="55">
        <f t="shared" si="7"/>
        <v>1</v>
      </c>
      <c r="AW69" s="54">
        <f t="shared" si="8"/>
        <v>7</v>
      </c>
      <c r="AX69" s="56">
        <f t="shared" si="9"/>
        <v>0.5</v>
      </c>
      <c r="AY69" s="57">
        <f t="shared" si="21"/>
        <v>0.23137804321648817</v>
      </c>
      <c r="AZ69" s="56"/>
      <c r="BA69" s="56">
        <v>0</v>
      </c>
      <c r="BB69" s="201"/>
      <c r="BC69" s="201"/>
      <c r="BD69" s="156"/>
    </row>
    <row r="70" spans="1:56" s="53" customFormat="1" ht="18" customHeight="1">
      <c r="A70" s="42">
        <v>65</v>
      </c>
      <c r="B70" s="121" t="s">
        <v>115</v>
      </c>
      <c r="C70" s="121"/>
      <c r="D70" s="122"/>
      <c r="E70" s="123">
        <v>43677</v>
      </c>
      <c r="F70" s="124">
        <v>84</v>
      </c>
      <c r="G70" s="47">
        <f t="shared" si="22"/>
        <v>42</v>
      </c>
      <c r="H70" s="45">
        <f t="shared" si="12"/>
        <v>84</v>
      </c>
      <c r="I70" s="157"/>
      <c r="J70" s="125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51"/>
      <c r="W70" s="51">
        <f t="shared" si="23"/>
        <v>6</v>
      </c>
      <c r="X70" s="126">
        <v>0.5</v>
      </c>
      <c r="Y70" s="126">
        <v>0.5</v>
      </c>
      <c r="Z70" s="126">
        <v>0.5</v>
      </c>
      <c r="AA70" s="126">
        <v>0.5</v>
      </c>
      <c r="AB70" s="126">
        <v>0.5</v>
      </c>
      <c r="AC70" s="126">
        <v>0.5</v>
      </c>
      <c r="AD70" s="126">
        <v>0.5</v>
      </c>
      <c r="AE70" s="126">
        <v>0.5</v>
      </c>
      <c r="AF70" s="126">
        <v>0.5</v>
      </c>
      <c r="AG70" s="126">
        <v>0.5</v>
      </c>
      <c r="AH70" s="126">
        <v>0.5</v>
      </c>
      <c r="AI70" s="126">
        <v>0.5</v>
      </c>
      <c r="AJ70" s="49">
        <f t="shared" si="3"/>
        <v>5</v>
      </c>
      <c r="AK70" s="51">
        <f t="shared" si="20"/>
        <v>6</v>
      </c>
      <c r="AL70" s="51">
        <f t="shared" si="24"/>
        <v>6</v>
      </c>
      <c r="AM70" s="50">
        <v>0.43</v>
      </c>
      <c r="AN70" s="50"/>
      <c r="AO70" s="50">
        <v>0.38129999999999997</v>
      </c>
      <c r="AP70" s="51">
        <f t="shared" si="5"/>
        <v>0</v>
      </c>
      <c r="AQ70" s="51"/>
      <c r="AR70" s="51">
        <f t="shared" si="6"/>
        <v>2.2877999999999998</v>
      </c>
      <c r="AU70" s="54">
        <v>84</v>
      </c>
      <c r="AV70" s="55">
        <f t="shared" si="7"/>
        <v>1</v>
      </c>
      <c r="AW70" s="54">
        <f t="shared" si="8"/>
        <v>7</v>
      </c>
      <c r="AX70" s="56">
        <f t="shared" si="9"/>
        <v>0.5</v>
      </c>
      <c r="AY70" s="57">
        <f t="shared" si="21"/>
        <v>0.23137804321648817</v>
      </c>
      <c r="AZ70" s="56"/>
      <c r="BA70" s="56">
        <v>0</v>
      </c>
      <c r="BB70" s="201"/>
      <c r="BC70" s="201"/>
      <c r="BD70" s="156"/>
    </row>
    <row r="71" spans="1:56" s="53" customFormat="1" ht="18" customHeight="1">
      <c r="A71" s="42">
        <v>66</v>
      </c>
      <c r="B71" s="121" t="s">
        <v>115</v>
      </c>
      <c r="C71" s="121"/>
      <c r="D71" s="122"/>
      <c r="E71" s="123">
        <v>43677</v>
      </c>
      <c r="F71" s="124">
        <v>84</v>
      </c>
      <c r="G71" s="47">
        <f t="shared" si="22"/>
        <v>42</v>
      </c>
      <c r="H71" s="45">
        <f t="shared" si="12"/>
        <v>84</v>
      </c>
      <c r="I71" s="157"/>
      <c r="J71" s="125"/>
      <c r="K71" s="125"/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51"/>
      <c r="W71" s="51">
        <f t="shared" si="23"/>
        <v>6</v>
      </c>
      <c r="X71" s="126">
        <v>0.5</v>
      </c>
      <c r="Y71" s="126">
        <v>0.5</v>
      </c>
      <c r="Z71" s="126">
        <v>0.5</v>
      </c>
      <c r="AA71" s="126">
        <v>0.5</v>
      </c>
      <c r="AB71" s="126">
        <v>0.5</v>
      </c>
      <c r="AC71" s="126">
        <v>0.5</v>
      </c>
      <c r="AD71" s="126">
        <v>0.5</v>
      </c>
      <c r="AE71" s="126">
        <v>0.5</v>
      </c>
      <c r="AF71" s="126">
        <v>0.5</v>
      </c>
      <c r="AG71" s="126">
        <v>0.5</v>
      </c>
      <c r="AH71" s="126">
        <v>0.5</v>
      </c>
      <c r="AI71" s="126">
        <v>0.5</v>
      </c>
      <c r="AJ71" s="49">
        <f t="shared" ref="AJ71:AJ114" si="25">AK71-AH71-AI71</f>
        <v>5</v>
      </c>
      <c r="AK71" s="51">
        <f t="shared" si="20"/>
        <v>6</v>
      </c>
      <c r="AL71" s="51">
        <f t="shared" si="24"/>
        <v>6</v>
      </c>
      <c r="AM71" s="50">
        <v>0.43</v>
      </c>
      <c r="AN71" s="50"/>
      <c r="AO71" s="50">
        <v>0.38129999999999997</v>
      </c>
      <c r="AP71" s="51">
        <f t="shared" ref="AP71:AP134" si="26">AM71*V71</f>
        <v>0</v>
      </c>
      <c r="AQ71" s="51"/>
      <c r="AR71" s="51">
        <f t="shared" ref="AR71:AR134" si="27">AL71*AO71</f>
        <v>2.2877999999999998</v>
      </c>
      <c r="AU71" s="54">
        <v>84</v>
      </c>
      <c r="AV71" s="55">
        <f t="shared" ref="AV71:AV134" si="28">YEAR($V$3)-YEAR(E71)</f>
        <v>1</v>
      </c>
      <c r="AW71" s="54">
        <f t="shared" ref="AW71:AW134" si="29">AU71/12</f>
        <v>7</v>
      </c>
      <c r="AX71" s="56">
        <f t="shared" ref="AX71:AX134" si="30">G71/AU71</f>
        <v>0.5</v>
      </c>
      <c r="AY71" s="57">
        <f t="shared" si="21"/>
        <v>0.23137804321648817</v>
      </c>
      <c r="AZ71" s="56"/>
      <c r="BA71" s="56">
        <v>0</v>
      </c>
      <c r="BB71" s="201"/>
      <c r="BC71" s="201"/>
      <c r="BD71" s="156"/>
    </row>
    <row r="72" spans="1:56" s="53" customFormat="1" ht="18" customHeight="1">
      <c r="A72" s="42">
        <v>67</v>
      </c>
      <c r="B72" s="121" t="s">
        <v>116</v>
      </c>
      <c r="C72" s="121"/>
      <c r="D72" s="122"/>
      <c r="E72" s="123">
        <v>43739</v>
      </c>
      <c r="F72" s="124">
        <v>120</v>
      </c>
      <c r="G72" s="47">
        <f>173915.02/1000</f>
        <v>173.91502</v>
      </c>
      <c r="H72" s="45">
        <f t="shared" si="12"/>
        <v>120</v>
      </c>
      <c r="I72" s="157"/>
      <c r="J72" s="125"/>
      <c r="K72" s="125"/>
      <c r="L72" s="125"/>
      <c r="M72" s="125"/>
      <c r="N72" s="125"/>
      <c r="O72" s="125"/>
      <c r="P72" s="125"/>
      <c r="Q72" s="125"/>
      <c r="R72" s="125"/>
      <c r="S72" s="125"/>
      <c r="T72" s="125"/>
      <c r="U72" s="125"/>
      <c r="V72" s="51"/>
      <c r="W72" s="51">
        <f>17391.502/1000</f>
        <v>17.391501999999999</v>
      </c>
      <c r="X72" s="126">
        <v>1.4492918333333333</v>
      </c>
      <c r="Y72" s="126">
        <v>1.4492918333333333</v>
      </c>
      <c r="Z72" s="126">
        <v>1.4492918333333333</v>
      </c>
      <c r="AA72" s="126">
        <v>1.4492918333333333</v>
      </c>
      <c r="AB72" s="126">
        <v>1.4492918333333333</v>
      </c>
      <c r="AC72" s="126">
        <v>1.4492918333333333</v>
      </c>
      <c r="AD72" s="126">
        <v>1.4492918333333333</v>
      </c>
      <c r="AE72" s="126">
        <v>1.4492918333333333</v>
      </c>
      <c r="AF72" s="126">
        <v>1.4492918333333333</v>
      </c>
      <c r="AG72" s="126">
        <v>1.4492918333333333</v>
      </c>
      <c r="AH72" s="126">
        <v>1.4492918333333333</v>
      </c>
      <c r="AI72" s="126">
        <v>1.4492918333333333</v>
      </c>
      <c r="AJ72" s="49">
        <f t="shared" si="25"/>
        <v>14.492918333333332</v>
      </c>
      <c r="AK72" s="51">
        <f t="shared" si="20"/>
        <v>17.391501999999999</v>
      </c>
      <c r="AL72" s="51">
        <f>17391.502/1000</f>
        <v>17.391501999999999</v>
      </c>
      <c r="AM72" s="50">
        <v>0.43</v>
      </c>
      <c r="AN72" s="50"/>
      <c r="AO72" s="50">
        <v>0.38129999999999997</v>
      </c>
      <c r="AP72" s="51">
        <f t="shared" si="26"/>
        <v>0</v>
      </c>
      <c r="AQ72" s="51"/>
      <c r="AR72" s="51">
        <f t="shared" si="27"/>
        <v>6.6313797125999994</v>
      </c>
      <c r="AU72" s="54">
        <v>120</v>
      </c>
      <c r="AV72" s="55">
        <f t="shared" si="28"/>
        <v>1</v>
      </c>
      <c r="AW72" s="54">
        <f t="shared" si="29"/>
        <v>10</v>
      </c>
      <c r="AX72" s="56">
        <f t="shared" si="30"/>
        <v>1.4492918333333333</v>
      </c>
      <c r="AY72" s="57">
        <f t="shared" si="21"/>
        <v>0.23137804321648817</v>
      </c>
      <c r="AZ72" s="56"/>
      <c r="BA72" s="56">
        <v>0</v>
      </c>
      <c r="BB72" s="201"/>
      <c r="BC72" s="201"/>
      <c r="BD72" s="156"/>
    </row>
    <row r="73" spans="1:56" s="53" customFormat="1" ht="37.15" customHeight="1">
      <c r="A73" s="42">
        <v>68</v>
      </c>
      <c r="B73" s="158" t="s">
        <v>117</v>
      </c>
      <c r="C73" s="121"/>
      <c r="D73" s="122"/>
      <c r="E73" s="123">
        <v>43567</v>
      </c>
      <c r="F73" s="124">
        <v>120</v>
      </c>
      <c r="G73" s="47">
        <f>3450675.35/1000</f>
        <v>3450.67535</v>
      </c>
      <c r="H73" s="45">
        <f t="shared" si="12"/>
        <v>120</v>
      </c>
      <c r="I73" s="157"/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51"/>
      <c r="W73" s="51">
        <f>345067.535/1000</f>
        <v>345.06753499999996</v>
      </c>
      <c r="X73" s="126">
        <v>28.755627916666665</v>
      </c>
      <c r="Y73" s="126">
        <v>28.755627916666665</v>
      </c>
      <c r="Z73" s="126">
        <v>28.755627916666665</v>
      </c>
      <c r="AA73" s="126">
        <v>28.755627916666665</v>
      </c>
      <c r="AB73" s="126">
        <v>28.755627916666665</v>
      </c>
      <c r="AC73" s="126">
        <v>28.755627916666665</v>
      </c>
      <c r="AD73" s="126">
        <v>28.755627916666665</v>
      </c>
      <c r="AE73" s="126">
        <v>28.755627916666665</v>
      </c>
      <c r="AF73" s="126">
        <v>28.755627916666665</v>
      </c>
      <c r="AG73" s="126">
        <v>28.755627916666665</v>
      </c>
      <c r="AH73" s="126">
        <v>28.755627916666665</v>
      </c>
      <c r="AI73" s="126">
        <v>28.755627916666665</v>
      </c>
      <c r="AJ73" s="49">
        <f t="shared" si="25"/>
        <v>287.55627916666668</v>
      </c>
      <c r="AK73" s="51">
        <f t="shared" si="20"/>
        <v>345.06753499999996</v>
      </c>
      <c r="AL73" s="51">
        <f>345067.535/1000</f>
        <v>345.06753499999996</v>
      </c>
      <c r="AM73" s="50">
        <v>0.43</v>
      </c>
      <c r="AN73" s="50"/>
      <c r="AO73" s="50">
        <v>0.38129999999999997</v>
      </c>
      <c r="AP73" s="51">
        <f t="shared" si="26"/>
        <v>0</v>
      </c>
      <c r="AQ73" s="51"/>
      <c r="AR73" s="51">
        <f t="shared" si="27"/>
        <v>131.57425109549999</v>
      </c>
      <c r="AU73" s="54">
        <v>120</v>
      </c>
      <c r="AV73" s="55">
        <f t="shared" si="28"/>
        <v>1</v>
      </c>
      <c r="AW73" s="54">
        <f t="shared" si="29"/>
        <v>10</v>
      </c>
      <c r="AX73" s="56">
        <f t="shared" si="30"/>
        <v>28.755627916666665</v>
      </c>
      <c r="AY73" s="57">
        <f t="shared" si="21"/>
        <v>0.23137804321648817</v>
      </c>
      <c r="AZ73" s="56"/>
      <c r="BA73" s="56">
        <v>0</v>
      </c>
      <c r="BB73" s="201"/>
      <c r="BC73" s="201"/>
      <c r="BD73" s="156"/>
    </row>
    <row r="74" spans="1:56" s="53" customFormat="1" ht="18" customHeight="1">
      <c r="A74" s="42">
        <v>69</v>
      </c>
      <c r="B74" s="121" t="s">
        <v>118</v>
      </c>
      <c r="C74" s="121"/>
      <c r="D74" s="122"/>
      <c r="E74" s="123">
        <v>43623</v>
      </c>
      <c r="F74" s="124">
        <v>84</v>
      </c>
      <c r="G74" s="47">
        <f>770314.92/1000</f>
        <v>770.31492000000003</v>
      </c>
      <c r="H74" s="45">
        <f t="shared" si="12"/>
        <v>84</v>
      </c>
      <c r="I74" s="157"/>
      <c r="J74" s="125"/>
      <c r="K74" s="125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51"/>
      <c r="W74" s="51">
        <f>110044.988571429/1000</f>
        <v>110.044988571429</v>
      </c>
      <c r="X74" s="126">
        <v>9.1704157142857508</v>
      </c>
      <c r="Y74" s="126">
        <v>9.1704157142857508</v>
      </c>
      <c r="Z74" s="126">
        <v>9.1704157142857508</v>
      </c>
      <c r="AA74" s="126">
        <v>9.1704157142857508</v>
      </c>
      <c r="AB74" s="126">
        <v>9.1704157142857508</v>
      </c>
      <c r="AC74" s="126">
        <v>9.1704157142857508</v>
      </c>
      <c r="AD74" s="126">
        <v>9.1704157142857508</v>
      </c>
      <c r="AE74" s="126">
        <v>9.1704157142857508</v>
      </c>
      <c r="AF74" s="126">
        <v>9.1704157142857508</v>
      </c>
      <c r="AG74" s="126">
        <v>9.1704157142857508</v>
      </c>
      <c r="AH74" s="126">
        <v>9.1704157142857508</v>
      </c>
      <c r="AI74" s="126">
        <v>9.1704157142857508</v>
      </c>
      <c r="AJ74" s="49">
        <f t="shared" si="25"/>
        <v>91.704157142857497</v>
      </c>
      <c r="AK74" s="51">
        <f t="shared" si="20"/>
        <v>110.044988571429</v>
      </c>
      <c r="AL74" s="51">
        <f>110044.988571429/1000</f>
        <v>110.044988571429</v>
      </c>
      <c r="AM74" s="50">
        <v>0.43</v>
      </c>
      <c r="AN74" s="50"/>
      <c r="AO74" s="50">
        <v>0.38129999999999997</v>
      </c>
      <c r="AP74" s="51">
        <f t="shared" si="26"/>
        <v>0</v>
      </c>
      <c r="AQ74" s="51"/>
      <c r="AR74" s="51">
        <f t="shared" si="27"/>
        <v>41.960154142285873</v>
      </c>
      <c r="AU74" s="54">
        <v>84</v>
      </c>
      <c r="AV74" s="55">
        <f t="shared" si="28"/>
        <v>1</v>
      </c>
      <c r="AW74" s="54">
        <f t="shared" si="29"/>
        <v>7</v>
      </c>
      <c r="AX74" s="56">
        <f t="shared" si="30"/>
        <v>9.1704157142857152</v>
      </c>
      <c r="AY74" s="57">
        <f t="shared" si="21"/>
        <v>0.23137804321648817</v>
      </c>
      <c r="AZ74" s="56"/>
      <c r="BA74" s="56">
        <v>0</v>
      </c>
      <c r="BB74" s="201"/>
      <c r="BC74" s="201"/>
      <c r="BD74" s="156"/>
    </row>
    <row r="75" spans="1:56" s="53" customFormat="1" ht="18" customHeight="1">
      <c r="A75" s="42">
        <v>70</v>
      </c>
      <c r="B75" s="121" t="s">
        <v>119</v>
      </c>
      <c r="C75" s="121"/>
      <c r="D75" s="122"/>
      <c r="E75" s="123">
        <v>43623</v>
      </c>
      <c r="F75" s="124">
        <v>84</v>
      </c>
      <c r="G75" s="47">
        <f>770314.92/1000</f>
        <v>770.31492000000003</v>
      </c>
      <c r="H75" s="45">
        <f t="shared" si="12"/>
        <v>84</v>
      </c>
      <c r="I75" s="157"/>
      <c r="J75" s="125"/>
      <c r="K75" s="125"/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51"/>
      <c r="W75" s="51">
        <f>110044.988571429/1000</f>
        <v>110.044988571429</v>
      </c>
      <c r="X75" s="126">
        <v>9.1704157142857508</v>
      </c>
      <c r="Y75" s="126">
        <v>9.1704157142857508</v>
      </c>
      <c r="Z75" s="126">
        <v>9.1704157142857508</v>
      </c>
      <c r="AA75" s="126">
        <v>9.1704157142857508</v>
      </c>
      <c r="AB75" s="126">
        <v>9.1704157142857508</v>
      </c>
      <c r="AC75" s="126">
        <v>9.1704157142857508</v>
      </c>
      <c r="AD75" s="126">
        <v>9.1704157142857508</v>
      </c>
      <c r="AE75" s="126">
        <v>9.1704157142857508</v>
      </c>
      <c r="AF75" s="126">
        <v>9.1704157142857508</v>
      </c>
      <c r="AG75" s="126">
        <v>9.1704157142857508</v>
      </c>
      <c r="AH75" s="126">
        <v>9.1704157142857508</v>
      </c>
      <c r="AI75" s="126">
        <v>9.1704157142857508</v>
      </c>
      <c r="AJ75" s="49">
        <f t="shared" si="25"/>
        <v>91.704157142857497</v>
      </c>
      <c r="AK75" s="51">
        <f t="shared" si="20"/>
        <v>110.044988571429</v>
      </c>
      <c r="AL75" s="51">
        <f>110044.988571429/1000</f>
        <v>110.044988571429</v>
      </c>
      <c r="AM75" s="50">
        <v>0.43</v>
      </c>
      <c r="AN75" s="50"/>
      <c r="AO75" s="50">
        <v>0.38129999999999997</v>
      </c>
      <c r="AP75" s="51">
        <f t="shared" si="26"/>
        <v>0</v>
      </c>
      <c r="AQ75" s="51"/>
      <c r="AR75" s="51">
        <f t="shared" si="27"/>
        <v>41.960154142285873</v>
      </c>
      <c r="AU75" s="54">
        <v>84</v>
      </c>
      <c r="AV75" s="55">
        <f t="shared" si="28"/>
        <v>1</v>
      </c>
      <c r="AW75" s="54">
        <f t="shared" si="29"/>
        <v>7</v>
      </c>
      <c r="AX75" s="56">
        <f t="shared" si="30"/>
        <v>9.1704157142857152</v>
      </c>
      <c r="AY75" s="57">
        <f t="shared" si="21"/>
        <v>0.23137804321648817</v>
      </c>
      <c r="AZ75" s="56"/>
      <c r="BA75" s="56">
        <v>0</v>
      </c>
      <c r="BB75" s="201"/>
      <c r="BC75" s="201"/>
      <c r="BD75" s="156"/>
    </row>
    <row r="76" spans="1:56" s="53" customFormat="1" ht="18" customHeight="1">
      <c r="A76" s="42">
        <v>71</v>
      </c>
      <c r="B76" s="121" t="s">
        <v>120</v>
      </c>
      <c r="C76" s="121"/>
      <c r="D76" s="122"/>
      <c r="E76" s="123">
        <v>43623</v>
      </c>
      <c r="F76" s="124">
        <v>84</v>
      </c>
      <c r="G76" s="47">
        <f>770314.92/1000</f>
        <v>770.31492000000003</v>
      </c>
      <c r="H76" s="45">
        <f t="shared" si="12"/>
        <v>84</v>
      </c>
      <c r="I76" s="157"/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51"/>
      <c r="W76" s="51">
        <f>110044.988571429/1000</f>
        <v>110.044988571429</v>
      </c>
      <c r="X76" s="126">
        <v>9.1704157142857508</v>
      </c>
      <c r="Y76" s="126">
        <v>9.1704157142857508</v>
      </c>
      <c r="Z76" s="126">
        <v>9.1704157142857508</v>
      </c>
      <c r="AA76" s="126">
        <v>9.1704157142857508</v>
      </c>
      <c r="AB76" s="126">
        <v>9.1704157142857508</v>
      </c>
      <c r="AC76" s="126">
        <v>9.1704157142857508</v>
      </c>
      <c r="AD76" s="126">
        <v>9.1704157142857508</v>
      </c>
      <c r="AE76" s="126">
        <v>9.1704157142857508</v>
      </c>
      <c r="AF76" s="126">
        <v>9.1704157142857508</v>
      </c>
      <c r="AG76" s="126">
        <v>9.1704157142857508</v>
      </c>
      <c r="AH76" s="126">
        <v>9.1704157142857508</v>
      </c>
      <c r="AI76" s="126">
        <v>9.1704157142857508</v>
      </c>
      <c r="AJ76" s="49">
        <f t="shared" si="25"/>
        <v>91.704157142857497</v>
      </c>
      <c r="AK76" s="51">
        <f t="shared" si="20"/>
        <v>110.044988571429</v>
      </c>
      <c r="AL76" s="51">
        <f>110044.988571429/1000</f>
        <v>110.044988571429</v>
      </c>
      <c r="AM76" s="50">
        <v>0.43</v>
      </c>
      <c r="AN76" s="50"/>
      <c r="AO76" s="50">
        <v>0.38129999999999997</v>
      </c>
      <c r="AP76" s="51">
        <f t="shared" si="26"/>
        <v>0</v>
      </c>
      <c r="AQ76" s="51"/>
      <c r="AR76" s="51">
        <f t="shared" si="27"/>
        <v>41.960154142285873</v>
      </c>
      <c r="AU76" s="54">
        <v>84</v>
      </c>
      <c r="AV76" s="55">
        <f t="shared" si="28"/>
        <v>1</v>
      </c>
      <c r="AW76" s="54">
        <f t="shared" si="29"/>
        <v>7</v>
      </c>
      <c r="AX76" s="56">
        <f t="shared" si="30"/>
        <v>9.1704157142857152</v>
      </c>
      <c r="AY76" s="57">
        <f t="shared" si="21"/>
        <v>0.23137804321648817</v>
      </c>
      <c r="AZ76" s="56"/>
      <c r="BA76" s="56">
        <v>0</v>
      </c>
      <c r="BB76" s="201"/>
      <c r="BC76" s="201"/>
      <c r="BD76" s="156"/>
    </row>
    <row r="77" spans="1:56" s="73" customFormat="1" ht="36" customHeight="1">
      <c r="A77" s="29">
        <v>72</v>
      </c>
      <c r="B77" s="121" t="s">
        <v>121</v>
      </c>
      <c r="C77" s="121"/>
      <c r="D77" s="122"/>
      <c r="E77" s="123">
        <v>43761</v>
      </c>
      <c r="F77" s="124">
        <v>120</v>
      </c>
      <c r="G77" s="47">
        <f>6014652.96/1000</f>
        <v>6014.6529600000003</v>
      </c>
      <c r="H77" s="45">
        <f t="shared" si="12"/>
        <v>120</v>
      </c>
      <c r="I77" s="157"/>
      <c r="J77" s="125"/>
      <c r="K77" s="125"/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51"/>
      <c r="W77" s="51">
        <f>601465.296/1000</f>
        <v>601.46529599999997</v>
      </c>
      <c r="X77" s="126">
        <v>50.122107999999997</v>
      </c>
      <c r="Y77" s="126">
        <v>50.122107999999997</v>
      </c>
      <c r="Z77" s="126">
        <v>50.122107999999997</v>
      </c>
      <c r="AA77" s="126">
        <v>50.122107999999997</v>
      </c>
      <c r="AB77" s="126">
        <v>50.122107999999997</v>
      </c>
      <c r="AC77" s="126">
        <v>50.122107999999997</v>
      </c>
      <c r="AD77" s="126">
        <v>50.122107999999997</v>
      </c>
      <c r="AE77" s="126">
        <v>50.122107999999997</v>
      </c>
      <c r="AF77" s="126">
        <v>50.122107999999997</v>
      </c>
      <c r="AG77" s="126">
        <v>50.122107999999997</v>
      </c>
      <c r="AH77" s="126">
        <v>50.122107999999997</v>
      </c>
      <c r="AI77" s="126">
        <v>50.122107999999997</v>
      </c>
      <c r="AJ77" s="49">
        <f t="shared" si="25"/>
        <v>501.22107999999992</v>
      </c>
      <c r="AK77" s="51">
        <f t="shared" si="20"/>
        <v>601.46529599999997</v>
      </c>
      <c r="AL77" s="51">
        <f>601465.296/1000</f>
        <v>601.46529599999997</v>
      </c>
      <c r="AM77" s="50">
        <v>0.43</v>
      </c>
      <c r="AN77" s="50"/>
      <c r="AO77" s="50">
        <v>0.38129999999999997</v>
      </c>
      <c r="AP77" s="51">
        <f t="shared" si="26"/>
        <v>0</v>
      </c>
      <c r="AQ77" s="51"/>
      <c r="AR77" s="51">
        <f t="shared" si="27"/>
        <v>229.33871736479998</v>
      </c>
      <c r="AS77" s="159"/>
      <c r="AT77" s="159"/>
      <c r="AU77" s="54">
        <v>120</v>
      </c>
      <c r="AV77" s="55">
        <f t="shared" si="28"/>
        <v>1</v>
      </c>
      <c r="AW77" s="54">
        <f t="shared" si="29"/>
        <v>10</v>
      </c>
      <c r="AX77" s="56">
        <f t="shared" si="30"/>
        <v>50.122108000000004</v>
      </c>
      <c r="AY77" s="57">
        <f t="shared" si="21"/>
        <v>0.23137804321648817</v>
      </c>
      <c r="AZ77" s="56"/>
      <c r="BA77" s="56">
        <v>0</v>
      </c>
      <c r="BB77" s="201"/>
      <c r="BC77" s="201"/>
      <c r="BD77" s="160" t="s">
        <v>122</v>
      </c>
    </row>
    <row r="78" spans="1:56" s="73" customFormat="1" ht="18" customHeight="1">
      <c r="A78" s="29">
        <v>73</v>
      </c>
      <c r="B78" s="62" t="s">
        <v>108</v>
      </c>
      <c r="C78" s="62"/>
      <c r="D78" s="63"/>
      <c r="E78" s="64">
        <v>43629</v>
      </c>
      <c r="F78" s="65">
        <v>36</v>
      </c>
      <c r="G78" s="66">
        <f>42875/1000</f>
        <v>42.875</v>
      </c>
      <c r="H78" s="32">
        <f t="shared" si="12"/>
        <v>36</v>
      </c>
      <c r="I78" s="161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9"/>
      <c r="W78" s="69">
        <f>14291.6666666667/1000</f>
        <v>14.2916666666667</v>
      </c>
      <c r="X78" s="101">
        <v>1.190972222222225</v>
      </c>
      <c r="Y78" s="101">
        <v>1.190972222222225</v>
      </c>
      <c r="Z78" s="101">
        <v>1.190972222222225</v>
      </c>
      <c r="AA78" s="101">
        <v>1.190972222222225</v>
      </c>
      <c r="AB78" s="101">
        <v>1.190972222222225</v>
      </c>
      <c r="AC78" s="101">
        <v>1.190972222222225</v>
      </c>
      <c r="AD78" s="101">
        <v>1.190972222222225</v>
      </c>
      <c r="AE78" s="101">
        <v>1.190972222222225</v>
      </c>
      <c r="AF78" s="101">
        <v>1.190972222222225</v>
      </c>
      <c r="AG78" s="101">
        <v>1.190972222222225</v>
      </c>
      <c r="AH78" s="101">
        <v>1.190972222222225</v>
      </c>
      <c r="AI78" s="101">
        <v>1.190972222222225</v>
      </c>
      <c r="AJ78" s="70">
        <f t="shared" si="25"/>
        <v>11.90972222222225</v>
      </c>
      <c r="AK78" s="69">
        <f t="shared" si="20"/>
        <v>14.2916666666667</v>
      </c>
      <c r="AL78" s="69">
        <f>14291.6666666667/1000</f>
        <v>14.2916666666667</v>
      </c>
      <c r="AM78" s="71">
        <v>0.43</v>
      </c>
      <c r="AN78" s="71"/>
      <c r="AO78" s="71">
        <v>0.38129999999999997</v>
      </c>
      <c r="AP78" s="69">
        <f t="shared" si="26"/>
        <v>0</v>
      </c>
      <c r="AQ78" s="69"/>
      <c r="AR78" s="69">
        <f t="shared" si="27"/>
        <v>5.4494125000000126</v>
      </c>
      <c r="AU78" s="74">
        <v>36</v>
      </c>
      <c r="AV78" s="75">
        <f t="shared" si="28"/>
        <v>1</v>
      </c>
      <c r="AW78" s="74">
        <f t="shared" si="29"/>
        <v>3</v>
      </c>
      <c r="AX78" s="76">
        <f t="shared" si="30"/>
        <v>1.1909722222222223</v>
      </c>
      <c r="AY78" s="77">
        <v>0.124</v>
      </c>
      <c r="AZ78" s="37"/>
      <c r="BA78" s="37">
        <f>IF(AV78+2&lt;=AW78,AX78*12*AY78,0)</f>
        <v>1.7721666666666669</v>
      </c>
      <c r="BB78" s="199"/>
      <c r="BC78" s="199"/>
      <c r="BD78" s="143"/>
    </row>
    <row r="79" spans="1:56" s="73" customFormat="1" ht="18" customHeight="1">
      <c r="A79" s="29">
        <v>74</v>
      </c>
      <c r="B79" s="62" t="s">
        <v>123</v>
      </c>
      <c r="C79" s="62"/>
      <c r="D79" s="63"/>
      <c r="E79" s="64">
        <v>43790</v>
      </c>
      <c r="F79" s="65">
        <v>36</v>
      </c>
      <c r="G79" s="66">
        <f>78190/1000</f>
        <v>78.19</v>
      </c>
      <c r="H79" s="32">
        <f t="shared" si="12"/>
        <v>36</v>
      </c>
      <c r="I79" s="161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9"/>
      <c r="W79" s="69">
        <f>26063.3333333333/1000</f>
        <v>26.063333333333301</v>
      </c>
      <c r="X79" s="101">
        <v>2.1719444444444416</v>
      </c>
      <c r="Y79" s="101">
        <v>2.1719444444444416</v>
      </c>
      <c r="Z79" s="101">
        <v>2.1719444444444416</v>
      </c>
      <c r="AA79" s="101">
        <v>2.1719444444444416</v>
      </c>
      <c r="AB79" s="101">
        <v>2.1719444444444416</v>
      </c>
      <c r="AC79" s="101">
        <v>2.1719444444444416</v>
      </c>
      <c r="AD79" s="101">
        <v>2.1719444444444416</v>
      </c>
      <c r="AE79" s="101">
        <v>2.1719444444444416</v>
      </c>
      <c r="AF79" s="101">
        <v>2.1719444444444416</v>
      </c>
      <c r="AG79" s="101">
        <v>2.1719444444444416</v>
      </c>
      <c r="AH79" s="101">
        <v>2.1719444444444416</v>
      </c>
      <c r="AI79" s="101">
        <v>2.1719444444444416</v>
      </c>
      <c r="AJ79" s="70">
        <f t="shared" si="25"/>
        <v>21.719444444444417</v>
      </c>
      <c r="AK79" s="69">
        <f t="shared" si="20"/>
        <v>26.063333333333301</v>
      </c>
      <c r="AL79" s="69">
        <f>26063.3333333333/1000</f>
        <v>26.063333333333301</v>
      </c>
      <c r="AM79" s="71">
        <v>0.43</v>
      </c>
      <c r="AN79" s="71"/>
      <c r="AO79" s="71">
        <v>0.38129999999999997</v>
      </c>
      <c r="AP79" s="69">
        <f t="shared" si="26"/>
        <v>0</v>
      </c>
      <c r="AQ79" s="69"/>
      <c r="AR79" s="69">
        <f t="shared" si="27"/>
        <v>9.9379489999999873</v>
      </c>
      <c r="AU79" s="74">
        <v>36</v>
      </c>
      <c r="AV79" s="75">
        <f t="shared" si="28"/>
        <v>1</v>
      </c>
      <c r="AW79" s="74">
        <f t="shared" si="29"/>
        <v>3</v>
      </c>
      <c r="AX79" s="76">
        <f t="shared" si="30"/>
        <v>2.1719444444444442</v>
      </c>
      <c r="AY79" s="77">
        <v>0.124</v>
      </c>
      <c r="AZ79" s="37"/>
      <c r="BA79" s="37">
        <f>IF(AV79+2&lt;=AW79,AX79*12*AY79,0)</f>
        <v>3.231853333333333</v>
      </c>
      <c r="BB79" s="199"/>
      <c r="BC79" s="199"/>
      <c r="BD79" s="143"/>
    </row>
    <row r="80" spans="1:56" s="53" customFormat="1" ht="36" customHeight="1">
      <c r="A80" s="42">
        <v>75</v>
      </c>
      <c r="B80" s="121" t="s">
        <v>124</v>
      </c>
      <c r="C80" s="121"/>
      <c r="D80" s="122"/>
      <c r="E80" s="123">
        <v>43677</v>
      </c>
      <c r="F80" s="124">
        <v>143</v>
      </c>
      <c r="G80" s="47">
        <f>37751591.52/1000</f>
        <v>37751.591520000002</v>
      </c>
      <c r="H80" s="45">
        <f t="shared" ref="H80:H114" si="31">F80</f>
        <v>143</v>
      </c>
      <c r="I80" s="157"/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51"/>
      <c r="W80" s="51">
        <f>3167965.72195804/1000</f>
        <v>3167.9657219580399</v>
      </c>
      <c r="X80" s="126">
        <v>263.99714349650333</v>
      </c>
      <c r="Y80" s="126">
        <v>263.99714349650333</v>
      </c>
      <c r="Z80" s="126">
        <v>263.99714349650333</v>
      </c>
      <c r="AA80" s="126">
        <v>263.99714349650333</v>
      </c>
      <c r="AB80" s="126">
        <v>263.99714349650333</v>
      </c>
      <c r="AC80" s="126">
        <v>263.99714349650333</v>
      </c>
      <c r="AD80" s="126">
        <v>263.99714349650333</v>
      </c>
      <c r="AE80" s="126">
        <v>263.99714349650333</v>
      </c>
      <c r="AF80" s="126">
        <v>263.99714349650333</v>
      </c>
      <c r="AG80" s="126">
        <v>263.99714349650333</v>
      </c>
      <c r="AH80" s="126">
        <v>263.99714349650333</v>
      </c>
      <c r="AI80" s="126">
        <v>263.99714349650333</v>
      </c>
      <c r="AJ80" s="49">
        <f t="shared" si="25"/>
        <v>2639.9714349650335</v>
      </c>
      <c r="AK80" s="51">
        <f t="shared" si="20"/>
        <v>3167.9657219580399</v>
      </c>
      <c r="AL80" s="51">
        <f>3167965.72195804/1000</f>
        <v>3167.9657219580399</v>
      </c>
      <c r="AM80" s="50">
        <v>0.43</v>
      </c>
      <c r="AN80" s="50"/>
      <c r="AO80" s="50">
        <v>0.38129999999999997</v>
      </c>
      <c r="AP80" s="51">
        <f t="shared" si="26"/>
        <v>0</v>
      </c>
      <c r="AQ80" s="51"/>
      <c r="AR80" s="51">
        <f t="shared" si="27"/>
        <v>1207.9453297826005</v>
      </c>
      <c r="AS80" s="159"/>
      <c r="AT80" s="159"/>
      <c r="AU80" s="54">
        <v>180</v>
      </c>
      <c r="AV80" s="55">
        <f t="shared" si="28"/>
        <v>1</v>
      </c>
      <c r="AW80" s="54">
        <f t="shared" si="29"/>
        <v>15</v>
      </c>
      <c r="AX80" s="56">
        <f t="shared" si="30"/>
        <v>209.731064</v>
      </c>
      <c r="AY80" s="57">
        <f t="shared" si="21"/>
        <v>0.23137804321648817</v>
      </c>
      <c r="AZ80" s="56"/>
      <c r="BA80" s="56">
        <v>0</v>
      </c>
      <c r="BB80" s="201"/>
      <c r="BC80" s="201"/>
      <c r="BD80" s="160" t="s">
        <v>122</v>
      </c>
    </row>
    <row r="81" spans="1:56" s="53" customFormat="1" ht="18" customHeight="1">
      <c r="A81" s="42">
        <v>76</v>
      </c>
      <c r="B81" s="121" t="s">
        <v>125</v>
      </c>
      <c r="C81" s="121"/>
      <c r="D81" s="122"/>
      <c r="E81" s="123">
        <v>43796</v>
      </c>
      <c r="F81" s="124">
        <v>24</v>
      </c>
      <c r="G81" s="47">
        <f>83166.67/1000</f>
        <v>83.166669999999996</v>
      </c>
      <c r="H81" s="45">
        <f t="shared" si="31"/>
        <v>24</v>
      </c>
      <c r="I81" s="157"/>
      <c r="J81" s="125"/>
      <c r="K81" s="125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51"/>
      <c r="W81" s="51">
        <f>41583.335/1000</f>
        <v>41.583334999999998</v>
      </c>
      <c r="X81" s="126">
        <v>3.4652779166666665</v>
      </c>
      <c r="Y81" s="126">
        <v>3.4652779166666665</v>
      </c>
      <c r="Z81" s="126">
        <v>3.4652779166666665</v>
      </c>
      <c r="AA81" s="126">
        <v>3.4652779166666665</v>
      </c>
      <c r="AB81" s="126">
        <v>3.4652779166666665</v>
      </c>
      <c r="AC81" s="126">
        <v>3.4652779166666665</v>
      </c>
      <c r="AD81" s="126">
        <v>3.4652779166666665</v>
      </c>
      <c r="AE81" s="126">
        <v>3.4652779166666665</v>
      </c>
      <c r="AF81" s="126">
        <v>3.4652779166666665</v>
      </c>
      <c r="AG81" s="126">
        <v>3.4652779166666665</v>
      </c>
      <c r="AH81" s="126">
        <v>3.4652779166666665</v>
      </c>
      <c r="AI81" s="126">
        <v>3.4652779166666665</v>
      </c>
      <c r="AJ81" s="49">
        <f t="shared" si="25"/>
        <v>34.652779166666669</v>
      </c>
      <c r="AK81" s="51">
        <f t="shared" si="20"/>
        <v>41.583334999999998</v>
      </c>
      <c r="AL81" s="51">
        <f>38118.0570833333/1000</f>
        <v>38.118057083333298</v>
      </c>
      <c r="AM81" s="50">
        <v>0.43</v>
      </c>
      <c r="AN81" s="50"/>
      <c r="AO81" s="50">
        <v>0.38129999999999997</v>
      </c>
      <c r="AP81" s="51">
        <f t="shared" si="26"/>
        <v>0</v>
      </c>
      <c r="AQ81" s="51"/>
      <c r="AR81" s="51">
        <f t="shared" si="27"/>
        <v>14.534415165874986</v>
      </c>
      <c r="AU81" s="54">
        <v>24</v>
      </c>
      <c r="AV81" s="55">
        <f t="shared" si="28"/>
        <v>1</v>
      </c>
      <c r="AW81" s="54">
        <f t="shared" si="29"/>
        <v>2</v>
      </c>
      <c r="AX81" s="56">
        <f t="shared" si="30"/>
        <v>3.4652779166666665</v>
      </c>
      <c r="AY81" s="57">
        <f t="shared" si="21"/>
        <v>0.23137804321648817</v>
      </c>
      <c r="AZ81" s="56"/>
      <c r="BA81" s="56">
        <f>IF(AV81+2&lt;=AW81,AX81*12*AY81,0)</f>
        <v>0</v>
      </c>
      <c r="BB81" s="201"/>
      <c r="BC81" s="201"/>
      <c r="BD81" s="156"/>
    </row>
    <row r="82" spans="1:56" s="53" customFormat="1" ht="18" customHeight="1">
      <c r="A82" s="42">
        <v>77</v>
      </c>
      <c r="B82" s="121" t="s">
        <v>126</v>
      </c>
      <c r="C82" s="121"/>
      <c r="D82" s="122"/>
      <c r="E82" s="123">
        <v>43531</v>
      </c>
      <c r="F82" s="124">
        <v>36</v>
      </c>
      <c r="G82" s="47">
        <f>245166.67/1000</f>
        <v>245.16667000000001</v>
      </c>
      <c r="H82" s="45">
        <f t="shared" si="31"/>
        <v>36</v>
      </c>
      <c r="I82" s="157"/>
      <c r="J82" s="125"/>
      <c r="K82" s="125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51"/>
      <c r="W82" s="51">
        <f>81722.2233333333/1000</f>
        <v>81.722223333333304</v>
      </c>
      <c r="X82" s="126">
        <v>6.8101852777777756</v>
      </c>
      <c r="Y82" s="126">
        <v>6.8101852777777756</v>
      </c>
      <c r="Z82" s="126">
        <v>6.8101852777777756</v>
      </c>
      <c r="AA82" s="126">
        <v>6.8101852777777756</v>
      </c>
      <c r="AB82" s="126">
        <v>6.8101852777777756</v>
      </c>
      <c r="AC82" s="126">
        <v>6.8101852777777756</v>
      </c>
      <c r="AD82" s="126">
        <v>6.8101852777777756</v>
      </c>
      <c r="AE82" s="126">
        <v>6.8101852777777756</v>
      </c>
      <c r="AF82" s="126">
        <v>6.8101852777777756</v>
      </c>
      <c r="AG82" s="126">
        <v>6.8101852777777756</v>
      </c>
      <c r="AH82" s="126">
        <v>6.8101852777777756</v>
      </c>
      <c r="AI82" s="126">
        <v>6.8101852777777756</v>
      </c>
      <c r="AJ82" s="49">
        <f t="shared" si="25"/>
        <v>68.101852777777751</v>
      </c>
      <c r="AK82" s="51">
        <f t="shared" si="20"/>
        <v>81.722223333333304</v>
      </c>
      <c r="AL82" s="51">
        <f>81722.2233333333/1000</f>
        <v>81.722223333333304</v>
      </c>
      <c r="AM82" s="50">
        <v>0.43</v>
      </c>
      <c r="AN82" s="50"/>
      <c r="AO82" s="50">
        <v>0.38129999999999997</v>
      </c>
      <c r="AP82" s="51">
        <f t="shared" si="26"/>
        <v>0</v>
      </c>
      <c r="AQ82" s="51"/>
      <c r="AR82" s="51">
        <f t="shared" si="27"/>
        <v>31.160683756999987</v>
      </c>
      <c r="AU82" s="54">
        <v>36</v>
      </c>
      <c r="AV82" s="55">
        <f t="shared" si="28"/>
        <v>1</v>
      </c>
      <c r="AW82" s="54">
        <f t="shared" si="29"/>
        <v>3</v>
      </c>
      <c r="AX82" s="56">
        <f t="shared" si="30"/>
        <v>6.8101852777777783</v>
      </c>
      <c r="AY82" s="57">
        <f t="shared" si="21"/>
        <v>0.23137804321648817</v>
      </c>
      <c r="AZ82" s="56"/>
      <c r="BA82" s="56">
        <v>0</v>
      </c>
      <c r="BB82" s="201"/>
      <c r="BC82" s="201"/>
      <c r="BD82" s="156" t="s">
        <v>67</v>
      </c>
    </row>
    <row r="83" spans="1:56" s="53" customFormat="1" ht="18" customHeight="1">
      <c r="A83" s="42">
        <v>78</v>
      </c>
      <c r="B83" s="121" t="s">
        <v>127</v>
      </c>
      <c r="C83" s="121"/>
      <c r="D83" s="122"/>
      <c r="E83" s="123">
        <v>43620</v>
      </c>
      <c r="F83" s="124">
        <v>24</v>
      </c>
      <c r="G83" s="47">
        <f>296965/1000</f>
        <v>296.96499999999997</v>
      </c>
      <c r="H83" s="45">
        <f t="shared" si="31"/>
        <v>24</v>
      </c>
      <c r="I83" s="157"/>
      <c r="J83" s="125"/>
      <c r="K83" s="125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51"/>
      <c r="W83" s="51">
        <f>148482.5/1000</f>
        <v>148.48249999999999</v>
      </c>
      <c r="X83" s="126">
        <v>12.373541666666666</v>
      </c>
      <c r="Y83" s="126">
        <v>12.373541666666666</v>
      </c>
      <c r="Z83" s="126">
        <v>12.373541666666666</v>
      </c>
      <c r="AA83" s="126">
        <v>12.373541666666666</v>
      </c>
      <c r="AB83" s="126">
        <v>12.373541666666666</v>
      </c>
      <c r="AC83" s="126">
        <v>12.373541666666666</v>
      </c>
      <c r="AD83" s="126">
        <v>12.373541666666666</v>
      </c>
      <c r="AE83" s="126">
        <v>12.373541666666666</v>
      </c>
      <c r="AF83" s="126">
        <v>12.373541666666666</v>
      </c>
      <c r="AG83" s="126">
        <v>12.373541666666666</v>
      </c>
      <c r="AH83" s="126">
        <v>12.373541666666666</v>
      </c>
      <c r="AI83" s="126">
        <v>12.373541666666666</v>
      </c>
      <c r="AJ83" s="49">
        <f t="shared" si="25"/>
        <v>123.73541666666667</v>
      </c>
      <c r="AK83" s="51">
        <f t="shared" si="20"/>
        <v>148.48249999999999</v>
      </c>
      <c r="AL83" s="51">
        <f>136108.958333333/1000</f>
        <v>136.10895833333299</v>
      </c>
      <c r="AM83" s="50">
        <v>0.43</v>
      </c>
      <c r="AN83" s="50"/>
      <c r="AO83" s="50">
        <v>0.38129999999999997</v>
      </c>
      <c r="AP83" s="51">
        <f t="shared" si="26"/>
        <v>0</v>
      </c>
      <c r="AQ83" s="51"/>
      <c r="AR83" s="51">
        <f t="shared" si="27"/>
        <v>51.898345812499869</v>
      </c>
      <c r="AU83" s="54">
        <v>24</v>
      </c>
      <c r="AV83" s="55">
        <f t="shared" si="28"/>
        <v>1</v>
      </c>
      <c r="AW83" s="54">
        <f t="shared" si="29"/>
        <v>2</v>
      </c>
      <c r="AX83" s="56">
        <f t="shared" si="30"/>
        <v>12.373541666666666</v>
      </c>
      <c r="AY83" s="77">
        <v>0.124</v>
      </c>
      <c r="AZ83" s="56"/>
      <c r="BA83" s="56">
        <f>IF(AV83+2&lt;=AW83,AX83*12*AY83,0)</f>
        <v>0</v>
      </c>
      <c r="BB83" s="201"/>
      <c r="BC83" s="201"/>
      <c r="BD83" s="156" t="s">
        <v>67</v>
      </c>
    </row>
    <row r="84" spans="1:56" s="73" customFormat="1" ht="18" customHeight="1">
      <c r="A84" s="29">
        <v>79</v>
      </c>
      <c r="B84" s="62" t="s">
        <v>128</v>
      </c>
      <c r="C84" s="62"/>
      <c r="D84" s="63"/>
      <c r="E84" s="64">
        <v>43922</v>
      </c>
      <c r="F84" s="65">
        <v>36</v>
      </c>
      <c r="G84" s="66">
        <f>75235/1000</f>
        <v>75.234999999999999</v>
      </c>
      <c r="H84" s="32">
        <f t="shared" si="31"/>
        <v>36</v>
      </c>
      <c r="I84" s="161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9"/>
      <c r="W84" s="69">
        <f>25078.3333333333/1000</f>
        <v>25.078333333333298</v>
      </c>
      <c r="X84" s="101">
        <v>2.0898611111111083</v>
      </c>
      <c r="Y84" s="101">
        <v>2.0898611111111083</v>
      </c>
      <c r="Z84" s="101">
        <v>2.0898611111111083</v>
      </c>
      <c r="AA84" s="101">
        <v>2.0898611111111083</v>
      </c>
      <c r="AB84" s="101">
        <v>2.0898611111111083</v>
      </c>
      <c r="AC84" s="101">
        <v>2.0898611111111083</v>
      </c>
      <c r="AD84" s="101">
        <v>2.0898611111111083</v>
      </c>
      <c r="AE84" s="101">
        <v>2.0898611111111083</v>
      </c>
      <c r="AF84" s="101">
        <v>2.0898611111111083</v>
      </c>
      <c r="AG84" s="101">
        <v>2.0898611111111083</v>
      </c>
      <c r="AH84" s="101">
        <v>2.0898611111111083</v>
      </c>
      <c r="AI84" s="101">
        <v>2.0898611111111083</v>
      </c>
      <c r="AJ84" s="70">
        <f t="shared" si="25"/>
        <v>20.89861111111108</v>
      </c>
      <c r="AK84" s="69">
        <f t="shared" si="20"/>
        <v>25.078333333333298</v>
      </c>
      <c r="AL84" s="69">
        <f>25078.3333333333/1000</f>
        <v>25.078333333333298</v>
      </c>
      <c r="AM84" s="71">
        <v>0.43</v>
      </c>
      <c r="AN84" s="71"/>
      <c r="AO84" s="71">
        <v>0.38129999999999997</v>
      </c>
      <c r="AP84" s="69">
        <f t="shared" si="26"/>
        <v>0</v>
      </c>
      <c r="AQ84" s="69"/>
      <c r="AR84" s="69">
        <f t="shared" si="27"/>
        <v>9.5623684999999856</v>
      </c>
      <c r="AU84" s="74">
        <v>36</v>
      </c>
      <c r="AV84" s="75">
        <f t="shared" si="28"/>
        <v>0</v>
      </c>
      <c r="AW84" s="74">
        <f t="shared" si="29"/>
        <v>3</v>
      </c>
      <c r="AX84" s="76">
        <f t="shared" si="30"/>
        <v>2.0898611111111109</v>
      </c>
      <c r="AY84" s="77">
        <v>0.124</v>
      </c>
      <c r="AZ84" s="37"/>
      <c r="BA84" s="37">
        <f>IF(AV84+2&lt;=AW84,AX84*12*AY84,0)</f>
        <v>3.1097133333333331</v>
      </c>
      <c r="BB84" s="199">
        <f>BA84/12*3</f>
        <v>0.77742833333333339</v>
      </c>
      <c r="BC84" s="199"/>
      <c r="BD84" s="143"/>
    </row>
    <row r="85" spans="1:56" s="73" customFormat="1" ht="18" customHeight="1">
      <c r="A85" s="29">
        <v>80</v>
      </c>
      <c r="B85" s="62" t="s">
        <v>129</v>
      </c>
      <c r="C85" s="62"/>
      <c r="D85" s="63"/>
      <c r="E85" s="64">
        <v>43738</v>
      </c>
      <c r="F85" s="65">
        <v>36</v>
      </c>
      <c r="G85" s="66">
        <f>41175/1000</f>
        <v>41.174999999999997</v>
      </c>
      <c r="H85" s="32">
        <f t="shared" si="31"/>
        <v>36</v>
      </c>
      <c r="I85" s="161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9"/>
      <c r="W85" s="69">
        <f>13725/1000</f>
        <v>13.725</v>
      </c>
      <c r="X85" s="101">
        <v>1.14375</v>
      </c>
      <c r="Y85" s="101">
        <v>1.14375</v>
      </c>
      <c r="Z85" s="101">
        <v>1.14375</v>
      </c>
      <c r="AA85" s="101">
        <v>1.14375</v>
      </c>
      <c r="AB85" s="101">
        <v>1.14375</v>
      </c>
      <c r="AC85" s="101">
        <v>1.14375</v>
      </c>
      <c r="AD85" s="101">
        <v>1.14375</v>
      </c>
      <c r="AE85" s="101">
        <v>1.14375</v>
      </c>
      <c r="AF85" s="101">
        <v>1.14375</v>
      </c>
      <c r="AG85" s="101">
        <v>1.14375</v>
      </c>
      <c r="AH85" s="101">
        <v>1.14375</v>
      </c>
      <c r="AI85" s="101">
        <v>1.14375</v>
      </c>
      <c r="AJ85" s="70">
        <f t="shared" si="25"/>
        <v>11.437499999999998</v>
      </c>
      <c r="AK85" s="69">
        <f t="shared" si="20"/>
        <v>13.725</v>
      </c>
      <c r="AL85" s="69">
        <f>13725/1000</f>
        <v>13.725</v>
      </c>
      <c r="AM85" s="71">
        <v>0.43</v>
      </c>
      <c r="AN85" s="71"/>
      <c r="AO85" s="71">
        <v>0.38129999999999997</v>
      </c>
      <c r="AP85" s="69">
        <f t="shared" si="26"/>
        <v>0</v>
      </c>
      <c r="AQ85" s="69"/>
      <c r="AR85" s="69">
        <f t="shared" si="27"/>
        <v>5.2333424999999991</v>
      </c>
      <c r="AU85" s="74">
        <v>36</v>
      </c>
      <c r="AV85" s="75">
        <f t="shared" si="28"/>
        <v>1</v>
      </c>
      <c r="AW85" s="74">
        <f t="shared" si="29"/>
        <v>3</v>
      </c>
      <c r="AX85" s="76">
        <f t="shared" si="30"/>
        <v>1.1437499999999998</v>
      </c>
      <c r="AY85" s="77">
        <v>0.124</v>
      </c>
      <c r="AZ85" s="37"/>
      <c r="BA85" s="37">
        <f>IF(AV85+2&lt;=AW85,AX85*12*AY85,0)</f>
        <v>1.7018999999999997</v>
      </c>
      <c r="BB85" s="199"/>
      <c r="BC85" s="199"/>
      <c r="BD85" s="143"/>
    </row>
    <row r="86" spans="1:56" s="53" customFormat="1" ht="18" customHeight="1">
      <c r="A86" s="42">
        <v>81</v>
      </c>
      <c r="B86" s="121" t="s">
        <v>130</v>
      </c>
      <c r="C86" s="121"/>
      <c r="D86" s="122"/>
      <c r="E86" s="123">
        <v>43768</v>
      </c>
      <c r="F86" s="124">
        <v>36</v>
      </c>
      <c r="G86" s="47">
        <f>59990/1000</f>
        <v>59.99</v>
      </c>
      <c r="H86" s="45">
        <f t="shared" si="31"/>
        <v>36</v>
      </c>
      <c r="I86" s="157"/>
      <c r="J86" s="125"/>
      <c r="K86" s="125"/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51"/>
      <c r="W86" s="51">
        <f>19996.6666666667/1000</f>
        <v>19.996666666666702</v>
      </c>
      <c r="X86" s="126">
        <v>1.6663888888888918</v>
      </c>
      <c r="Y86" s="126">
        <v>1.6663888888888918</v>
      </c>
      <c r="Z86" s="126">
        <v>1.6663888888888918</v>
      </c>
      <c r="AA86" s="126">
        <v>1.6663888888888918</v>
      </c>
      <c r="AB86" s="126">
        <v>1.6663888888888918</v>
      </c>
      <c r="AC86" s="126">
        <v>1.6663888888888918</v>
      </c>
      <c r="AD86" s="126">
        <v>1.6663888888888918</v>
      </c>
      <c r="AE86" s="126">
        <v>1.6663888888888918</v>
      </c>
      <c r="AF86" s="126">
        <v>1.6663888888888918</v>
      </c>
      <c r="AG86" s="126">
        <v>1.6663888888888918</v>
      </c>
      <c r="AH86" s="126">
        <v>1.6663888888888918</v>
      </c>
      <c r="AI86" s="126">
        <v>1.6663888888888918</v>
      </c>
      <c r="AJ86" s="49">
        <f t="shared" si="25"/>
        <v>16.663888888888916</v>
      </c>
      <c r="AK86" s="51">
        <f t="shared" si="20"/>
        <v>19.996666666666702</v>
      </c>
      <c r="AL86" s="51">
        <f>19996.6666666667/1000</f>
        <v>19.996666666666702</v>
      </c>
      <c r="AM86" s="50">
        <v>0.43</v>
      </c>
      <c r="AN86" s="50"/>
      <c r="AO86" s="50">
        <v>0.38129999999999997</v>
      </c>
      <c r="AP86" s="51">
        <f t="shared" si="26"/>
        <v>0</v>
      </c>
      <c r="AQ86" s="51"/>
      <c r="AR86" s="51">
        <f t="shared" si="27"/>
        <v>7.6247290000000127</v>
      </c>
      <c r="AU86" s="54">
        <v>36</v>
      </c>
      <c r="AV86" s="55">
        <f t="shared" si="28"/>
        <v>1</v>
      </c>
      <c r="AW86" s="54">
        <f t="shared" si="29"/>
        <v>3</v>
      </c>
      <c r="AX86" s="56">
        <f t="shared" si="30"/>
        <v>1.6663888888888889</v>
      </c>
      <c r="AY86" s="77">
        <v>0.124</v>
      </c>
      <c r="AZ86" s="56"/>
      <c r="BA86" s="56">
        <v>0</v>
      </c>
      <c r="BB86" s="201"/>
      <c r="BC86" s="201"/>
      <c r="BD86" s="156" t="s">
        <v>67</v>
      </c>
    </row>
    <row r="87" spans="1:56" s="73" customFormat="1" ht="18" customHeight="1">
      <c r="A87" s="29">
        <v>82</v>
      </c>
      <c r="B87" s="62" t="s">
        <v>131</v>
      </c>
      <c r="C87" s="62"/>
      <c r="D87" s="63"/>
      <c r="E87" s="64">
        <v>43490</v>
      </c>
      <c r="F87" s="65">
        <v>36</v>
      </c>
      <c r="G87" s="66">
        <f>83740/1000</f>
        <v>83.74</v>
      </c>
      <c r="H87" s="32">
        <f t="shared" si="31"/>
        <v>36</v>
      </c>
      <c r="I87" s="161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9"/>
      <c r="W87" s="69">
        <f>27913.3333333333/1000</f>
        <v>27.913333333333298</v>
      </c>
      <c r="X87" s="101">
        <v>2.3261111111111084</v>
      </c>
      <c r="Y87" s="101">
        <v>2.3261111111111084</v>
      </c>
      <c r="Z87" s="101">
        <v>2.3261111111111084</v>
      </c>
      <c r="AA87" s="101">
        <v>2.3261111111111084</v>
      </c>
      <c r="AB87" s="101">
        <v>2.3261111111111084</v>
      </c>
      <c r="AC87" s="101">
        <v>2.3261111111111084</v>
      </c>
      <c r="AD87" s="101">
        <v>2.3261111111111084</v>
      </c>
      <c r="AE87" s="101">
        <v>2.3261111111111084</v>
      </c>
      <c r="AF87" s="101">
        <v>2.3261111111111084</v>
      </c>
      <c r="AG87" s="101">
        <v>2.3261111111111084</v>
      </c>
      <c r="AH87" s="101">
        <v>2.3261111111111084</v>
      </c>
      <c r="AI87" s="101">
        <v>2.3261111111111084</v>
      </c>
      <c r="AJ87" s="70">
        <f t="shared" si="25"/>
        <v>23.261111111111084</v>
      </c>
      <c r="AK87" s="69">
        <f t="shared" si="20"/>
        <v>27.913333333333298</v>
      </c>
      <c r="AL87" s="69">
        <f>27913.3333333333/1000</f>
        <v>27.913333333333298</v>
      </c>
      <c r="AM87" s="71">
        <v>0.43</v>
      </c>
      <c r="AN87" s="71"/>
      <c r="AO87" s="71">
        <v>0.38129999999999997</v>
      </c>
      <c r="AP87" s="69">
        <f t="shared" si="26"/>
        <v>0</v>
      </c>
      <c r="AQ87" s="69"/>
      <c r="AR87" s="69">
        <f t="shared" si="27"/>
        <v>10.643353999999986</v>
      </c>
      <c r="AU87" s="74">
        <v>36</v>
      </c>
      <c r="AV87" s="75">
        <f t="shared" si="28"/>
        <v>1</v>
      </c>
      <c r="AW87" s="74">
        <f t="shared" si="29"/>
        <v>3</v>
      </c>
      <c r="AX87" s="76">
        <f t="shared" si="30"/>
        <v>2.326111111111111</v>
      </c>
      <c r="AY87" s="77">
        <v>0.124</v>
      </c>
      <c r="AZ87" s="37"/>
      <c r="BA87" s="37">
        <f t="shared" ref="BA87:BA92" si="32">IF(AV87+2&lt;=AW87,AX87*12*AY87,0)</f>
        <v>3.4612533333333335</v>
      </c>
      <c r="BB87" s="199"/>
      <c r="BC87" s="199"/>
      <c r="BD87" s="143"/>
    </row>
    <row r="88" spans="1:56" s="73" customFormat="1" ht="18" customHeight="1">
      <c r="A88" s="29">
        <v>83</v>
      </c>
      <c r="B88" s="62" t="s">
        <v>132</v>
      </c>
      <c r="C88" s="62"/>
      <c r="D88" s="63"/>
      <c r="E88" s="64">
        <v>43496</v>
      </c>
      <c r="F88" s="65">
        <v>36</v>
      </c>
      <c r="G88" s="66">
        <f>76112/1000</f>
        <v>76.111999999999995</v>
      </c>
      <c r="H88" s="32">
        <f t="shared" si="31"/>
        <v>36</v>
      </c>
      <c r="I88" s="161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9"/>
      <c r="W88" s="69">
        <f>25370.6666666667/1000</f>
        <v>25.3706666666667</v>
      </c>
      <c r="X88" s="101">
        <v>2.1142222222222249</v>
      </c>
      <c r="Y88" s="101">
        <v>2.1142222222222249</v>
      </c>
      <c r="Z88" s="101">
        <v>2.1142222222222249</v>
      </c>
      <c r="AA88" s="101">
        <v>2.1142222222222249</v>
      </c>
      <c r="AB88" s="101">
        <v>2.1142222222222249</v>
      </c>
      <c r="AC88" s="101">
        <v>2.1142222222222249</v>
      </c>
      <c r="AD88" s="101">
        <v>2.1142222222222249</v>
      </c>
      <c r="AE88" s="101">
        <v>2.1142222222222249</v>
      </c>
      <c r="AF88" s="101">
        <v>2.1142222222222249</v>
      </c>
      <c r="AG88" s="101">
        <v>2.1142222222222249</v>
      </c>
      <c r="AH88" s="101">
        <v>2.1142222222222249</v>
      </c>
      <c r="AI88" s="101">
        <v>2.1142222222222249</v>
      </c>
      <c r="AJ88" s="70">
        <f t="shared" si="25"/>
        <v>21.142222222222252</v>
      </c>
      <c r="AK88" s="69">
        <f t="shared" si="20"/>
        <v>25.3706666666667</v>
      </c>
      <c r="AL88" s="69">
        <f>25370.6666666667/1000</f>
        <v>25.3706666666667</v>
      </c>
      <c r="AM88" s="71">
        <v>0.43</v>
      </c>
      <c r="AN88" s="71"/>
      <c r="AO88" s="71">
        <v>0.38129999999999997</v>
      </c>
      <c r="AP88" s="69">
        <f t="shared" si="26"/>
        <v>0</v>
      </c>
      <c r="AQ88" s="69"/>
      <c r="AR88" s="69">
        <f t="shared" si="27"/>
        <v>9.6738352000000116</v>
      </c>
      <c r="AU88" s="74">
        <v>36</v>
      </c>
      <c r="AV88" s="75">
        <f t="shared" si="28"/>
        <v>1</v>
      </c>
      <c r="AW88" s="74">
        <f t="shared" si="29"/>
        <v>3</v>
      </c>
      <c r="AX88" s="76">
        <f t="shared" si="30"/>
        <v>2.1142222222222222</v>
      </c>
      <c r="AY88" s="77">
        <v>0.124</v>
      </c>
      <c r="AZ88" s="37"/>
      <c r="BA88" s="37">
        <f t="shared" si="32"/>
        <v>3.1459626666666662</v>
      </c>
      <c r="BB88" s="199"/>
      <c r="BC88" s="199"/>
      <c r="BD88" s="143"/>
    </row>
    <row r="89" spans="1:56" s="73" customFormat="1" ht="18" customHeight="1">
      <c r="A89" s="29">
        <v>84</v>
      </c>
      <c r="B89" s="62" t="s">
        <v>133</v>
      </c>
      <c r="C89" s="62"/>
      <c r="D89" s="63"/>
      <c r="E89" s="64">
        <v>43585</v>
      </c>
      <c r="F89" s="65">
        <v>36</v>
      </c>
      <c r="G89" s="66">
        <f>77075/1000</f>
        <v>77.075000000000003</v>
      </c>
      <c r="H89" s="32">
        <f t="shared" si="31"/>
        <v>36</v>
      </c>
      <c r="I89" s="161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9"/>
      <c r="W89" s="69">
        <f>25691.6666666667/1000</f>
        <v>25.691666666666702</v>
      </c>
      <c r="X89" s="101">
        <v>2.1409722222222252</v>
      </c>
      <c r="Y89" s="101">
        <v>2.1409722222222252</v>
      </c>
      <c r="Z89" s="101">
        <v>2.1409722222222252</v>
      </c>
      <c r="AA89" s="101">
        <v>2.1409722222222252</v>
      </c>
      <c r="AB89" s="101">
        <v>2.1409722222222252</v>
      </c>
      <c r="AC89" s="101">
        <v>2.1409722222222252</v>
      </c>
      <c r="AD89" s="101">
        <v>2.1409722222222252</v>
      </c>
      <c r="AE89" s="101">
        <v>2.1409722222222252</v>
      </c>
      <c r="AF89" s="101">
        <v>2.1409722222222252</v>
      </c>
      <c r="AG89" s="101">
        <v>2.1409722222222252</v>
      </c>
      <c r="AH89" s="101">
        <v>2.1409722222222252</v>
      </c>
      <c r="AI89" s="101">
        <v>2.1409722222222252</v>
      </c>
      <c r="AJ89" s="70">
        <f t="shared" si="25"/>
        <v>21.409722222222253</v>
      </c>
      <c r="AK89" s="69">
        <f t="shared" si="20"/>
        <v>25.691666666666702</v>
      </c>
      <c r="AL89" s="69">
        <f>25691.6666666667/1000</f>
        <v>25.691666666666702</v>
      </c>
      <c r="AM89" s="71">
        <v>0.43</v>
      </c>
      <c r="AN89" s="71"/>
      <c r="AO89" s="71">
        <v>0.38129999999999997</v>
      </c>
      <c r="AP89" s="69">
        <f t="shared" si="26"/>
        <v>0</v>
      </c>
      <c r="AQ89" s="69"/>
      <c r="AR89" s="69">
        <f t="shared" si="27"/>
        <v>9.7962325000000128</v>
      </c>
      <c r="AU89" s="74">
        <v>36</v>
      </c>
      <c r="AV89" s="75">
        <f t="shared" si="28"/>
        <v>1</v>
      </c>
      <c r="AW89" s="74">
        <f t="shared" si="29"/>
        <v>3</v>
      </c>
      <c r="AX89" s="76">
        <f t="shared" si="30"/>
        <v>2.1409722222222225</v>
      </c>
      <c r="AY89" s="77">
        <v>0.124</v>
      </c>
      <c r="AZ89" s="37"/>
      <c r="BA89" s="37">
        <f t="shared" si="32"/>
        <v>3.1857666666666669</v>
      </c>
      <c r="BB89" s="199"/>
      <c r="BC89" s="199"/>
      <c r="BD89" s="143"/>
    </row>
    <row r="90" spans="1:56" s="73" customFormat="1" ht="18" customHeight="1">
      <c r="A90" s="29">
        <v>85</v>
      </c>
      <c r="B90" s="62" t="s">
        <v>134</v>
      </c>
      <c r="C90" s="62"/>
      <c r="D90" s="63"/>
      <c r="E90" s="64">
        <v>43585</v>
      </c>
      <c r="F90" s="65">
        <v>36</v>
      </c>
      <c r="G90" s="66">
        <f>81442/1000</f>
        <v>81.441999999999993</v>
      </c>
      <c r="H90" s="32">
        <f t="shared" si="31"/>
        <v>36</v>
      </c>
      <c r="I90" s="161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9"/>
      <c r="W90" s="69">
        <f>27147.3333333333/1000</f>
        <v>27.1473333333333</v>
      </c>
      <c r="X90" s="101">
        <v>2.2622777777777752</v>
      </c>
      <c r="Y90" s="101">
        <v>2.2622777777777752</v>
      </c>
      <c r="Z90" s="101">
        <v>2.2622777777777752</v>
      </c>
      <c r="AA90" s="101">
        <v>2.2622777777777752</v>
      </c>
      <c r="AB90" s="101">
        <v>2.2622777777777752</v>
      </c>
      <c r="AC90" s="101">
        <v>2.2622777777777752</v>
      </c>
      <c r="AD90" s="101">
        <v>2.2622777777777752</v>
      </c>
      <c r="AE90" s="101">
        <v>2.2622777777777752</v>
      </c>
      <c r="AF90" s="101">
        <v>2.2622777777777752</v>
      </c>
      <c r="AG90" s="101">
        <v>2.2622777777777752</v>
      </c>
      <c r="AH90" s="101">
        <v>2.2622777777777752</v>
      </c>
      <c r="AI90" s="101">
        <v>2.2622777777777752</v>
      </c>
      <c r="AJ90" s="70">
        <f t="shared" si="25"/>
        <v>22.622777777777749</v>
      </c>
      <c r="AK90" s="69">
        <f t="shared" si="20"/>
        <v>27.1473333333333</v>
      </c>
      <c r="AL90" s="69">
        <f>27147.3333333333/1000</f>
        <v>27.1473333333333</v>
      </c>
      <c r="AM90" s="71">
        <v>0.43</v>
      </c>
      <c r="AN90" s="71"/>
      <c r="AO90" s="71">
        <v>0.38129999999999997</v>
      </c>
      <c r="AP90" s="69">
        <f t="shared" si="26"/>
        <v>0</v>
      </c>
      <c r="AQ90" s="69"/>
      <c r="AR90" s="69">
        <f t="shared" si="27"/>
        <v>10.351278199999987</v>
      </c>
      <c r="AU90" s="74">
        <v>36</v>
      </c>
      <c r="AV90" s="75">
        <f t="shared" si="28"/>
        <v>1</v>
      </c>
      <c r="AW90" s="74">
        <f t="shared" si="29"/>
        <v>3</v>
      </c>
      <c r="AX90" s="76">
        <f t="shared" si="30"/>
        <v>2.2622777777777774</v>
      </c>
      <c r="AY90" s="77">
        <v>0.124</v>
      </c>
      <c r="AZ90" s="37"/>
      <c r="BA90" s="37">
        <f t="shared" si="32"/>
        <v>3.3662693333333329</v>
      </c>
      <c r="BB90" s="199"/>
      <c r="BC90" s="199"/>
      <c r="BD90" s="143"/>
    </row>
    <row r="91" spans="1:56" s="73" customFormat="1" ht="18" customHeight="1">
      <c r="A91" s="29">
        <v>86</v>
      </c>
      <c r="B91" s="62" t="s">
        <v>134</v>
      </c>
      <c r="C91" s="62"/>
      <c r="D91" s="63"/>
      <c r="E91" s="64">
        <v>43585</v>
      </c>
      <c r="F91" s="65">
        <v>36</v>
      </c>
      <c r="G91" s="66">
        <f>81442/1000</f>
        <v>81.441999999999993</v>
      </c>
      <c r="H91" s="32">
        <f t="shared" si="31"/>
        <v>36</v>
      </c>
      <c r="I91" s="161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9"/>
      <c r="W91" s="69">
        <f>27147.3333333333/1000</f>
        <v>27.1473333333333</v>
      </c>
      <c r="X91" s="101">
        <v>2.2622777777777752</v>
      </c>
      <c r="Y91" s="101">
        <v>2.2622777777777752</v>
      </c>
      <c r="Z91" s="101">
        <v>2.2622777777777752</v>
      </c>
      <c r="AA91" s="101">
        <v>2.2622777777777752</v>
      </c>
      <c r="AB91" s="101">
        <v>2.2622777777777752</v>
      </c>
      <c r="AC91" s="101">
        <v>2.2622777777777752</v>
      </c>
      <c r="AD91" s="101">
        <v>2.2622777777777752</v>
      </c>
      <c r="AE91" s="101">
        <v>2.2622777777777752</v>
      </c>
      <c r="AF91" s="101">
        <v>2.2622777777777752</v>
      </c>
      <c r="AG91" s="101">
        <v>2.2622777777777752</v>
      </c>
      <c r="AH91" s="101">
        <v>2.2622777777777752</v>
      </c>
      <c r="AI91" s="101">
        <v>2.2622777777777752</v>
      </c>
      <c r="AJ91" s="70">
        <f t="shared" si="25"/>
        <v>22.622777777777749</v>
      </c>
      <c r="AK91" s="69">
        <f t="shared" si="20"/>
        <v>27.1473333333333</v>
      </c>
      <c r="AL91" s="69">
        <f>27147.3333333333/1000</f>
        <v>27.1473333333333</v>
      </c>
      <c r="AM91" s="71">
        <v>0.43</v>
      </c>
      <c r="AN91" s="71"/>
      <c r="AO91" s="71">
        <v>0.38129999999999997</v>
      </c>
      <c r="AP91" s="69">
        <f t="shared" si="26"/>
        <v>0</v>
      </c>
      <c r="AQ91" s="69"/>
      <c r="AR91" s="69">
        <f t="shared" si="27"/>
        <v>10.351278199999987</v>
      </c>
      <c r="AU91" s="74">
        <v>36</v>
      </c>
      <c r="AV91" s="75">
        <f t="shared" si="28"/>
        <v>1</v>
      </c>
      <c r="AW91" s="74">
        <f t="shared" si="29"/>
        <v>3</v>
      </c>
      <c r="AX91" s="76">
        <f t="shared" si="30"/>
        <v>2.2622777777777774</v>
      </c>
      <c r="AY91" s="77">
        <v>0.124</v>
      </c>
      <c r="AZ91" s="37"/>
      <c r="BA91" s="37">
        <f t="shared" si="32"/>
        <v>3.3662693333333329</v>
      </c>
      <c r="BB91" s="199"/>
      <c r="BC91" s="199"/>
      <c r="BD91" s="143"/>
    </row>
    <row r="92" spans="1:56" s="73" customFormat="1" ht="18" customHeight="1">
      <c r="A92" s="29">
        <v>87</v>
      </c>
      <c r="B92" s="62" t="s">
        <v>135</v>
      </c>
      <c r="C92" s="62"/>
      <c r="D92" s="63"/>
      <c r="E92" s="64">
        <v>43585</v>
      </c>
      <c r="F92" s="65">
        <v>36</v>
      </c>
      <c r="G92" s="66">
        <f>78650/1000</f>
        <v>78.650000000000006</v>
      </c>
      <c r="H92" s="32">
        <f t="shared" si="31"/>
        <v>36</v>
      </c>
      <c r="I92" s="161"/>
      <c r="J92" s="162"/>
      <c r="K92" s="162"/>
      <c r="L92" s="162"/>
      <c r="M92" s="162"/>
      <c r="N92" s="162"/>
      <c r="O92" s="162"/>
      <c r="P92" s="162"/>
      <c r="Q92" s="162"/>
      <c r="R92" s="162"/>
      <c r="S92" s="162"/>
      <c r="T92" s="162"/>
      <c r="U92" s="162"/>
      <c r="V92" s="69"/>
      <c r="W92" s="69">
        <f>26216.6666666667/1000</f>
        <v>26.216666666666701</v>
      </c>
      <c r="X92" s="101">
        <v>2.1847222222222249</v>
      </c>
      <c r="Y92" s="101">
        <v>2.1847222222222249</v>
      </c>
      <c r="Z92" s="101">
        <v>2.1847222222222249</v>
      </c>
      <c r="AA92" s="101">
        <v>2.1847222222222249</v>
      </c>
      <c r="AB92" s="101">
        <v>2.1847222222222249</v>
      </c>
      <c r="AC92" s="101">
        <v>2.1847222222222249</v>
      </c>
      <c r="AD92" s="101">
        <v>2.1847222222222249</v>
      </c>
      <c r="AE92" s="101">
        <v>2.1847222222222249</v>
      </c>
      <c r="AF92" s="101">
        <v>2.1847222222222249</v>
      </c>
      <c r="AG92" s="101">
        <v>2.1847222222222249</v>
      </c>
      <c r="AH92" s="101">
        <v>2.1847222222222249</v>
      </c>
      <c r="AI92" s="101">
        <v>2.1847222222222249</v>
      </c>
      <c r="AJ92" s="70">
        <f t="shared" si="25"/>
        <v>21.847222222222253</v>
      </c>
      <c r="AK92" s="69">
        <f t="shared" si="20"/>
        <v>26.216666666666701</v>
      </c>
      <c r="AL92" s="69">
        <f>26216.6666666667/1000</f>
        <v>26.216666666666701</v>
      </c>
      <c r="AM92" s="71">
        <v>0.43</v>
      </c>
      <c r="AN92" s="71"/>
      <c r="AO92" s="71">
        <v>0.38129999999999997</v>
      </c>
      <c r="AP92" s="69">
        <f t="shared" si="26"/>
        <v>0</v>
      </c>
      <c r="AQ92" s="69"/>
      <c r="AR92" s="69">
        <f t="shared" si="27"/>
        <v>9.9964150000000114</v>
      </c>
      <c r="AU92" s="136">
        <v>36</v>
      </c>
      <c r="AV92" s="137">
        <f t="shared" si="28"/>
        <v>1</v>
      </c>
      <c r="AW92" s="136">
        <f t="shared" si="29"/>
        <v>3</v>
      </c>
      <c r="AX92" s="138">
        <f t="shared" si="30"/>
        <v>2.1847222222222222</v>
      </c>
      <c r="AY92" s="77">
        <v>0.124</v>
      </c>
      <c r="AZ92" s="138"/>
      <c r="BA92" s="37">
        <f t="shared" si="32"/>
        <v>3.250866666666667</v>
      </c>
      <c r="BB92" s="199"/>
      <c r="BC92" s="199"/>
      <c r="BD92" s="143"/>
    </row>
    <row r="93" spans="1:56" s="53" customFormat="1" ht="18" customHeight="1">
      <c r="A93" s="42">
        <v>88</v>
      </c>
      <c r="B93" s="121" t="s">
        <v>136</v>
      </c>
      <c r="C93" s="121"/>
      <c r="D93" s="122"/>
      <c r="E93" s="123">
        <v>43612</v>
      </c>
      <c r="F93" s="124">
        <v>36</v>
      </c>
      <c r="G93" s="47">
        <f>46249.17/1000</f>
        <v>46.249169999999999</v>
      </c>
      <c r="H93" s="45">
        <f t="shared" si="31"/>
        <v>36</v>
      </c>
      <c r="I93" s="157"/>
      <c r="J93" s="125"/>
      <c r="K93" s="125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51"/>
      <c r="W93" s="51">
        <f>15416.39/1000</f>
        <v>15.41639</v>
      </c>
      <c r="X93" s="126">
        <v>1.2846991666666667</v>
      </c>
      <c r="Y93" s="126">
        <v>1.2846991666666667</v>
      </c>
      <c r="Z93" s="126">
        <v>1.2846991666666667</v>
      </c>
      <c r="AA93" s="126">
        <v>1.2846991666666667</v>
      </c>
      <c r="AB93" s="126">
        <v>1.2846991666666667</v>
      </c>
      <c r="AC93" s="126">
        <v>1.2846991666666667</v>
      </c>
      <c r="AD93" s="126">
        <v>1.2846991666666667</v>
      </c>
      <c r="AE93" s="126">
        <v>1.2846991666666667</v>
      </c>
      <c r="AF93" s="126">
        <v>1.2846991666666667</v>
      </c>
      <c r="AG93" s="126">
        <v>1.2846991666666667</v>
      </c>
      <c r="AH93" s="126">
        <v>1.2846991666666667</v>
      </c>
      <c r="AI93" s="126">
        <v>1.2846991666666667</v>
      </c>
      <c r="AJ93" s="49">
        <f t="shared" si="25"/>
        <v>12.846991666666668</v>
      </c>
      <c r="AK93" s="51">
        <f t="shared" si="20"/>
        <v>15.41639</v>
      </c>
      <c r="AL93" s="51">
        <f>15416.39/1000</f>
        <v>15.41639</v>
      </c>
      <c r="AM93" s="50">
        <v>0.43</v>
      </c>
      <c r="AN93" s="50"/>
      <c r="AO93" s="50">
        <v>0.38129999999999997</v>
      </c>
      <c r="AP93" s="51">
        <f t="shared" si="26"/>
        <v>0</v>
      </c>
      <c r="AQ93" s="51"/>
      <c r="AR93" s="51">
        <f t="shared" si="27"/>
        <v>5.8782695069999997</v>
      </c>
      <c r="AU93" s="54">
        <v>36</v>
      </c>
      <c r="AV93" s="55">
        <f t="shared" si="28"/>
        <v>1</v>
      </c>
      <c r="AW93" s="54">
        <f t="shared" si="29"/>
        <v>3</v>
      </c>
      <c r="AX93" s="56">
        <f t="shared" si="30"/>
        <v>1.2846991666666667</v>
      </c>
      <c r="AY93" s="57">
        <f t="shared" si="21"/>
        <v>0.23137804321648817</v>
      </c>
      <c r="AZ93" s="56"/>
      <c r="BA93" s="56">
        <v>0</v>
      </c>
      <c r="BB93" s="201"/>
      <c r="BC93" s="201"/>
      <c r="BD93" s="156"/>
    </row>
    <row r="94" spans="1:56" s="53" customFormat="1" ht="18" customHeight="1">
      <c r="A94" s="42">
        <v>89</v>
      </c>
      <c r="B94" s="121" t="s">
        <v>137</v>
      </c>
      <c r="C94" s="121"/>
      <c r="D94" s="122"/>
      <c r="E94" s="123">
        <v>43815</v>
      </c>
      <c r="F94" s="124">
        <v>36</v>
      </c>
      <c r="G94" s="47">
        <f>66741/1000</f>
        <v>66.741</v>
      </c>
      <c r="H94" s="45">
        <f t="shared" si="31"/>
        <v>36</v>
      </c>
      <c r="I94" s="157"/>
      <c r="J94" s="125"/>
      <c r="K94" s="125"/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51"/>
      <c r="W94" s="51">
        <f>22247/1000</f>
        <v>22.247</v>
      </c>
      <c r="X94" s="126">
        <v>1.8539166666666667</v>
      </c>
      <c r="Y94" s="126">
        <v>1.8539166666666667</v>
      </c>
      <c r="Z94" s="126">
        <v>1.8539166666666667</v>
      </c>
      <c r="AA94" s="126">
        <v>1.8539166666666667</v>
      </c>
      <c r="AB94" s="126">
        <v>1.8539166666666667</v>
      </c>
      <c r="AC94" s="126">
        <v>1.8539166666666667</v>
      </c>
      <c r="AD94" s="126">
        <v>1.8539166666666667</v>
      </c>
      <c r="AE94" s="126">
        <v>1.8539166666666667</v>
      </c>
      <c r="AF94" s="126">
        <v>1.8539166666666667</v>
      </c>
      <c r="AG94" s="126">
        <v>1.8539166666666667</v>
      </c>
      <c r="AH94" s="126">
        <v>1.8539166666666667</v>
      </c>
      <c r="AI94" s="126">
        <v>1.8539166666666667</v>
      </c>
      <c r="AJ94" s="49">
        <f t="shared" si="25"/>
        <v>18.539166666666667</v>
      </c>
      <c r="AK94" s="51">
        <f t="shared" si="20"/>
        <v>22.247</v>
      </c>
      <c r="AL94" s="51">
        <f>22247/1000</f>
        <v>22.247</v>
      </c>
      <c r="AM94" s="50">
        <v>0.43</v>
      </c>
      <c r="AN94" s="50"/>
      <c r="AO94" s="50">
        <v>0.38129999999999997</v>
      </c>
      <c r="AP94" s="51">
        <f t="shared" si="26"/>
        <v>0</v>
      </c>
      <c r="AQ94" s="51"/>
      <c r="AR94" s="51">
        <f t="shared" si="27"/>
        <v>8.4827810999999986</v>
      </c>
      <c r="AU94" s="54">
        <v>36</v>
      </c>
      <c r="AV94" s="55">
        <f t="shared" si="28"/>
        <v>1</v>
      </c>
      <c r="AW94" s="54">
        <f t="shared" si="29"/>
        <v>3</v>
      </c>
      <c r="AX94" s="56">
        <f t="shared" si="30"/>
        <v>1.8539166666666667</v>
      </c>
      <c r="AY94" s="57">
        <f t="shared" si="21"/>
        <v>0.23137804321648817</v>
      </c>
      <c r="AZ94" s="56"/>
      <c r="BA94" s="56">
        <v>0</v>
      </c>
      <c r="BB94" s="201"/>
      <c r="BC94" s="201"/>
      <c r="BD94" s="156"/>
    </row>
    <row r="95" spans="1:56" s="53" customFormat="1" ht="18" customHeight="1">
      <c r="A95" s="42">
        <v>90</v>
      </c>
      <c r="B95" s="121" t="s">
        <v>138</v>
      </c>
      <c r="C95" s="121"/>
      <c r="D95" s="122"/>
      <c r="E95" s="123">
        <v>43733</v>
      </c>
      <c r="F95" s="124">
        <v>36</v>
      </c>
      <c r="G95" s="47">
        <f>83734/1000</f>
        <v>83.733999999999995</v>
      </c>
      <c r="H95" s="45">
        <f t="shared" si="31"/>
        <v>36</v>
      </c>
      <c r="I95" s="157"/>
      <c r="J95" s="125"/>
      <c r="K95" s="125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51"/>
      <c r="W95" s="51">
        <f>27911.3333333333/1000</f>
        <v>27.9113333333333</v>
      </c>
      <c r="X95" s="126">
        <v>2.3259444444444415</v>
      </c>
      <c r="Y95" s="126">
        <v>2.3259444444444415</v>
      </c>
      <c r="Z95" s="126">
        <v>2.3259444444444415</v>
      </c>
      <c r="AA95" s="126">
        <v>2.3259444444444415</v>
      </c>
      <c r="AB95" s="126">
        <v>2.3259444444444415</v>
      </c>
      <c r="AC95" s="126">
        <v>2.3259444444444415</v>
      </c>
      <c r="AD95" s="126">
        <v>2.3259444444444415</v>
      </c>
      <c r="AE95" s="126">
        <v>2.3259444444444415</v>
      </c>
      <c r="AF95" s="126">
        <v>2.3259444444444415</v>
      </c>
      <c r="AG95" s="126">
        <v>2.3259444444444415</v>
      </c>
      <c r="AH95" s="126">
        <v>2.3259444444444415</v>
      </c>
      <c r="AI95" s="126">
        <v>2.3259444444444415</v>
      </c>
      <c r="AJ95" s="49">
        <f t="shared" si="25"/>
        <v>23.259444444444416</v>
      </c>
      <c r="AK95" s="51">
        <f t="shared" si="20"/>
        <v>27.9113333333333</v>
      </c>
      <c r="AL95" s="51">
        <f>27911.3333333333/1000</f>
        <v>27.9113333333333</v>
      </c>
      <c r="AM95" s="50">
        <v>0.43</v>
      </c>
      <c r="AN95" s="50"/>
      <c r="AO95" s="50">
        <v>0.38129999999999997</v>
      </c>
      <c r="AP95" s="51">
        <f t="shared" si="26"/>
        <v>0</v>
      </c>
      <c r="AQ95" s="51"/>
      <c r="AR95" s="51">
        <f t="shared" si="27"/>
        <v>10.642591399999986</v>
      </c>
      <c r="AU95" s="54">
        <v>36</v>
      </c>
      <c r="AV95" s="55">
        <f t="shared" si="28"/>
        <v>1</v>
      </c>
      <c r="AW95" s="54">
        <f t="shared" si="29"/>
        <v>3</v>
      </c>
      <c r="AX95" s="56">
        <f t="shared" si="30"/>
        <v>2.3259444444444441</v>
      </c>
      <c r="AY95" s="57">
        <f t="shared" si="21"/>
        <v>0.23137804321648817</v>
      </c>
      <c r="AZ95" s="56"/>
      <c r="BA95" s="56">
        <v>0</v>
      </c>
      <c r="BB95" s="201"/>
      <c r="BC95" s="201"/>
      <c r="BD95" s="156"/>
    </row>
    <row r="96" spans="1:56" s="73" customFormat="1" ht="18" customHeight="1">
      <c r="A96" s="29">
        <v>91</v>
      </c>
      <c r="B96" s="62" t="s">
        <v>139</v>
      </c>
      <c r="C96" s="62"/>
      <c r="D96" s="63"/>
      <c r="E96" s="64">
        <v>43798</v>
      </c>
      <c r="F96" s="65">
        <v>84</v>
      </c>
      <c r="G96" s="66">
        <f>184278.41/1000</f>
        <v>184.27841000000001</v>
      </c>
      <c r="H96" s="32">
        <f t="shared" si="31"/>
        <v>84</v>
      </c>
      <c r="I96" s="161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9"/>
      <c r="W96" s="69">
        <f>26325.4871428571/1000</f>
        <v>26.325487142857099</v>
      </c>
      <c r="X96" s="101">
        <v>2.1937905952380916</v>
      </c>
      <c r="Y96" s="101">
        <v>2.1937905952380916</v>
      </c>
      <c r="Z96" s="101">
        <v>2.1937905952380916</v>
      </c>
      <c r="AA96" s="101">
        <v>2.1937905952380916</v>
      </c>
      <c r="AB96" s="101">
        <v>2.1937905952380916</v>
      </c>
      <c r="AC96" s="101">
        <v>2.1937905952380916</v>
      </c>
      <c r="AD96" s="101">
        <v>2.1937905952380916</v>
      </c>
      <c r="AE96" s="101">
        <v>2.1937905952380916</v>
      </c>
      <c r="AF96" s="101">
        <v>2.1937905952380916</v>
      </c>
      <c r="AG96" s="101">
        <v>2.1937905952380916</v>
      </c>
      <c r="AH96" s="101">
        <v>2.1937905952380916</v>
      </c>
      <c r="AI96" s="101">
        <v>2.1937905952380916</v>
      </c>
      <c r="AJ96" s="70">
        <f t="shared" si="25"/>
        <v>21.937905952380916</v>
      </c>
      <c r="AK96" s="69">
        <f t="shared" si="20"/>
        <v>26.325487142857099</v>
      </c>
      <c r="AL96" s="69">
        <f>26325.4871428571/1000</f>
        <v>26.325487142857099</v>
      </c>
      <c r="AM96" s="71">
        <v>0.43</v>
      </c>
      <c r="AN96" s="71"/>
      <c r="AO96" s="71">
        <v>0.38129999999999997</v>
      </c>
      <c r="AP96" s="69">
        <f t="shared" si="26"/>
        <v>0</v>
      </c>
      <c r="AQ96" s="69"/>
      <c r="AR96" s="69">
        <f t="shared" si="27"/>
        <v>10.037908247571412</v>
      </c>
      <c r="AU96" s="74">
        <v>84</v>
      </c>
      <c r="AV96" s="75">
        <f t="shared" si="28"/>
        <v>1</v>
      </c>
      <c r="AW96" s="74">
        <f t="shared" si="29"/>
        <v>7</v>
      </c>
      <c r="AX96" s="76">
        <f t="shared" si="30"/>
        <v>2.1937905952380952</v>
      </c>
      <c r="AY96" s="133">
        <v>0.32600000000000001</v>
      </c>
      <c r="AZ96" s="37"/>
      <c r="BA96" s="37">
        <f t="shared" ref="BA96:BA102" si="33">IF(AV96+2&lt;=AW96,AX96*12*AY96,0)</f>
        <v>8.5821088085714283</v>
      </c>
      <c r="BB96" s="199">
        <f>BA96</f>
        <v>8.5821088085714283</v>
      </c>
      <c r="BC96" s="199">
        <f>BB96</f>
        <v>8.5821088085714283</v>
      </c>
      <c r="BD96" s="143"/>
    </row>
    <row r="97" spans="1:56" s="73" customFormat="1" ht="18" customHeight="1">
      <c r="A97" s="29">
        <v>92</v>
      </c>
      <c r="B97" s="62" t="s">
        <v>87</v>
      </c>
      <c r="C97" s="62"/>
      <c r="D97" s="63"/>
      <c r="E97" s="64">
        <v>43656</v>
      </c>
      <c r="F97" s="65">
        <v>36</v>
      </c>
      <c r="G97" s="66">
        <f>47422.5/1000</f>
        <v>47.422499999999999</v>
      </c>
      <c r="H97" s="32">
        <f t="shared" si="31"/>
        <v>36</v>
      </c>
      <c r="I97" s="161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9"/>
      <c r="W97" s="69">
        <f>15807.5/1000</f>
        <v>15.807499999999999</v>
      </c>
      <c r="X97" s="101">
        <v>1.3172916666666665</v>
      </c>
      <c r="Y97" s="101">
        <v>1.3172916666666665</v>
      </c>
      <c r="Z97" s="101">
        <v>1.3172916666666665</v>
      </c>
      <c r="AA97" s="101">
        <v>1.3172916666666665</v>
      </c>
      <c r="AB97" s="101">
        <v>1.3172916666666665</v>
      </c>
      <c r="AC97" s="101">
        <v>1.3172916666666665</v>
      </c>
      <c r="AD97" s="101">
        <v>1.3172916666666665</v>
      </c>
      <c r="AE97" s="101">
        <v>1.3172916666666665</v>
      </c>
      <c r="AF97" s="101">
        <v>1.3172916666666665</v>
      </c>
      <c r="AG97" s="101">
        <v>1.3172916666666665</v>
      </c>
      <c r="AH97" s="101">
        <v>1.3172916666666665</v>
      </c>
      <c r="AI97" s="101">
        <v>1.3172916666666665</v>
      </c>
      <c r="AJ97" s="70">
        <f t="shared" si="25"/>
        <v>13.172916666666667</v>
      </c>
      <c r="AK97" s="69">
        <f t="shared" si="20"/>
        <v>15.807499999999999</v>
      </c>
      <c r="AL97" s="69">
        <f>15807.5/1000</f>
        <v>15.807499999999999</v>
      </c>
      <c r="AM97" s="71">
        <v>0.43</v>
      </c>
      <c r="AN97" s="71"/>
      <c r="AO97" s="71">
        <v>0.38129999999999997</v>
      </c>
      <c r="AP97" s="69">
        <f t="shared" si="26"/>
        <v>0</v>
      </c>
      <c r="AQ97" s="69"/>
      <c r="AR97" s="69">
        <f t="shared" si="27"/>
        <v>6.0273997499999989</v>
      </c>
      <c r="AU97" s="74">
        <v>36</v>
      </c>
      <c r="AV97" s="75">
        <f t="shared" si="28"/>
        <v>1</v>
      </c>
      <c r="AW97" s="74">
        <f t="shared" si="29"/>
        <v>3</v>
      </c>
      <c r="AX97" s="76">
        <f t="shared" si="30"/>
        <v>1.3172916666666667</v>
      </c>
      <c r="AY97" s="133">
        <v>0.32600000000000001</v>
      </c>
      <c r="AZ97" s="37"/>
      <c r="BA97" s="37">
        <f t="shared" si="33"/>
        <v>5.1532450000000001</v>
      </c>
      <c r="BB97" s="199"/>
      <c r="BC97" s="199"/>
      <c r="BD97" s="143"/>
    </row>
    <row r="98" spans="1:56" s="73" customFormat="1" ht="18" customHeight="1">
      <c r="A98" s="29">
        <v>93</v>
      </c>
      <c r="B98" s="62" t="s">
        <v>87</v>
      </c>
      <c r="C98" s="62"/>
      <c r="D98" s="63"/>
      <c r="E98" s="64">
        <v>43656</v>
      </c>
      <c r="F98" s="65">
        <v>36</v>
      </c>
      <c r="G98" s="66">
        <f>47422.5/1000</f>
        <v>47.422499999999999</v>
      </c>
      <c r="H98" s="32">
        <f t="shared" si="31"/>
        <v>36</v>
      </c>
      <c r="I98" s="161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9"/>
      <c r="W98" s="69">
        <f>15807.5/1000</f>
        <v>15.807499999999999</v>
      </c>
      <c r="X98" s="101">
        <v>1.3172916666666665</v>
      </c>
      <c r="Y98" s="101">
        <v>1.3172916666666665</v>
      </c>
      <c r="Z98" s="101">
        <v>1.3172916666666665</v>
      </c>
      <c r="AA98" s="101">
        <v>1.3172916666666665</v>
      </c>
      <c r="AB98" s="101">
        <v>1.3172916666666665</v>
      </c>
      <c r="AC98" s="101">
        <v>1.3172916666666665</v>
      </c>
      <c r="AD98" s="101">
        <v>1.3172916666666665</v>
      </c>
      <c r="AE98" s="101">
        <v>1.3172916666666665</v>
      </c>
      <c r="AF98" s="101">
        <v>1.3172916666666665</v>
      </c>
      <c r="AG98" s="101">
        <v>1.3172916666666665</v>
      </c>
      <c r="AH98" s="101">
        <v>1.3172916666666665</v>
      </c>
      <c r="AI98" s="101">
        <v>1.3172916666666665</v>
      </c>
      <c r="AJ98" s="70">
        <f t="shared" si="25"/>
        <v>13.172916666666667</v>
      </c>
      <c r="AK98" s="69">
        <f t="shared" si="20"/>
        <v>15.807499999999999</v>
      </c>
      <c r="AL98" s="69">
        <f>15807.5/1000</f>
        <v>15.807499999999999</v>
      </c>
      <c r="AM98" s="71">
        <v>0.43</v>
      </c>
      <c r="AN98" s="71"/>
      <c r="AO98" s="71">
        <v>0.38129999999999997</v>
      </c>
      <c r="AP98" s="69">
        <f t="shared" si="26"/>
        <v>0</v>
      </c>
      <c r="AQ98" s="69"/>
      <c r="AR98" s="69">
        <f t="shared" si="27"/>
        <v>6.0273997499999989</v>
      </c>
      <c r="AU98" s="74">
        <v>36</v>
      </c>
      <c r="AV98" s="75">
        <f t="shared" si="28"/>
        <v>1</v>
      </c>
      <c r="AW98" s="74">
        <f t="shared" si="29"/>
        <v>3</v>
      </c>
      <c r="AX98" s="76">
        <f t="shared" si="30"/>
        <v>1.3172916666666667</v>
      </c>
      <c r="AY98" s="133">
        <v>0.32600000000000001</v>
      </c>
      <c r="AZ98" s="37"/>
      <c r="BA98" s="37">
        <f t="shared" si="33"/>
        <v>5.1532450000000001</v>
      </c>
      <c r="BB98" s="199"/>
      <c r="BC98" s="199"/>
      <c r="BD98" s="143"/>
    </row>
    <row r="99" spans="1:56" s="73" customFormat="1" ht="18" customHeight="1">
      <c r="A99" s="29">
        <v>94</v>
      </c>
      <c r="B99" s="62" t="s">
        <v>140</v>
      </c>
      <c r="C99" s="62"/>
      <c r="D99" s="63"/>
      <c r="E99" s="64">
        <v>43825</v>
      </c>
      <c r="F99" s="65">
        <v>60</v>
      </c>
      <c r="G99" s="66">
        <f>47976/1000</f>
        <v>47.975999999999999</v>
      </c>
      <c r="H99" s="32">
        <f t="shared" si="31"/>
        <v>60</v>
      </c>
      <c r="I99" s="161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9"/>
      <c r="W99" s="69">
        <f>9595.2/1000</f>
        <v>9.5952000000000002</v>
      </c>
      <c r="X99" s="101">
        <v>0.79959999999999998</v>
      </c>
      <c r="Y99" s="101">
        <v>0.79959999999999998</v>
      </c>
      <c r="Z99" s="101">
        <v>0.79959999999999998</v>
      </c>
      <c r="AA99" s="101">
        <v>0.79959999999999998</v>
      </c>
      <c r="AB99" s="101">
        <v>0.79959999999999998</v>
      </c>
      <c r="AC99" s="101">
        <v>0.79959999999999998</v>
      </c>
      <c r="AD99" s="101">
        <v>0.79959999999999998</v>
      </c>
      <c r="AE99" s="101">
        <v>0.79959999999999998</v>
      </c>
      <c r="AF99" s="101">
        <v>0.79959999999999998</v>
      </c>
      <c r="AG99" s="101">
        <v>0.79959999999999998</v>
      </c>
      <c r="AH99" s="101">
        <v>0.79959999999999998</v>
      </c>
      <c r="AI99" s="101">
        <v>0.79959999999999998</v>
      </c>
      <c r="AJ99" s="70">
        <f t="shared" si="25"/>
        <v>7.9960000000000004</v>
      </c>
      <c r="AK99" s="69">
        <f t="shared" si="20"/>
        <v>9.5952000000000002</v>
      </c>
      <c r="AL99" s="69">
        <f>9595.2/1000</f>
        <v>9.5952000000000002</v>
      </c>
      <c r="AM99" s="71">
        <v>0.43</v>
      </c>
      <c r="AN99" s="71"/>
      <c r="AO99" s="71">
        <v>0.38129999999999997</v>
      </c>
      <c r="AP99" s="69">
        <f t="shared" si="26"/>
        <v>0</v>
      </c>
      <c r="AQ99" s="69"/>
      <c r="AR99" s="69">
        <f t="shared" si="27"/>
        <v>3.6586497599999999</v>
      </c>
      <c r="AU99" s="74">
        <v>60</v>
      </c>
      <c r="AV99" s="75">
        <f t="shared" si="28"/>
        <v>1</v>
      </c>
      <c r="AW99" s="74">
        <f t="shared" si="29"/>
        <v>5</v>
      </c>
      <c r="AX99" s="76">
        <f t="shared" si="30"/>
        <v>0.79959999999999998</v>
      </c>
      <c r="AY99" s="133">
        <v>0.32600000000000001</v>
      </c>
      <c r="AZ99" s="37"/>
      <c r="BA99" s="37">
        <f t="shared" si="33"/>
        <v>3.1280352000000002</v>
      </c>
      <c r="BB99" s="199">
        <f>BA99</f>
        <v>3.1280352000000002</v>
      </c>
      <c r="BC99" s="199">
        <f>BB99</f>
        <v>3.1280352000000002</v>
      </c>
      <c r="BD99" s="143"/>
    </row>
    <row r="100" spans="1:56" s="73" customFormat="1" ht="18" customHeight="1">
      <c r="A100" s="29">
        <v>95</v>
      </c>
      <c r="B100" s="62" t="s">
        <v>141</v>
      </c>
      <c r="C100" s="62"/>
      <c r="D100" s="63"/>
      <c r="E100" s="64">
        <v>43750</v>
      </c>
      <c r="F100" s="65">
        <v>24</v>
      </c>
      <c r="G100" s="66">
        <f>70575/1000</f>
        <v>70.575000000000003</v>
      </c>
      <c r="H100" s="32">
        <f t="shared" si="31"/>
        <v>24</v>
      </c>
      <c r="I100" s="161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9"/>
      <c r="W100" s="69">
        <f>35287.5/1000</f>
        <v>35.287500000000001</v>
      </c>
      <c r="X100" s="101">
        <v>2.9406250000000003</v>
      </c>
      <c r="Y100" s="101">
        <v>2.9406250000000003</v>
      </c>
      <c r="Z100" s="101">
        <v>2.9406250000000003</v>
      </c>
      <c r="AA100" s="101">
        <v>2.9406250000000003</v>
      </c>
      <c r="AB100" s="101">
        <v>2.9406250000000003</v>
      </c>
      <c r="AC100" s="101">
        <v>2.9406250000000003</v>
      </c>
      <c r="AD100" s="101">
        <v>2.9406250000000003</v>
      </c>
      <c r="AE100" s="101">
        <v>2.9406250000000003</v>
      </c>
      <c r="AF100" s="101">
        <v>2.9406250000000003</v>
      </c>
      <c r="AG100" s="101">
        <v>2.9406250000000003</v>
      </c>
      <c r="AH100" s="101">
        <v>2.9406250000000003</v>
      </c>
      <c r="AI100" s="101">
        <v>2.9406250000000003</v>
      </c>
      <c r="AJ100" s="70">
        <f t="shared" si="25"/>
        <v>29.406250000000004</v>
      </c>
      <c r="AK100" s="69">
        <f t="shared" si="20"/>
        <v>35.287500000000001</v>
      </c>
      <c r="AL100" s="69">
        <f>32346.875/1000</f>
        <v>32.346874999999997</v>
      </c>
      <c r="AM100" s="71">
        <v>0.43</v>
      </c>
      <c r="AN100" s="71"/>
      <c r="AO100" s="71">
        <v>0.38129999999999997</v>
      </c>
      <c r="AP100" s="69">
        <f t="shared" si="26"/>
        <v>0</v>
      </c>
      <c r="AQ100" s="69"/>
      <c r="AR100" s="69">
        <f t="shared" si="27"/>
        <v>12.333863437499998</v>
      </c>
      <c r="AU100" s="74">
        <v>24</v>
      </c>
      <c r="AV100" s="75">
        <f t="shared" si="28"/>
        <v>1</v>
      </c>
      <c r="AW100" s="74">
        <f t="shared" si="29"/>
        <v>2</v>
      </c>
      <c r="AX100" s="76">
        <f t="shared" si="30"/>
        <v>2.9406250000000003</v>
      </c>
      <c r="AY100" s="133">
        <v>0.32600000000000001</v>
      </c>
      <c r="AZ100" s="37"/>
      <c r="BA100" s="37">
        <f t="shared" si="33"/>
        <v>0</v>
      </c>
      <c r="BB100" s="199"/>
      <c r="BC100" s="199"/>
      <c r="BD100" s="143"/>
    </row>
    <row r="101" spans="1:56" s="53" customFormat="1" ht="18" customHeight="1">
      <c r="A101" s="42">
        <v>96</v>
      </c>
      <c r="B101" s="121" t="s">
        <v>142</v>
      </c>
      <c r="C101" s="121"/>
      <c r="D101" s="122"/>
      <c r="E101" s="123">
        <v>43496</v>
      </c>
      <c r="F101" s="124">
        <v>84</v>
      </c>
      <c r="G101" s="47">
        <f>268610/1000</f>
        <v>268.61</v>
      </c>
      <c r="H101" s="45">
        <f t="shared" si="31"/>
        <v>84</v>
      </c>
      <c r="I101" s="157"/>
      <c r="J101" s="125"/>
      <c r="K101" s="125"/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51"/>
      <c r="W101" s="51">
        <f>38372.8571428571/1000</f>
        <v>38.3728571428571</v>
      </c>
      <c r="X101" s="126">
        <v>3.1977380952380918</v>
      </c>
      <c r="Y101" s="126">
        <v>3.1977380952380918</v>
      </c>
      <c r="Z101" s="126">
        <v>3.1977380952380918</v>
      </c>
      <c r="AA101" s="126">
        <v>3.1977380952380918</v>
      </c>
      <c r="AB101" s="126">
        <v>3.1977380952380918</v>
      </c>
      <c r="AC101" s="126">
        <v>3.1977380952380918</v>
      </c>
      <c r="AD101" s="126">
        <v>3.1977380952380918</v>
      </c>
      <c r="AE101" s="126">
        <v>3.1977380952380918</v>
      </c>
      <c r="AF101" s="126">
        <v>3.1977380952380918</v>
      </c>
      <c r="AG101" s="126">
        <v>3.1977380952380918</v>
      </c>
      <c r="AH101" s="126">
        <v>3.1977380952380918</v>
      </c>
      <c r="AI101" s="126">
        <v>3.1977380952380918</v>
      </c>
      <c r="AJ101" s="49">
        <f t="shared" si="25"/>
        <v>31.977380952380916</v>
      </c>
      <c r="AK101" s="51">
        <f t="shared" si="20"/>
        <v>38.3728571428571</v>
      </c>
      <c r="AL101" s="51">
        <f>38372.8571428571/1000</f>
        <v>38.3728571428571</v>
      </c>
      <c r="AM101" s="50">
        <v>0.43</v>
      </c>
      <c r="AN101" s="50"/>
      <c r="AO101" s="50">
        <v>0.38129999999999997</v>
      </c>
      <c r="AP101" s="51">
        <f t="shared" si="26"/>
        <v>0</v>
      </c>
      <c r="AQ101" s="51"/>
      <c r="AR101" s="51">
        <f t="shared" si="27"/>
        <v>14.631570428571411</v>
      </c>
      <c r="AU101" s="54">
        <v>84</v>
      </c>
      <c r="AV101" s="55">
        <f t="shared" si="28"/>
        <v>1</v>
      </c>
      <c r="AW101" s="54">
        <f t="shared" si="29"/>
        <v>7</v>
      </c>
      <c r="AX101" s="56">
        <f t="shared" si="30"/>
        <v>3.1977380952380954</v>
      </c>
      <c r="AY101" s="133">
        <v>0.32600000000000001</v>
      </c>
      <c r="AZ101" s="56"/>
      <c r="BA101" s="56">
        <v>0</v>
      </c>
      <c r="BB101" s="201"/>
      <c r="BC101" s="201"/>
      <c r="BD101" s="156" t="s">
        <v>67</v>
      </c>
    </row>
    <row r="102" spans="1:56" s="7" customFormat="1" ht="18" customHeight="1">
      <c r="A102" s="144">
        <v>97</v>
      </c>
      <c r="B102" s="145" t="s">
        <v>143</v>
      </c>
      <c r="C102" s="145"/>
      <c r="D102" s="146"/>
      <c r="E102" s="147">
        <v>43552</v>
      </c>
      <c r="F102" s="148">
        <v>60</v>
      </c>
      <c r="G102" s="149">
        <f>66390/1000</f>
        <v>66.39</v>
      </c>
      <c r="H102" s="150">
        <f t="shared" si="31"/>
        <v>60</v>
      </c>
      <c r="I102" s="163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72"/>
      <c r="W102" s="72">
        <f>13278/1000</f>
        <v>13.278</v>
      </c>
      <c r="X102" s="152">
        <v>1.1065</v>
      </c>
      <c r="Y102" s="152">
        <v>1.1065</v>
      </c>
      <c r="Z102" s="152">
        <v>1.1065</v>
      </c>
      <c r="AA102" s="152">
        <v>1.1065</v>
      </c>
      <c r="AB102" s="152">
        <v>1.1065</v>
      </c>
      <c r="AC102" s="152">
        <v>1.1065</v>
      </c>
      <c r="AD102" s="152">
        <v>1.1065</v>
      </c>
      <c r="AE102" s="152">
        <v>1.1065</v>
      </c>
      <c r="AF102" s="152">
        <v>1.1065</v>
      </c>
      <c r="AG102" s="152">
        <v>1.1065</v>
      </c>
      <c r="AH102" s="152">
        <v>1.1065</v>
      </c>
      <c r="AI102" s="152">
        <v>1.1065</v>
      </c>
      <c r="AJ102" s="153">
        <f t="shared" si="25"/>
        <v>11.065</v>
      </c>
      <c r="AK102" s="72">
        <f t="shared" si="20"/>
        <v>13.278</v>
      </c>
      <c r="AL102" s="72">
        <f>13278/1000</f>
        <v>13.278</v>
      </c>
      <c r="AM102" s="154">
        <v>0.43</v>
      </c>
      <c r="AN102" s="154"/>
      <c r="AO102" s="154">
        <v>0.38129999999999997</v>
      </c>
      <c r="AP102" s="72">
        <f t="shared" si="26"/>
        <v>0</v>
      </c>
      <c r="AQ102" s="72"/>
      <c r="AR102" s="72">
        <f t="shared" si="27"/>
        <v>5.0629013999999994</v>
      </c>
      <c r="AU102" s="97">
        <v>60</v>
      </c>
      <c r="AV102" s="96">
        <f t="shared" si="28"/>
        <v>1</v>
      </c>
      <c r="AW102" s="97">
        <f t="shared" si="29"/>
        <v>5</v>
      </c>
      <c r="AX102" s="98">
        <f t="shared" si="30"/>
        <v>1.1065</v>
      </c>
      <c r="AY102" s="133">
        <v>0.32600000000000001</v>
      </c>
      <c r="AZ102" s="98"/>
      <c r="BA102" s="37">
        <f t="shared" si="33"/>
        <v>4.3286280000000001</v>
      </c>
      <c r="BB102" s="199">
        <f>BA102</f>
        <v>4.3286280000000001</v>
      </c>
      <c r="BC102" s="199">
        <f>BB102</f>
        <v>4.3286280000000001</v>
      </c>
      <c r="BD102" s="155"/>
    </row>
    <row r="103" spans="1:56" s="53" customFormat="1" ht="18" customHeight="1">
      <c r="A103" s="42">
        <v>98</v>
      </c>
      <c r="B103" s="121" t="s">
        <v>144</v>
      </c>
      <c r="C103" s="121"/>
      <c r="D103" s="122"/>
      <c r="E103" s="123">
        <v>43556</v>
      </c>
      <c r="F103" s="124">
        <v>84</v>
      </c>
      <c r="G103" s="47">
        <f>415000/1000</f>
        <v>415</v>
      </c>
      <c r="H103" s="45">
        <f t="shared" si="31"/>
        <v>84</v>
      </c>
      <c r="I103" s="157"/>
      <c r="J103" s="125"/>
      <c r="K103" s="125"/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51"/>
      <c r="W103" s="51">
        <f>59285.7142857143/1000</f>
        <v>59.285714285714299</v>
      </c>
      <c r="X103" s="126">
        <v>4.9404761904761916</v>
      </c>
      <c r="Y103" s="126">
        <v>4.9404761904761916</v>
      </c>
      <c r="Z103" s="126">
        <v>4.9404761904761916</v>
      </c>
      <c r="AA103" s="126">
        <v>4.9404761904761916</v>
      </c>
      <c r="AB103" s="126">
        <v>4.9404761904761916</v>
      </c>
      <c r="AC103" s="126">
        <v>4.9404761904761916</v>
      </c>
      <c r="AD103" s="126">
        <v>4.9404761904761916</v>
      </c>
      <c r="AE103" s="126">
        <v>4.9404761904761916</v>
      </c>
      <c r="AF103" s="126">
        <v>4.9404761904761916</v>
      </c>
      <c r="AG103" s="126">
        <v>4.9404761904761916</v>
      </c>
      <c r="AH103" s="126">
        <v>4.9404761904761916</v>
      </c>
      <c r="AI103" s="126">
        <v>4.9404761904761916</v>
      </c>
      <c r="AJ103" s="49">
        <f t="shared" si="25"/>
        <v>49.404761904761919</v>
      </c>
      <c r="AK103" s="51">
        <f t="shared" si="20"/>
        <v>59.285714285714299</v>
      </c>
      <c r="AL103" s="51">
        <f>59285.7142857143/1000</f>
        <v>59.285714285714299</v>
      </c>
      <c r="AM103" s="50">
        <v>0.43</v>
      </c>
      <c r="AN103" s="50"/>
      <c r="AO103" s="50">
        <v>0.38129999999999997</v>
      </c>
      <c r="AP103" s="51">
        <f t="shared" si="26"/>
        <v>0</v>
      </c>
      <c r="AQ103" s="51"/>
      <c r="AR103" s="51">
        <f t="shared" si="27"/>
        <v>22.605642857142861</v>
      </c>
      <c r="AU103" s="54">
        <v>84</v>
      </c>
      <c r="AV103" s="55">
        <f t="shared" si="28"/>
        <v>1</v>
      </c>
      <c r="AW103" s="54">
        <f t="shared" si="29"/>
        <v>7</v>
      </c>
      <c r="AX103" s="56">
        <f t="shared" si="30"/>
        <v>4.9404761904761907</v>
      </c>
      <c r="AY103" s="133">
        <v>0.32600000000000001</v>
      </c>
      <c r="AZ103" s="56"/>
      <c r="BA103" s="56">
        <v>0</v>
      </c>
      <c r="BB103" s="201"/>
      <c r="BC103" s="201"/>
      <c r="BD103" s="156" t="s">
        <v>67</v>
      </c>
    </row>
    <row r="104" spans="1:56" s="73" customFormat="1" ht="18" customHeight="1">
      <c r="A104" s="29">
        <v>99</v>
      </c>
      <c r="B104" s="62" t="s">
        <v>145</v>
      </c>
      <c r="C104" s="62"/>
      <c r="D104" s="63"/>
      <c r="E104" s="64">
        <v>43698</v>
      </c>
      <c r="F104" s="65">
        <v>84</v>
      </c>
      <c r="G104" s="66">
        <f>70000/1000</f>
        <v>70</v>
      </c>
      <c r="H104" s="32">
        <f t="shared" si="31"/>
        <v>84</v>
      </c>
      <c r="I104" s="161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9"/>
      <c r="W104" s="69">
        <f>10000/1000</f>
        <v>10</v>
      </c>
      <c r="X104" s="101">
        <v>0.83333333333333337</v>
      </c>
      <c r="Y104" s="101">
        <v>0.83333333333333337</v>
      </c>
      <c r="Z104" s="101">
        <v>0.83333333333333337</v>
      </c>
      <c r="AA104" s="101">
        <v>0.83333333333333337</v>
      </c>
      <c r="AB104" s="101">
        <v>0.83333333333333337</v>
      </c>
      <c r="AC104" s="101">
        <v>0.83333333333333337</v>
      </c>
      <c r="AD104" s="101">
        <v>0.83333333333333337</v>
      </c>
      <c r="AE104" s="101">
        <v>0.83333333333333337</v>
      </c>
      <c r="AF104" s="101">
        <v>0.83333333333333337</v>
      </c>
      <c r="AG104" s="101">
        <v>0.83333333333333337</v>
      </c>
      <c r="AH104" s="101">
        <v>0.83333333333333337</v>
      </c>
      <c r="AI104" s="101">
        <v>0.83333333333333337</v>
      </c>
      <c r="AJ104" s="70">
        <f t="shared" si="25"/>
        <v>8.3333333333333321</v>
      </c>
      <c r="AK104" s="69">
        <f t="shared" si="20"/>
        <v>10</v>
      </c>
      <c r="AL104" s="69">
        <f>10000/1000</f>
        <v>10</v>
      </c>
      <c r="AM104" s="71">
        <v>0.43</v>
      </c>
      <c r="AN104" s="71"/>
      <c r="AO104" s="71">
        <v>0.38129999999999997</v>
      </c>
      <c r="AP104" s="69">
        <f t="shared" si="26"/>
        <v>0</v>
      </c>
      <c r="AQ104" s="69"/>
      <c r="AR104" s="69">
        <f t="shared" si="27"/>
        <v>3.8129999999999997</v>
      </c>
      <c r="AU104" s="74">
        <v>84</v>
      </c>
      <c r="AV104" s="75">
        <f t="shared" si="28"/>
        <v>1</v>
      </c>
      <c r="AW104" s="74">
        <f t="shared" si="29"/>
        <v>7</v>
      </c>
      <c r="AX104" s="76">
        <f t="shared" si="30"/>
        <v>0.83333333333333337</v>
      </c>
      <c r="AY104" s="133">
        <v>0.32600000000000001</v>
      </c>
      <c r="AZ104" s="37"/>
      <c r="BA104" s="37">
        <f>IF(AV104+2&lt;=AW104,AX104*12*AY104,0)</f>
        <v>3.2600000000000002</v>
      </c>
      <c r="BB104" s="199">
        <f>BA104</f>
        <v>3.2600000000000002</v>
      </c>
      <c r="BC104" s="199">
        <f>BB104</f>
        <v>3.2600000000000002</v>
      </c>
      <c r="BD104" s="143"/>
    </row>
    <row r="105" spans="1:56" s="73" customFormat="1" ht="18" customHeight="1">
      <c r="A105" s="29">
        <v>100</v>
      </c>
      <c r="B105" s="62" t="s">
        <v>146</v>
      </c>
      <c r="C105" s="62"/>
      <c r="D105" s="63"/>
      <c r="E105" s="64">
        <v>43698</v>
      </c>
      <c r="F105" s="65">
        <v>84</v>
      </c>
      <c r="G105" s="66">
        <f>85000/1000</f>
        <v>85</v>
      </c>
      <c r="H105" s="32">
        <f t="shared" si="31"/>
        <v>84</v>
      </c>
      <c r="I105" s="161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9"/>
      <c r="W105" s="69">
        <f>12142.8571428571/1000</f>
        <v>12.1428571428571</v>
      </c>
      <c r="X105" s="101">
        <v>1.0119047619047583</v>
      </c>
      <c r="Y105" s="101">
        <v>1.0119047619047583</v>
      </c>
      <c r="Z105" s="101">
        <v>1.0119047619047583</v>
      </c>
      <c r="AA105" s="101">
        <v>1.0119047619047583</v>
      </c>
      <c r="AB105" s="101">
        <v>1.0119047619047583</v>
      </c>
      <c r="AC105" s="101">
        <v>1.0119047619047583</v>
      </c>
      <c r="AD105" s="101">
        <v>1.0119047619047583</v>
      </c>
      <c r="AE105" s="101">
        <v>1.0119047619047583</v>
      </c>
      <c r="AF105" s="101">
        <v>1.0119047619047583</v>
      </c>
      <c r="AG105" s="101">
        <v>1.0119047619047583</v>
      </c>
      <c r="AH105" s="101">
        <v>1.0119047619047583</v>
      </c>
      <c r="AI105" s="101">
        <v>1.0119047619047583</v>
      </c>
      <c r="AJ105" s="70">
        <f t="shared" si="25"/>
        <v>10.119047619047581</v>
      </c>
      <c r="AK105" s="69">
        <f t="shared" si="20"/>
        <v>12.1428571428571</v>
      </c>
      <c r="AL105" s="69">
        <f>12142.8571428571/1000</f>
        <v>12.1428571428571</v>
      </c>
      <c r="AM105" s="71">
        <v>0.43</v>
      </c>
      <c r="AN105" s="71"/>
      <c r="AO105" s="71">
        <v>0.38129999999999997</v>
      </c>
      <c r="AP105" s="69">
        <f t="shared" si="26"/>
        <v>0</v>
      </c>
      <c r="AQ105" s="69"/>
      <c r="AR105" s="69">
        <f t="shared" si="27"/>
        <v>4.6300714285714122</v>
      </c>
      <c r="AU105" s="74">
        <v>84</v>
      </c>
      <c r="AV105" s="75">
        <f t="shared" si="28"/>
        <v>1</v>
      </c>
      <c r="AW105" s="74">
        <f t="shared" si="29"/>
        <v>7</v>
      </c>
      <c r="AX105" s="76">
        <f t="shared" si="30"/>
        <v>1.0119047619047619</v>
      </c>
      <c r="AY105" s="133">
        <v>0.32600000000000001</v>
      </c>
      <c r="AZ105" s="37"/>
      <c r="BA105" s="37">
        <f>IF(AV105+2&lt;=AW105,AX105*12*AY105,0)</f>
        <v>3.9585714285714286</v>
      </c>
      <c r="BB105" s="199">
        <f t="shared" ref="BB105:BC105" si="34">BA105</f>
        <v>3.9585714285714286</v>
      </c>
      <c r="BC105" s="199">
        <f t="shared" si="34"/>
        <v>3.9585714285714286</v>
      </c>
      <c r="BD105" s="143"/>
    </row>
    <row r="106" spans="1:56" s="73" customFormat="1" ht="18" customHeight="1">
      <c r="A106" s="29">
        <v>101</v>
      </c>
      <c r="B106" s="62" t="s">
        <v>147</v>
      </c>
      <c r="C106" s="62"/>
      <c r="D106" s="63"/>
      <c r="E106" s="64">
        <v>43698</v>
      </c>
      <c r="F106" s="65">
        <v>84</v>
      </c>
      <c r="G106" s="66">
        <f>77500/1000</f>
        <v>77.5</v>
      </c>
      <c r="H106" s="32">
        <f t="shared" si="31"/>
        <v>84</v>
      </c>
      <c r="I106" s="161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9"/>
      <c r="W106" s="69">
        <f>11071.4285714286/1000</f>
        <v>11.0714285714286</v>
      </c>
      <c r="X106" s="101">
        <v>0.92261904761905</v>
      </c>
      <c r="Y106" s="101">
        <v>0.92261904761905</v>
      </c>
      <c r="Z106" s="101">
        <v>0.92261904761905</v>
      </c>
      <c r="AA106" s="101">
        <v>0.92261904761905</v>
      </c>
      <c r="AB106" s="101">
        <v>0.92261904761905</v>
      </c>
      <c r="AC106" s="101">
        <v>0.92261904761905</v>
      </c>
      <c r="AD106" s="101">
        <v>0.92261904761905</v>
      </c>
      <c r="AE106" s="101">
        <v>0.92261904761905</v>
      </c>
      <c r="AF106" s="101">
        <v>0.92261904761905</v>
      </c>
      <c r="AG106" s="101">
        <v>0.92261904761905</v>
      </c>
      <c r="AH106" s="101">
        <v>0.92261904761905</v>
      </c>
      <c r="AI106" s="101">
        <v>0.92261904761905</v>
      </c>
      <c r="AJ106" s="70">
        <f t="shared" si="25"/>
        <v>9.2261904761905011</v>
      </c>
      <c r="AK106" s="69">
        <f t="shared" si="20"/>
        <v>11.0714285714286</v>
      </c>
      <c r="AL106" s="69">
        <f>11071.4285714286/1000</f>
        <v>11.0714285714286</v>
      </c>
      <c r="AM106" s="71">
        <v>0.43</v>
      </c>
      <c r="AN106" s="71"/>
      <c r="AO106" s="71">
        <v>0.38129999999999997</v>
      </c>
      <c r="AP106" s="69">
        <f t="shared" si="26"/>
        <v>0</v>
      </c>
      <c r="AQ106" s="69"/>
      <c r="AR106" s="69">
        <f t="shared" si="27"/>
        <v>4.221535714285725</v>
      </c>
      <c r="AU106" s="74">
        <v>84</v>
      </c>
      <c r="AV106" s="75">
        <f t="shared" si="28"/>
        <v>1</v>
      </c>
      <c r="AW106" s="74">
        <f t="shared" si="29"/>
        <v>7</v>
      </c>
      <c r="AX106" s="76">
        <f t="shared" si="30"/>
        <v>0.92261904761904767</v>
      </c>
      <c r="AY106" s="133">
        <v>0.32600000000000001</v>
      </c>
      <c r="AZ106" s="37"/>
      <c r="BA106" s="37">
        <f>IF(AV106+2&lt;=AW106,AX106*12*AY106,0)</f>
        <v>3.6092857142857149</v>
      </c>
      <c r="BB106" s="199">
        <f t="shared" ref="BB106:BC106" si="35">BA106</f>
        <v>3.6092857142857149</v>
      </c>
      <c r="BC106" s="199">
        <f t="shared" si="35"/>
        <v>3.6092857142857149</v>
      </c>
      <c r="BD106" s="143"/>
    </row>
    <row r="107" spans="1:56" s="73" customFormat="1" ht="18" customHeight="1">
      <c r="A107" s="29">
        <v>102</v>
      </c>
      <c r="B107" s="62" t="s">
        <v>148</v>
      </c>
      <c r="C107" s="62"/>
      <c r="D107" s="63"/>
      <c r="E107" s="64">
        <v>43698</v>
      </c>
      <c r="F107" s="65">
        <v>84</v>
      </c>
      <c r="G107" s="66">
        <f>79500/1000</f>
        <v>79.5</v>
      </c>
      <c r="H107" s="32">
        <f t="shared" si="31"/>
        <v>84</v>
      </c>
      <c r="I107" s="161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9"/>
      <c r="W107" s="69">
        <f>11357.1428571429/1000</f>
        <v>11.3571428571429</v>
      </c>
      <c r="X107" s="101">
        <v>0.94642857142857506</v>
      </c>
      <c r="Y107" s="101">
        <v>0.94642857142857506</v>
      </c>
      <c r="Z107" s="101">
        <v>0.94642857142857506</v>
      </c>
      <c r="AA107" s="101">
        <v>0.94642857142857506</v>
      </c>
      <c r="AB107" s="101">
        <v>0.94642857142857506</v>
      </c>
      <c r="AC107" s="101">
        <v>0.94642857142857506</v>
      </c>
      <c r="AD107" s="101">
        <v>0.94642857142857506</v>
      </c>
      <c r="AE107" s="101">
        <v>0.94642857142857506</v>
      </c>
      <c r="AF107" s="101">
        <v>0.94642857142857506</v>
      </c>
      <c r="AG107" s="101">
        <v>0.94642857142857506</v>
      </c>
      <c r="AH107" s="101">
        <v>0.94642857142857506</v>
      </c>
      <c r="AI107" s="101">
        <v>0.94642857142857506</v>
      </c>
      <c r="AJ107" s="70">
        <f t="shared" si="25"/>
        <v>9.4642857142857508</v>
      </c>
      <c r="AK107" s="69">
        <f t="shared" si="20"/>
        <v>11.3571428571429</v>
      </c>
      <c r="AL107" s="69">
        <f>11357.1428571429/1000</f>
        <v>11.3571428571429</v>
      </c>
      <c r="AM107" s="71">
        <v>0.43</v>
      </c>
      <c r="AN107" s="71"/>
      <c r="AO107" s="71">
        <v>0.38129999999999997</v>
      </c>
      <c r="AP107" s="69">
        <f t="shared" si="26"/>
        <v>0</v>
      </c>
      <c r="AQ107" s="69"/>
      <c r="AR107" s="69">
        <f t="shared" si="27"/>
        <v>4.3304785714285874</v>
      </c>
      <c r="AU107" s="74">
        <v>84</v>
      </c>
      <c r="AV107" s="75">
        <f t="shared" si="28"/>
        <v>1</v>
      </c>
      <c r="AW107" s="74">
        <f t="shared" si="29"/>
        <v>7</v>
      </c>
      <c r="AX107" s="76">
        <f t="shared" si="30"/>
        <v>0.9464285714285714</v>
      </c>
      <c r="AY107" s="133">
        <v>0.32600000000000001</v>
      </c>
      <c r="AZ107" s="37"/>
      <c r="BA107" s="37">
        <f>IF(AV107+2&lt;=AW107,AX107*12*AY107,0)</f>
        <v>3.7024285714285718</v>
      </c>
      <c r="BB107" s="199">
        <f t="shared" ref="BB107:BC107" si="36">BA107</f>
        <v>3.7024285714285718</v>
      </c>
      <c r="BC107" s="199">
        <f t="shared" si="36"/>
        <v>3.7024285714285718</v>
      </c>
      <c r="BD107" s="143"/>
    </row>
    <row r="108" spans="1:56" s="53" customFormat="1" ht="18" customHeight="1">
      <c r="A108" s="42">
        <v>103</v>
      </c>
      <c r="B108" s="121" t="s">
        <v>149</v>
      </c>
      <c r="C108" s="121"/>
      <c r="D108" s="122"/>
      <c r="E108" s="123">
        <v>43738</v>
      </c>
      <c r="F108" s="124">
        <v>60</v>
      </c>
      <c r="G108" s="47">
        <f>46665.83/1000</f>
        <v>46.66583</v>
      </c>
      <c r="H108" s="45">
        <f t="shared" si="31"/>
        <v>60</v>
      </c>
      <c r="I108" s="157"/>
      <c r="J108" s="125"/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51"/>
      <c r="W108" s="51">
        <f>9333.166/1000</f>
        <v>9.3331659999999985</v>
      </c>
      <c r="X108" s="126">
        <v>0.77776383333333321</v>
      </c>
      <c r="Y108" s="126">
        <v>0.77776383333333321</v>
      </c>
      <c r="Z108" s="126">
        <v>0.77776383333333321</v>
      </c>
      <c r="AA108" s="126">
        <v>0.77776383333333321</v>
      </c>
      <c r="AB108" s="126">
        <v>0.77776383333333321</v>
      </c>
      <c r="AC108" s="126">
        <v>0.77776383333333321</v>
      </c>
      <c r="AD108" s="126">
        <v>0.77776383333333321</v>
      </c>
      <c r="AE108" s="126">
        <v>0.77776383333333321</v>
      </c>
      <c r="AF108" s="126">
        <v>0.77776383333333321</v>
      </c>
      <c r="AG108" s="126">
        <v>0.77776383333333321</v>
      </c>
      <c r="AH108" s="126">
        <v>0.77776383333333321</v>
      </c>
      <c r="AI108" s="126">
        <v>0.77776383333333321</v>
      </c>
      <c r="AJ108" s="49">
        <f t="shared" si="25"/>
        <v>7.7776383333333321</v>
      </c>
      <c r="AK108" s="51">
        <f t="shared" ref="AK108:AK114" si="37">W108</f>
        <v>9.3331659999999985</v>
      </c>
      <c r="AL108" s="51">
        <f>9333.166/1000</f>
        <v>9.3331659999999985</v>
      </c>
      <c r="AM108" s="50">
        <v>0.43</v>
      </c>
      <c r="AN108" s="50"/>
      <c r="AO108" s="50">
        <v>0.38129999999999997</v>
      </c>
      <c r="AP108" s="51">
        <f t="shared" si="26"/>
        <v>0</v>
      </c>
      <c r="AQ108" s="51"/>
      <c r="AR108" s="51">
        <f t="shared" si="27"/>
        <v>3.558736195799999</v>
      </c>
      <c r="AU108" s="54">
        <v>60</v>
      </c>
      <c r="AV108" s="55">
        <f t="shared" si="28"/>
        <v>1</v>
      </c>
      <c r="AW108" s="54">
        <f t="shared" si="29"/>
        <v>5</v>
      </c>
      <c r="AX108" s="56">
        <f t="shared" si="30"/>
        <v>0.77776383333333332</v>
      </c>
      <c r="AY108" s="133">
        <v>0.32600000000000001</v>
      </c>
      <c r="AZ108" s="56"/>
      <c r="BA108" s="56">
        <v>0</v>
      </c>
      <c r="BB108" s="199">
        <f t="shared" ref="BB108:BC108" si="38">BA108</f>
        <v>0</v>
      </c>
      <c r="BC108" s="199">
        <f t="shared" si="38"/>
        <v>0</v>
      </c>
      <c r="BD108" s="156" t="s">
        <v>67</v>
      </c>
    </row>
    <row r="109" spans="1:56" s="73" customFormat="1" ht="18" customHeight="1">
      <c r="A109" s="29">
        <v>104</v>
      </c>
      <c r="B109" s="62" t="s">
        <v>147</v>
      </c>
      <c r="C109" s="62"/>
      <c r="D109" s="63"/>
      <c r="E109" s="64">
        <v>43766</v>
      </c>
      <c r="F109" s="65">
        <v>84</v>
      </c>
      <c r="G109" s="66">
        <f>95000/1000</f>
        <v>95</v>
      </c>
      <c r="H109" s="32">
        <f t="shared" si="31"/>
        <v>84</v>
      </c>
      <c r="I109" s="161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9"/>
      <c r="W109" s="69">
        <f>13571.4285714286/1000</f>
        <v>13.5714285714286</v>
      </c>
      <c r="X109" s="101">
        <v>1.1309523809523834</v>
      </c>
      <c r="Y109" s="101">
        <v>1.1309523809523834</v>
      </c>
      <c r="Z109" s="101">
        <v>1.1309523809523834</v>
      </c>
      <c r="AA109" s="101">
        <v>1.1309523809523834</v>
      </c>
      <c r="AB109" s="101">
        <v>1.1309523809523834</v>
      </c>
      <c r="AC109" s="101">
        <v>1.1309523809523834</v>
      </c>
      <c r="AD109" s="101">
        <v>1.1309523809523834</v>
      </c>
      <c r="AE109" s="101">
        <v>1.1309523809523834</v>
      </c>
      <c r="AF109" s="101">
        <v>1.1309523809523834</v>
      </c>
      <c r="AG109" s="101">
        <v>1.1309523809523834</v>
      </c>
      <c r="AH109" s="101">
        <v>1.1309523809523834</v>
      </c>
      <c r="AI109" s="101">
        <v>1.1309523809523834</v>
      </c>
      <c r="AJ109" s="70">
        <f t="shared" si="25"/>
        <v>11.309523809523833</v>
      </c>
      <c r="AK109" s="69">
        <f t="shared" si="37"/>
        <v>13.5714285714286</v>
      </c>
      <c r="AL109" s="69">
        <f>13571.4285714286/1000</f>
        <v>13.5714285714286</v>
      </c>
      <c r="AM109" s="71">
        <v>0.43</v>
      </c>
      <c r="AN109" s="71"/>
      <c r="AO109" s="71">
        <v>0.38129999999999997</v>
      </c>
      <c r="AP109" s="69">
        <f t="shared" si="26"/>
        <v>0</v>
      </c>
      <c r="AQ109" s="69"/>
      <c r="AR109" s="69">
        <f t="shared" si="27"/>
        <v>5.1747857142857248</v>
      </c>
      <c r="AU109" s="74">
        <v>84</v>
      </c>
      <c r="AV109" s="75">
        <f t="shared" si="28"/>
        <v>1</v>
      </c>
      <c r="AW109" s="74">
        <f t="shared" si="29"/>
        <v>7</v>
      </c>
      <c r="AX109" s="76">
        <f t="shared" si="30"/>
        <v>1.1309523809523809</v>
      </c>
      <c r="AY109" s="133">
        <v>0.32600000000000001</v>
      </c>
      <c r="AZ109" s="37"/>
      <c r="BA109" s="37">
        <f t="shared" ref="BA109:BA124" si="39">IF(AV109+2&lt;=AW109,AX109*12*AY109,0)</f>
        <v>4.4242857142857144</v>
      </c>
      <c r="BB109" s="199">
        <f t="shared" ref="BB109:BC109" si="40">BA109</f>
        <v>4.4242857142857144</v>
      </c>
      <c r="BC109" s="199">
        <f t="shared" si="40"/>
        <v>4.4242857142857144</v>
      </c>
      <c r="BD109" s="143"/>
    </row>
    <row r="110" spans="1:56" s="73" customFormat="1" ht="18" customHeight="1">
      <c r="A110" s="29">
        <v>105</v>
      </c>
      <c r="B110" s="62" t="s">
        <v>150</v>
      </c>
      <c r="C110" s="62"/>
      <c r="D110" s="63"/>
      <c r="E110" s="64">
        <v>43789</v>
      </c>
      <c r="F110" s="65">
        <v>60</v>
      </c>
      <c r="G110" s="66">
        <f>63000/1000</f>
        <v>63</v>
      </c>
      <c r="H110" s="32">
        <f t="shared" si="31"/>
        <v>60</v>
      </c>
      <c r="I110" s="161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9"/>
      <c r="W110" s="69">
        <f>12600/1000</f>
        <v>12.6</v>
      </c>
      <c r="X110" s="101">
        <v>1.05</v>
      </c>
      <c r="Y110" s="101">
        <v>1.05</v>
      </c>
      <c r="Z110" s="101">
        <v>1.05</v>
      </c>
      <c r="AA110" s="101">
        <v>1.05</v>
      </c>
      <c r="AB110" s="101">
        <v>1.05</v>
      </c>
      <c r="AC110" s="101">
        <v>1.05</v>
      </c>
      <c r="AD110" s="101">
        <v>1.05</v>
      </c>
      <c r="AE110" s="101">
        <v>1.05</v>
      </c>
      <c r="AF110" s="101">
        <v>1.05</v>
      </c>
      <c r="AG110" s="101">
        <v>1.05</v>
      </c>
      <c r="AH110" s="101">
        <v>1.05</v>
      </c>
      <c r="AI110" s="101">
        <v>1.05</v>
      </c>
      <c r="AJ110" s="70">
        <f t="shared" si="25"/>
        <v>10.499999999999998</v>
      </c>
      <c r="AK110" s="69">
        <f t="shared" si="37"/>
        <v>12.6</v>
      </c>
      <c r="AL110" s="69">
        <f>12600/1000</f>
        <v>12.6</v>
      </c>
      <c r="AM110" s="71">
        <v>0.43</v>
      </c>
      <c r="AN110" s="71"/>
      <c r="AO110" s="71">
        <v>0.38129999999999997</v>
      </c>
      <c r="AP110" s="69">
        <f t="shared" si="26"/>
        <v>0</v>
      </c>
      <c r="AQ110" s="69"/>
      <c r="AR110" s="69">
        <f t="shared" si="27"/>
        <v>4.8043799999999992</v>
      </c>
      <c r="AU110" s="74">
        <v>60</v>
      </c>
      <c r="AV110" s="75">
        <f t="shared" si="28"/>
        <v>1</v>
      </c>
      <c r="AW110" s="74">
        <f t="shared" si="29"/>
        <v>5</v>
      </c>
      <c r="AX110" s="76">
        <f t="shared" si="30"/>
        <v>1.05</v>
      </c>
      <c r="AY110" s="133">
        <v>0.32600000000000001</v>
      </c>
      <c r="AZ110" s="37"/>
      <c r="BA110" s="37">
        <f t="shared" si="39"/>
        <v>4.1076000000000006</v>
      </c>
      <c r="BB110" s="199">
        <f t="shared" ref="BB110:BC110" si="41">BA110</f>
        <v>4.1076000000000006</v>
      </c>
      <c r="BC110" s="199">
        <f t="shared" si="41"/>
        <v>4.1076000000000006</v>
      </c>
      <c r="BD110" s="143"/>
    </row>
    <row r="111" spans="1:56" s="73" customFormat="1" ht="18" customHeight="1">
      <c r="A111" s="29">
        <v>106</v>
      </c>
      <c r="B111" s="62" t="s">
        <v>151</v>
      </c>
      <c r="C111" s="62"/>
      <c r="D111" s="63"/>
      <c r="E111" s="64">
        <v>43789</v>
      </c>
      <c r="F111" s="65">
        <v>60</v>
      </c>
      <c r="G111" s="66">
        <f>65000/1000</f>
        <v>65</v>
      </c>
      <c r="H111" s="32">
        <f t="shared" si="31"/>
        <v>60</v>
      </c>
      <c r="I111" s="161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9"/>
      <c r="W111" s="69">
        <f>13000/1000</f>
        <v>13</v>
      </c>
      <c r="X111" s="101">
        <v>1.0833333333333333</v>
      </c>
      <c r="Y111" s="101">
        <v>1.0833333333333333</v>
      </c>
      <c r="Z111" s="101">
        <v>1.0833333333333333</v>
      </c>
      <c r="AA111" s="101">
        <v>1.0833333333333333</v>
      </c>
      <c r="AB111" s="101">
        <v>1.0833333333333333</v>
      </c>
      <c r="AC111" s="101">
        <v>1.0833333333333333</v>
      </c>
      <c r="AD111" s="101">
        <v>1.0833333333333333</v>
      </c>
      <c r="AE111" s="101">
        <v>1.0833333333333333</v>
      </c>
      <c r="AF111" s="101">
        <v>1.0833333333333333</v>
      </c>
      <c r="AG111" s="101">
        <v>1.0833333333333333</v>
      </c>
      <c r="AH111" s="101">
        <v>1.0833333333333333</v>
      </c>
      <c r="AI111" s="101">
        <v>1.0833333333333333</v>
      </c>
      <c r="AJ111" s="70">
        <f t="shared" si="25"/>
        <v>10.833333333333332</v>
      </c>
      <c r="AK111" s="69">
        <f t="shared" si="37"/>
        <v>13</v>
      </c>
      <c r="AL111" s="69">
        <f>13000/1000</f>
        <v>13</v>
      </c>
      <c r="AM111" s="71">
        <v>0.43</v>
      </c>
      <c r="AN111" s="71"/>
      <c r="AO111" s="71">
        <v>0.38129999999999997</v>
      </c>
      <c r="AP111" s="69">
        <f t="shared" si="26"/>
        <v>0</v>
      </c>
      <c r="AQ111" s="69"/>
      <c r="AR111" s="69">
        <f t="shared" si="27"/>
        <v>4.9568999999999992</v>
      </c>
      <c r="AU111" s="74">
        <v>60</v>
      </c>
      <c r="AV111" s="75">
        <f t="shared" si="28"/>
        <v>1</v>
      </c>
      <c r="AW111" s="74">
        <f t="shared" si="29"/>
        <v>5</v>
      </c>
      <c r="AX111" s="76">
        <f t="shared" si="30"/>
        <v>1.0833333333333333</v>
      </c>
      <c r="AY111" s="133">
        <v>0.32600000000000001</v>
      </c>
      <c r="AZ111" s="37"/>
      <c r="BA111" s="37">
        <f t="shared" si="39"/>
        <v>4.2380000000000004</v>
      </c>
      <c r="BB111" s="199">
        <f t="shared" ref="BB111:BC111" si="42">BA111</f>
        <v>4.2380000000000004</v>
      </c>
      <c r="BC111" s="199">
        <f t="shared" si="42"/>
        <v>4.2380000000000004</v>
      </c>
      <c r="BD111" s="143"/>
    </row>
    <row r="112" spans="1:56" s="73" customFormat="1" ht="18" customHeight="1">
      <c r="A112" s="29">
        <v>107</v>
      </c>
      <c r="B112" s="62" t="s">
        <v>152</v>
      </c>
      <c r="C112" s="62"/>
      <c r="D112" s="63"/>
      <c r="E112" s="64">
        <v>43789</v>
      </c>
      <c r="F112" s="65">
        <v>60</v>
      </c>
      <c r="G112" s="66">
        <f>108000/1000</f>
        <v>108</v>
      </c>
      <c r="H112" s="32">
        <f t="shared" si="31"/>
        <v>60</v>
      </c>
      <c r="I112" s="161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9"/>
      <c r="W112" s="69">
        <f>21600/1000</f>
        <v>21.6</v>
      </c>
      <c r="X112" s="101">
        <v>1.8</v>
      </c>
      <c r="Y112" s="101">
        <v>1.8</v>
      </c>
      <c r="Z112" s="101">
        <v>1.8</v>
      </c>
      <c r="AA112" s="101">
        <v>1.8</v>
      </c>
      <c r="AB112" s="101">
        <v>1.8</v>
      </c>
      <c r="AC112" s="101">
        <v>1.8</v>
      </c>
      <c r="AD112" s="101">
        <v>1.8</v>
      </c>
      <c r="AE112" s="101">
        <v>1.8</v>
      </c>
      <c r="AF112" s="101">
        <v>1.8</v>
      </c>
      <c r="AG112" s="101">
        <v>1.8</v>
      </c>
      <c r="AH112" s="101">
        <v>1.8</v>
      </c>
      <c r="AI112" s="101">
        <v>1.8</v>
      </c>
      <c r="AJ112" s="70">
        <f t="shared" si="25"/>
        <v>18</v>
      </c>
      <c r="AK112" s="69">
        <f t="shared" si="37"/>
        <v>21.6</v>
      </c>
      <c r="AL112" s="69">
        <f>21600/1000</f>
        <v>21.6</v>
      </c>
      <c r="AM112" s="71">
        <v>0.43</v>
      </c>
      <c r="AN112" s="71"/>
      <c r="AO112" s="71">
        <v>0.38129999999999997</v>
      </c>
      <c r="AP112" s="69">
        <f t="shared" si="26"/>
        <v>0</v>
      </c>
      <c r="AQ112" s="69"/>
      <c r="AR112" s="69">
        <f t="shared" si="27"/>
        <v>8.2360799999999994</v>
      </c>
      <c r="AU112" s="74">
        <v>60</v>
      </c>
      <c r="AV112" s="75">
        <f t="shared" si="28"/>
        <v>1</v>
      </c>
      <c r="AW112" s="74">
        <f t="shared" si="29"/>
        <v>5</v>
      </c>
      <c r="AX112" s="76">
        <f t="shared" si="30"/>
        <v>1.8</v>
      </c>
      <c r="AY112" s="133">
        <v>0.32600000000000001</v>
      </c>
      <c r="AZ112" s="37"/>
      <c r="BA112" s="37">
        <f t="shared" si="39"/>
        <v>7.0416000000000007</v>
      </c>
      <c r="BB112" s="199">
        <f t="shared" ref="BB112:BC112" si="43">BA112</f>
        <v>7.0416000000000007</v>
      </c>
      <c r="BC112" s="199">
        <f t="shared" si="43"/>
        <v>7.0416000000000007</v>
      </c>
      <c r="BD112" s="143"/>
    </row>
    <row r="113" spans="1:56" s="73" customFormat="1" ht="18" customHeight="1">
      <c r="A113" s="29">
        <v>108</v>
      </c>
      <c r="B113" s="62" t="s">
        <v>153</v>
      </c>
      <c r="C113" s="62"/>
      <c r="D113" s="63"/>
      <c r="E113" s="64">
        <v>43798</v>
      </c>
      <c r="F113" s="65">
        <v>120</v>
      </c>
      <c r="G113" s="66">
        <f>64808.46/1000</f>
        <v>64.808459999999997</v>
      </c>
      <c r="H113" s="32">
        <f t="shared" si="31"/>
        <v>120</v>
      </c>
      <c r="I113" s="161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9"/>
      <c r="W113" s="69">
        <f>6480.846/1000</f>
        <v>6.4808459999999997</v>
      </c>
      <c r="X113" s="101">
        <v>0.54007050000000001</v>
      </c>
      <c r="Y113" s="101">
        <v>0.54007050000000001</v>
      </c>
      <c r="Z113" s="101">
        <v>0.54007050000000001</v>
      </c>
      <c r="AA113" s="101">
        <v>0.54007050000000001</v>
      </c>
      <c r="AB113" s="101">
        <v>0.54007050000000001</v>
      </c>
      <c r="AC113" s="101">
        <v>0.54007050000000001</v>
      </c>
      <c r="AD113" s="101">
        <v>0.54007050000000001</v>
      </c>
      <c r="AE113" s="101">
        <v>0.54007050000000001</v>
      </c>
      <c r="AF113" s="101">
        <v>0.54007050000000001</v>
      </c>
      <c r="AG113" s="101">
        <v>0.54007050000000001</v>
      </c>
      <c r="AH113" s="101">
        <v>0.54007050000000001</v>
      </c>
      <c r="AI113" s="101">
        <v>0.54007050000000001</v>
      </c>
      <c r="AJ113" s="70">
        <f t="shared" si="25"/>
        <v>5.4007050000000003</v>
      </c>
      <c r="AK113" s="69">
        <f t="shared" si="37"/>
        <v>6.4808459999999997</v>
      </c>
      <c r="AL113" s="69">
        <f>6480.846/1000</f>
        <v>6.4808459999999997</v>
      </c>
      <c r="AM113" s="71">
        <v>0.43</v>
      </c>
      <c r="AN113" s="71"/>
      <c r="AO113" s="71">
        <v>0.38129999999999997</v>
      </c>
      <c r="AP113" s="69">
        <f t="shared" si="26"/>
        <v>0</v>
      </c>
      <c r="AQ113" s="69"/>
      <c r="AR113" s="69">
        <f t="shared" si="27"/>
        <v>2.4711465797999996</v>
      </c>
      <c r="AU113" s="74">
        <v>120</v>
      </c>
      <c r="AV113" s="75">
        <f t="shared" si="28"/>
        <v>1</v>
      </c>
      <c r="AW113" s="74">
        <f t="shared" si="29"/>
        <v>10</v>
      </c>
      <c r="AX113" s="76">
        <f t="shared" si="30"/>
        <v>0.54007050000000001</v>
      </c>
      <c r="AY113" s="133">
        <v>0.32600000000000001</v>
      </c>
      <c r="AZ113" s="37"/>
      <c r="BA113" s="37">
        <f t="shared" si="39"/>
        <v>2.1127557960000001</v>
      </c>
      <c r="BB113" s="199">
        <f t="shared" ref="BB113:BC113" si="44">BA113</f>
        <v>2.1127557960000001</v>
      </c>
      <c r="BC113" s="199">
        <f t="shared" si="44"/>
        <v>2.1127557960000001</v>
      </c>
      <c r="BD113" s="143"/>
    </row>
    <row r="114" spans="1:56" s="73" customFormat="1" ht="18" customHeight="1">
      <c r="A114" s="29">
        <v>109</v>
      </c>
      <c r="B114" s="62" t="s">
        <v>154</v>
      </c>
      <c r="C114" s="62"/>
      <c r="D114" s="63"/>
      <c r="E114" s="64">
        <v>43826</v>
      </c>
      <c r="F114" s="65">
        <v>84</v>
      </c>
      <c r="G114" s="66">
        <f>54706.32/1000</f>
        <v>54.706319999999998</v>
      </c>
      <c r="H114" s="32">
        <f t="shared" si="31"/>
        <v>84</v>
      </c>
      <c r="I114" s="161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9"/>
      <c r="W114" s="69">
        <f>7815.18857142857/1000</f>
        <v>7.8151885714285703</v>
      </c>
      <c r="X114" s="101">
        <v>0.65126571428571423</v>
      </c>
      <c r="Y114" s="101">
        <v>0.65126571428571423</v>
      </c>
      <c r="Z114" s="101">
        <v>0.65126571428571423</v>
      </c>
      <c r="AA114" s="101">
        <v>0.65126571428571423</v>
      </c>
      <c r="AB114" s="101">
        <v>0.65126571428571423</v>
      </c>
      <c r="AC114" s="101">
        <v>0.65126571428571423</v>
      </c>
      <c r="AD114" s="101">
        <v>0.65126571428571423</v>
      </c>
      <c r="AE114" s="101">
        <v>0.65126571428571423</v>
      </c>
      <c r="AF114" s="101">
        <v>0.65126571428571423</v>
      </c>
      <c r="AG114" s="101">
        <v>0.65126571428571423</v>
      </c>
      <c r="AH114" s="101">
        <v>0.65126571428571423</v>
      </c>
      <c r="AI114" s="101">
        <v>0.65126571428571423</v>
      </c>
      <c r="AJ114" s="70">
        <f t="shared" si="25"/>
        <v>6.5126571428571411</v>
      </c>
      <c r="AK114" s="69">
        <f t="shared" si="37"/>
        <v>7.8151885714285703</v>
      </c>
      <c r="AL114" s="69">
        <f>7815.18857142857/1000</f>
        <v>7.8151885714285703</v>
      </c>
      <c r="AM114" s="71">
        <v>0.43</v>
      </c>
      <c r="AN114" s="71"/>
      <c r="AO114" s="71">
        <v>0.38129999999999997</v>
      </c>
      <c r="AP114" s="69">
        <f t="shared" si="26"/>
        <v>0</v>
      </c>
      <c r="AQ114" s="69"/>
      <c r="AR114" s="69">
        <f t="shared" si="27"/>
        <v>2.9799314022857137</v>
      </c>
      <c r="AU114" s="74">
        <v>84</v>
      </c>
      <c r="AV114" s="75">
        <f t="shared" si="28"/>
        <v>1</v>
      </c>
      <c r="AW114" s="74">
        <f t="shared" si="29"/>
        <v>7</v>
      </c>
      <c r="AX114" s="76">
        <f t="shared" si="30"/>
        <v>0.65126571428571423</v>
      </c>
      <c r="AY114" s="133">
        <v>0.32600000000000001</v>
      </c>
      <c r="AZ114" s="37"/>
      <c r="BA114" s="37">
        <f t="shared" si="39"/>
        <v>2.5477514742857141</v>
      </c>
      <c r="BB114" s="199">
        <f t="shared" ref="BB114:BC114" si="45">BA114</f>
        <v>2.5477514742857141</v>
      </c>
      <c r="BC114" s="199">
        <f t="shared" si="45"/>
        <v>2.5477514742857141</v>
      </c>
      <c r="BD114" s="143"/>
    </row>
    <row r="115" spans="1:56" s="73" customFormat="1" ht="18" customHeight="1">
      <c r="A115" s="29">
        <v>110</v>
      </c>
      <c r="B115" s="62" t="s">
        <v>155</v>
      </c>
      <c r="C115" s="62"/>
      <c r="D115" s="63"/>
      <c r="E115" s="64">
        <v>43854</v>
      </c>
      <c r="F115" s="65">
        <v>36</v>
      </c>
      <c r="G115" s="66">
        <f>72822/1000</f>
        <v>72.822000000000003</v>
      </c>
      <c r="H115" s="164">
        <v>36</v>
      </c>
      <c r="I115" s="161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9"/>
      <c r="W115" s="69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65"/>
      <c r="AK115" s="69"/>
      <c r="AL115" s="69">
        <f>24274/1000</f>
        <v>24.274000000000001</v>
      </c>
      <c r="AM115" s="71">
        <v>0.43</v>
      </c>
      <c r="AN115" s="71"/>
      <c r="AO115" s="71">
        <v>0.38129999999999997</v>
      </c>
      <c r="AP115" s="69">
        <f t="shared" si="26"/>
        <v>0</v>
      </c>
      <c r="AQ115" s="69"/>
      <c r="AR115" s="69">
        <f t="shared" si="27"/>
        <v>9.2556761999999999</v>
      </c>
      <c r="AU115" s="74">
        <v>36</v>
      </c>
      <c r="AV115" s="75">
        <f t="shared" si="28"/>
        <v>0</v>
      </c>
      <c r="AW115" s="74">
        <f t="shared" si="29"/>
        <v>3</v>
      </c>
      <c r="AX115" s="76">
        <f t="shared" si="30"/>
        <v>2.0228333333333333</v>
      </c>
      <c r="AY115" s="133">
        <v>0.32600000000000001</v>
      </c>
      <c r="AZ115" s="37"/>
      <c r="BA115" s="37">
        <f t="shared" si="39"/>
        <v>7.9133240000000002</v>
      </c>
      <c r="BB115" s="199">
        <f t="shared" ref="BB115:BC115" si="46">BA115</f>
        <v>7.9133240000000002</v>
      </c>
      <c r="BC115" s="199">
        <f t="shared" si="46"/>
        <v>7.9133240000000002</v>
      </c>
      <c r="BD115" s="143"/>
    </row>
    <row r="116" spans="1:56" s="73" customFormat="1" ht="18" customHeight="1">
      <c r="A116" s="29">
        <v>111</v>
      </c>
      <c r="B116" s="62" t="s">
        <v>156</v>
      </c>
      <c r="C116" s="62"/>
      <c r="D116" s="63"/>
      <c r="E116" s="64">
        <v>43859</v>
      </c>
      <c r="F116" s="65">
        <v>60</v>
      </c>
      <c r="G116" s="66">
        <f>75235/1000</f>
        <v>75.234999999999999</v>
      </c>
      <c r="H116" s="164">
        <v>60</v>
      </c>
      <c r="I116" s="161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9"/>
      <c r="W116" s="69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65"/>
      <c r="AK116" s="69"/>
      <c r="AL116" s="69">
        <f>15047/1000</f>
        <v>15.047000000000001</v>
      </c>
      <c r="AM116" s="71">
        <v>0.43</v>
      </c>
      <c r="AN116" s="71"/>
      <c r="AO116" s="71">
        <v>0.38129999999999997</v>
      </c>
      <c r="AP116" s="69">
        <f t="shared" si="26"/>
        <v>0</v>
      </c>
      <c r="AQ116" s="69"/>
      <c r="AR116" s="69">
        <f t="shared" si="27"/>
        <v>5.7374210999999997</v>
      </c>
      <c r="AU116" s="74">
        <v>60</v>
      </c>
      <c r="AV116" s="75">
        <f t="shared" si="28"/>
        <v>0</v>
      </c>
      <c r="AW116" s="74">
        <f t="shared" si="29"/>
        <v>5</v>
      </c>
      <c r="AX116" s="76">
        <f t="shared" si="30"/>
        <v>1.2539166666666666</v>
      </c>
      <c r="AY116" s="166">
        <v>0.77580000000000005</v>
      </c>
      <c r="AZ116" s="37"/>
      <c r="BA116" s="37">
        <f t="shared" si="39"/>
        <v>11.673462600000001</v>
      </c>
      <c r="BB116" s="199">
        <f t="shared" ref="BB116:BC116" si="47">BA116</f>
        <v>11.673462600000001</v>
      </c>
      <c r="BC116" s="199">
        <f t="shared" si="47"/>
        <v>11.673462600000001</v>
      </c>
      <c r="BD116" s="143"/>
    </row>
    <row r="117" spans="1:56" s="73" customFormat="1" ht="18" customHeight="1">
      <c r="A117" s="29">
        <v>112</v>
      </c>
      <c r="B117" s="62" t="s">
        <v>157</v>
      </c>
      <c r="C117" s="62"/>
      <c r="D117" s="63"/>
      <c r="E117" s="64">
        <v>43861</v>
      </c>
      <c r="F117" s="65">
        <v>84</v>
      </c>
      <c r="G117" s="66">
        <f>252395.83/1000</f>
        <v>252.39582999999999</v>
      </c>
      <c r="H117" s="164">
        <v>84</v>
      </c>
      <c r="I117" s="161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9"/>
      <c r="W117" s="69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65"/>
      <c r="AK117" s="69"/>
      <c r="AL117" s="69">
        <f>36056.5471428571/1000</f>
        <v>36.056547142857106</v>
      </c>
      <c r="AM117" s="71">
        <v>0.43</v>
      </c>
      <c r="AN117" s="71"/>
      <c r="AO117" s="71">
        <v>0.38129999999999997</v>
      </c>
      <c r="AP117" s="69">
        <f t="shared" si="26"/>
        <v>0</v>
      </c>
      <c r="AQ117" s="69"/>
      <c r="AR117" s="69">
        <f t="shared" si="27"/>
        <v>13.748361425571414</v>
      </c>
      <c r="AU117" s="74">
        <v>84</v>
      </c>
      <c r="AV117" s="75">
        <f t="shared" si="28"/>
        <v>0</v>
      </c>
      <c r="AW117" s="74">
        <f t="shared" si="29"/>
        <v>7</v>
      </c>
      <c r="AX117" s="76">
        <f t="shared" si="30"/>
        <v>3.0047122619047619</v>
      </c>
      <c r="AY117" s="166">
        <v>0.77580000000000005</v>
      </c>
      <c r="AZ117" s="37"/>
      <c r="BA117" s="37">
        <f t="shared" si="39"/>
        <v>27.972669273428572</v>
      </c>
      <c r="BB117" s="199">
        <f t="shared" ref="BB117:BC117" si="48">BA117</f>
        <v>27.972669273428572</v>
      </c>
      <c r="BC117" s="199">
        <f t="shared" si="48"/>
        <v>27.972669273428572</v>
      </c>
      <c r="BD117" s="143"/>
    </row>
    <row r="118" spans="1:56" s="73" customFormat="1" ht="18" customHeight="1">
      <c r="A118" s="29">
        <v>113</v>
      </c>
      <c r="B118" s="62" t="s">
        <v>158</v>
      </c>
      <c r="C118" s="62"/>
      <c r="D118" s="63"/>
      <c r="E118" s="64">
        <v>43861</v>
      </c>
      <c r="F118" s="65">
        <v>84</v>
      </c>
      <c r="G118" s="66">
        <f>252395.83/1000</f>
        <v>252.39582999999999</v>
      </c>
      <c r="H118" s="164">
        <v>84</v>
      </c>
      <c r="I118" s="161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9"/>
      <c r="W118" s="69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65"/>
      <c r="AK118" s="69"/>
      <c r="AL118" s="69">
        <f>36056.5471428571/1000</f>
        <v>36.056547142857106</v>
      </c>
      <c r="AM118" s="71">
        <v>0.43</v>
      </c>
      <c r="AN118" s="71"/>
      <c r="AO118" s="71">
        <v>0.38129999999999997</v>
      </c>
      <c r="AP118" s="69">
        <f t="shared" si="26"/>
        <v>0</v>
      </c>
      <c r="AQ118" s="69"/>
      <c r="AR118" s="69">
        <f t="shared" si="27"/>
        <v>13.748361425571414</v>
      </c>
      <c r="AU118" s="74">
        <v>84</v>
      </c>
      <c r="AV118" s="75">
        <f t="shared" si="28"/>
        <v>0</v>
      </c>
      <c r="AW118" s="74">
        <f t="shared" si="29"/>
        <v>7</v>
      </c>
      <c r="AX118" s="76">
        <f t="shared" si="30"/>
        <v>3.0047122619047619</v>
      </c>
      <c r="AY118" s="166">
        <v>0.77580000000000005</v>
      </c>
      <c r="AZ118" s="37"/>
      <c r="BA118" s="37">
        <f t="shared" si="39"/>
        <v>27.972669273428572</v>
      </c>
      <c r="BB118" s="199">
        <f t="shared" ref="BB118:BC118" si="49">BA118</f>
        <v>27.972669273428572</v>
      </c>
      <c r="BC118" s="199">
        <f t="shared" si="49"/>
        <v>27.972669273428572</v>
      </c>
      <c r="BD118" s="143"/>
    </row>
    <row r="119" spans="1:56" s="73" customFormat="1" ht="18" customHeight="1">
      <c r="A119" s="29">
        <v>114</v>
      </c>
      <c r="B119" s="62" t="s">
        <v>159</v>
      </c>
      <c r="C119" s="62"/>
      <c r="D119" s="63"/>
      <c r="E119" s="64">
        <v>43861</v>
      </c>
      <c r="F119" s="65">
        <v>84</v>
      </c>
      <c r="G119" s="66">
        <f t="shared" ref="G119:G121" si="50">252395.83/1000</f>
        <v>252.39582999999999</v>
      </c>
      <c r="H119" s="164">
        <v>84</v>
      </c>
      <c r="I119" s="161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9"/>
      <c r="W119" s="69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65"/>
      <c r="AK119" s="69"/>
      <c r="AL119" s="69">
        <f>36056.5471428571/1000</f>
        <v>36.056547142857106</v>
      </c>
      <c r="AM119" s="71">
        <v>0.43</v>
      </c>
      <c r="AN119" s="71"/>
      <c r="AO119" s="71">
        <v>0.38129999999999997</v>
      </c>
      <c r="AP119" s="69">
        <f t="shared" si="26"/>
        <v>0</v>
      </c>
      <c r="AQ119" s="69"/>
      <c r="AR119" s="69">
        <f t="shared" si="27"/>
        <v>13.748361425571414</v>
      </c>
      <c r="AU119" s="74">
        <v>84</v>
      </c>
      <c r="AV119" s="75">
        <f t="shared" si="28"/>
        <v>0</v>
      </c>
      <c r="AW119" s="74">
        <f t="shared" si="29"/>
        <v>7</v>
      </c>
      <c r="AX119" s="76">
        <f t="shared" si="30"/>
        <v>3.0047122619047619</v>
      </c>
      <c r="AY119" s="166">
        <v>0.77580000000000005</v>
      </c>
      <c r="AZ119" s="37"/>
      <c r="BA119" s="37">
        <f t="shared" si="39"/>
        <v>27.972669273428572</v>
      </c>
      <c r="BB119" s="199">
        <f t="shared" ref="BB119:BC119" si="51">BA119</f>
        <v>27.972669273428572</v>
      </c>
      <c r="BC119" s="199">
        <f t="shared" si="51"/>
        <v>27.972669273428572</v>
      </c>
      <c r="BD119" s="143"/>
    </row>
    <row r="120" spans="1:56" s="73" customFormat="1" ht="18" customHeight="1">
      <c r="A120" s="29">
        <v>115</v>
      </c>
      <c r="B120" s="62" t="s">
        <v>160</v>
      </c>
      <c r="C120" s="62"/>
      <c r="D120" s="63"/>
      <c r="E120" s="64">
        <v>43861</v>
      </c>
      <c r="F120" s="65">
        <v>84</v>
      </c>
      <c r="G120" s="66">
        <f t="shared" si="50"/>
        <v>252.39582999999999</v>
      </c>
      <c r="H120" s="164">
        <v>84</v>
      </c>
      <c r="I120" s="161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9"/>
      <c r="W120" s="69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65"/>
      <c r="AK120" s="69"/>
      <c r="AL120" s="69">
        <f>36056.5471428571/1000</f>
        <v>36.056547142857106</v>
      </c>
      <c r="AM120" s="71">
        <v>0.43</v>
      </c>
      <c r="AN120" s="71"/>
      <c r="AO120" s="71">
        <v>0.38129999999999997</v>
      </c>
      <c r="AP120" s="69">
        <f t="shared" si="26"/>
        <v>0</v>
      </c>
      <c r="AQ120" s="69"/>
      <c r="AR120" s="69">
        <f t="shared" si="27"/>
        <v>13.748361425571414</v>
      </c>
      <c r="AU120" s="74">
        <v>84</v>
      </c>
      <c r="AV120" s="75">
        <f t="shared" si="28"/>
        <v>0</v>
      </c>
      <c r="AW120" s="74">
        <f t="shared" si="29"/>
        <v>7</v>
      </c>
      <c r="AX120" s="76">
        <f t="shared" si="30"/>
        <v>3.0047122619047619</v>
      </c>
      <c r="AY120" s="166">
        <v>0.77580000000000005</v>
      </c>
      <c r="AZ120" s="37"/>
      <c r="BA120" s="37">
        <f t="shared" si="39"/>
        <v>27.972669273428572</v>
      </c>
      <c r="BB120" s="199">
        <f t="shared" ref="BB120:BC120" si="52">BA120</f>
        <v>27.972669273428572</v>
      </c>
      <c r="BC120" s="199">
        <f t="shared" si="52"/>
        <v>27.972669273428572</v>
      </c>
      <c r="BD120" s="143"/>
    </row>
    <row r="121" spans="1:56" s="73" customFormat="1" ht="18" customHeight="1">
      <c r="A121" s="29">
        <v>116</v>
      </c>
      <c r="B121" s="62" t="s">
        <v>161</v>
      </c>
      <c r="C121" s="62"/>
      <c r="D121" s="63"/>
      <c r="E121" s="64">
        <v>43861</v>
      </c>
      <c r="F121" s="65">
        <v>84</v>
      </c>
      <c r="G121" s="66">
        <f t="shared" si="50"/>
        <v>252.39582999999999</v>
      </c>
      <c r="H121" s="164">
        <v>84</v>
      </c>
      <c r="I121" s="161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9"/>
      <c r="W121" s="69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65"/>
      <c r="AK121" s="69"/>
      <c r="AL121" s="69">
        <f>36056.5471428571/1000</f>
        <v>36.056547142857106</v>
      </c>
      <c r="AM121" s="71">
        <v>0.43</v>
      </c>
      <c r="AN121" s="71"/>
      <c r="AO121" s="71">
        <v>0.38129999999999997</v>
      </c>
      <c r="AP121" s="69">
        <f t="shared" si="26"/>
        <v>0</v>
      </c>
      <c r="AQ121" s="69"/>
      <c r="AR121" s="69">
        <f t="shared" si="27"/>
        <v>13.748361425571414</v>
      </c>
      <c r="AU121" s="74">
        <v>84</v>
      </c>
      <c r="AV121" s="75">
        <f t="shared" si="28"/>
        <v>0</v>
      </c>
      <c r="AW121" s="74">
        <f t="shared" si="29"/>
        <v>7</v>
      </c>
      <c r="AX121" s="76">
        <f t="shared" si="30"/>
        <v>3.0047122619047619</v>
      </c>
      <c r="AY121" s="166">
        <v>0.77580000000000005</v>
      </c>
      <c r="AZ121" s="37"/>
      <c r="BA121" s="37">
        <f t="shared" si="39"/>
        <v>27.972669273428572</v>
      </c>
      <c r="BB121" s="199">
        <f t="shared" ref="BB121:BC121" si="53">BA121</f>
        <v>27.972669273428572</v>
      </c>
      <c r="BC121" s="199">
        <f t="shared" si="53"/>
        <v>27.972669273428572</v>
      </c>
      <c r="BD121" s="143"/>
    </row>
    <row r="122" spans="1:56" s="73" customFormat="1" ht="18" customHeight="1">
      <c r="A122" s="29">
        <v>117</v>
      </c>
      <c r="B122" s="62" t="s">
        <v>162</v>
      </c>
      <c r="C122" s="62"/>
      <c r="D122" s="63"/>
      <c r="E122" s="64">
        <v>43872</v>
      </c>
      <c r="F122" s="65">
        <v>60</v>
      </c>
      <c r="G122" s="66">
        <f>47310/1000</f>
        <v>47.31</v>
      </c>
      <c r="H122" s="164">
        <v>60</v>
      </c>
      <c r="I122" s="161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9"/>
      <c r="W122" s="69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65"/>
      <c r="AK122" s="69"/>
      <c r="AL122" s="69">
        <f>9462/1000</f>
        <v>9.4619999999999997</v>
      </c>
      <c r="AM122" s="71">
        <v>0.43</v>
      </c>
      <c r="AN122" s="71"/>
      <c r="AO122" s="71">
        <v>0.38129999999999997</v>
      </c>
      <c r="AP122" s="69">
        <f t="shared" si="26"/>
        <v>0</v>
      </c>
      <c r="AQ122" s="69"/>
      <c r="AR122" s="69">
        <f t="shared" si="27"/>
        <v>3.6078605999999995</v>
      </c>
      <c r="AU122" s="74">
        <v>60</v>
      </c>
      <c r="AV122" s="75">
        <f t="shared" si="28"/>
        <v>0</v>
      </c>
      <c r="AW122" s="74">
        <f t="shared" si="29"/>
        <v>5</v>
      </c>
      <c r="AX122" s="76">
        <f t="shared" si="30"/>
        <v>0.78850000000000009</v>
      </c>
      <c r="AY122" s="166">
        <v>0.77580000000000005</v>
      </c>
      <c r="AZ122" s="37"/>
      <c r="BA122" s="37">
        <f t="shared" si="39"/>
        <v>7.3406196000000019</v>
      </c>
      <c r="BB122" s="199">
        <f t="shared" ref="BB122:BC122" si="54">BA122</f>
        <v>7.3406196000000019</v>
      </c>
      <c r="BC122" s="199">
        <f t="shared" si="54"/>
        <v>7.3406196000000019</v>
      </c>
      <c r="BD122" s="143"/>
    </row>
    <row r="123" spans="1:56" s="73" customFormat="1" ht="18" customHeight="1">
      <c r="A123" s="29">
        <v>118</v>
      </c>
      <c r="B123" s="62" t="s">
        <v>163</v>
      </c>
      <c r="C123" s="62"/>
      <c r="D123" s="63"/>
      <c r="E123" s="64">
        <v>43894</v>
      </c>
      <c r="F123" s="65">
        <v>36</v>
      </c>
      <c r="G123" s="66">
        <f>87033/1000</f>
        <v>87.033000000000001</v>
      </c>
      <c r="H123" s="164">
        <v>36</v>
      </c>
      <c r="I123" s="161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9"/>
      <c r="W123" s="69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65"/>
      <c r="AK123" s="69"/>
      <c r="AL123" s="69">
        <f>29011/1000</f>
        <v>29.010999999999999</v>
      </c>
      <c r="AM123" s="71">
        <v>0.43</v>
      </c>
      <c r="AN123" s="71"/>
      <c r="AO123" s="71">
        <v>0.38129999999999997</v>
      </c>
      <c r="AP123" s="69">
        <f t="shared" si="26"/>
        <v>0</v>
      </c>
      <c r="AQ123" s="69"/>
      <c r="AR123" s="69">
        <f t="shared" si="27"/>
        <v>11.061894299999999</v>
      </c>
      <c r="AU123" s="74">
        <v>36</v>
      </c>
      <c r="AV123" s="75">
        <f t="shared" si="28"/>
        <v>0</v>
      </c>
      <c r="AW123" s="74">
        <f t="shared" si="29"/>
        <v>3</v>
      </c>
      <c r="AX123" s="76">
        <f t="shared" si="30"/>
        <v>2.4175833333333334</v>
      </c>
      <c r="AY123" s="166">
        <v>0.77580000000000005</v>
      </c>
      <c r="AZ123" s="37"/>
      <c r="BA123" s="37">
        <f t="shared" si="39"/>
        <v>22.506733800000003</v>
      </c>
      <c r="BB123" s="199">
        <f t="shared" ref="BB123:BC123" si="55">BA123</f>
        <v>22.506733800000003</v>
      </c>
      <c r="BC123" s="199">
        <f t="shared" si="55"/>
        <v>22.506733800000003</v>
      </c>
      <c r="BD123" s="143"/>
    </row>
    <row r="124" spans="1:56" s="73" customFormat="1" ht="18" customHeight="1">
      <c r="A124" s="29">
        <v>119</v>
      </c>
      <c r="B124" s="62" t="s">
        <v>164</v>
      </c>
      <c r="C124" s="62"/>
      <c r="D124" s="63"/>
      <c r="E124" s="64">
        <v>43921</v>
      </c>
      <c r="F124" s="65">
        <v>36</v>
      </c>
      <c r="G124" s="66">
        <f>61800/1000</f>
        <v>61.8</v>
      </c>
      <c r="H124" s="164">
        <v>36</v>
      </c>
      <c r="I124" s="161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9"/>
      <c r="W124" s="69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65"/>
      <c r="AK124" s="69"/>
      <c r="AL124" s="69">
        <f>20600/1000</f>
        <v>20.6</v>
      </c>
      <c r="AM124" s="71">
        <v>0.43</v>
      </c>
      <c r="AN124" s="71"/>
      <c r="AO124" s="71">
        <v>0.38129999999999997</v>
      </c>
      <c r="AP124" s="69">
        <f t="shared" si="26"/>
        <v>0</v>
      </c>
      <c r="AQ124" s="69"/>
      <c r="AR124" s="69">
        <f t="shared" si="27"/>
        <v>7.8547799999999999</v>
      </c>
      <c r="AU124" s="74">
        <v>36</v>
      </c>
      <c r="AV124" s="75">
        <f t="shared" si="28"/>
        <v>0</v>
      </c>
      <c r="AW124" s="74">
        <f t="shared" si="29"/>
        <v>3</v>
      </c>
      <c r="AX124" s="76">
        <f t="shared" si="30"/>
        <v>1.7166666666666666</v>
      </c>
      <c r="AY124" s="77">
        <v>0.124</v>
      </c>
      <c r="AZ124" s="37"/>
      <c r="BA124" s="37">
        <f t="shared" si="39"/>
        <v>2.5543999999999998</v>
      </c>
      <c r="BB124" s="199">
        <f t="shared" ref="BB124:BC124" si="56">BA124</f>
        <v>2.5543999999999998</v>
      </c>
      <c r="BC124" s="199">
        <f t="shared" si="56"/>
        <v>2.5543999999999998</v>
      </c>
      <c r="BD124" s="143"/>
    </row>
    <row r="125" spans="1:56" s="53" customFormat="1" ht="17.850000000000001" customHeight="1">
      <c r="A125" s="42">
        <v>120</v>
      </c>
      <c r="B125" s="121" t="s">
        <v>165</v>
      </c>
      <c r="C125" s="121"/>
      <c r="D125" s="122"/>
      <c r="E125" s="123">
        <v>43935</v>
      </c>
      <c r="F125" s="124">
        <v>36</v>
      </c>
      <c r="G125" s="47">
        <f>88490/1000</f>
        <v>88.49</v>
      </c>
      <c r="H125" s="167">
        <v>36</v>
      </c>
      <c r="I125" s="157"/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51"/>
      <c r="W125" s="51"/>
      <c r="X125" s="126"/>
      <c r="Y125" s="126"/>
      <c r="Z125" s="126"/>
      <c r="AA125" s="126"/>
      <c r="AB125" s="126"/>
      <c r="AC125" s="126"/>
      <c r="AD125" s="126"/>
      <c r="AE125" s="126"/>
      <c r="AF125" s="126"/>
      <c r="AG125" s="126"/>
      <c r="AH125" s="126"/>
      <c r="AI125" s="126"/>
      <c r="AJ125" s="168"/>
      <c r="AK125" s="51"/>
      <c r="AL125" s="51">
        <f>29496.6666666667/1000</f>
        <v>29.496666666666702</v>
      </c>
      <c r="AM125" s="50">
        <v>0.43</v>
      </c>
      <c r="AN125" s="50"/>
      <c r="AO125" s="50">
        <v>0.38129999999999997</v>
      </c>
      <c r="AP125" s="51">
        <f t="shared" si="26"/>
        <v>0</v>
      </c>
      <c r="AQ125" s="51"/>
      <c r="AR125" s="51">
        <f t="shared" si="27"/>
        <v>11.247079000000012</v>
      </c>
      <c r="AU125" s="54">
        <v>36</v>
      </c>
      <c r="AV125" s="55">
        <f t="shared" si="28"/>
        <v>0</v>
      </c>
      <c r="AW125" s="54">
        <f t="shared" si="29"/>
        <v>3</v>
      </c>
      <c r="AX125" s="56">
        <f t="shared" si="30"/>
        <v>2.4580555555555552</v>
      </c>
      <c r="AY125" s="77">
        <v>0.124</v>
      </c>
      <c r="AZ125" s="56"/>
      <c r="BA125" s="56">
        <v>0</v>
      </c>
      <c r="BB125" s="201"/>
      <c r="BC125" s="201"/>
      <c r="BD125" s="156" t="s">
        <v>67</v>
      </c>
    </row>
    <row r="126" spans="1:56" s="73" customFormat="1" ht="18" customHeight="1">
      <c r="A126" s="29">
        <v>121</v>
      </c>
      <c r="B126" s="62" t="s">
        <v>166</v>
      </c>
      <c r="C126" s="62"/>
      <c r="D126" s="63"/>
      <c r="E126" s="64">
        <v>43984</v>
      </c>
      <c r="F126" s="65">
        <v>24</v>
      </c>
      <c r="G126" s="66">
        <f>49000/1000</f>
        <v>49</v>
      </c>
      <c r="H126" s="164">
        <v>24</v>
      </c>
      <c r="I126" s="161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9"/>
      <c r="W126" s="69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65"/>
      <c r="AK126" s="69"/>
      <c r="AL126" s="69">
        <f>24500/1000</f>
        <v>24.5</v>
      </c>
      <c r="AM126" s="71">
        <v>0.43</v>
      </c>
      <c r="AN126" s="71"/>
      <c r="AO126" s="71">
        <v>0.38129999999999997</v>
      </c>
      <c r="AP126" s="69">
        <f t="shared" si="26"/>
        <v>0</v>
      </c>
      <c r="AQ126" s="69"/>
      <c r="AR126" s="69">
        <f t="shared" si="27"/>
        <v>9.3418499999999991</v>
      </c>
      <c r="AU126" s="74">
        <v>24</v>
      </c>
      <c r="AV126" s="75">
        <f t="shared" si="28"/>
        <v>0</v>
      </c>
      <c r="AW126" s="74">
        <f t="shared" si="29"/>
        <v>2</v>
      </c>
      <c r="AX126" s="76">
        <f t="shared" si="30"/>
        <v>2.0416666666666665</v>
      </c>
      <c r="AY126" s="133">
        <v>0.32600000000000001</v>
      </c>
      <c r="AZ126" s="37"/>
      <c r="BA126" s="37">
        <f>IF(AV126+2&lt;=AW126,AX126*12*AY126,0)</f>
        <v>7.9870000000000001</v>
      </c>
      <c r="BB126" s="199"/>
      <c r="BC126" s="199"/>
      <c r="BD126" s="143"/>
    </row>
    <row r="127" spans="1:56" s="73" customFormat="1" ht="18" customHeight="1">
      <c r="A127" s="29">
        <v>122</v>
      </c>
      <c r="B127" s="62" t="s">
        <v>167</v>
      </c>
      <c r="C127" s="62"/>
      <c r="D127" s="63"/>
      <c r="E127" s="64">
        <v>43984</v>
      </c>
      <c r="F127" s="65">
        <v>24</v>
      </c>
      <c r="G127" s="66">
        <f>49000/1000</f>
        <v>49</v>
      </c>
      <c r="H127" s="164">
        <v>24</v>
      </c>
      <c r="I127" s="161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9"/>
      <c r="W127" s="69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65"/>
      <c r="AK127" s="69"/>
      <c r="AL127" s="69">
        <f>24500/1000</f>
        <v>24.5</v>
      </c>
      <c r="AM127" s="71">
        <v>0.43</v>
      </c>
      <c r="AN127" s="71"/>
      <c r="AO127" s="71">
        <v>0.38129999999999997</v>
      </c>
      <c r="AP127" s="69">
        <f t="shared" si="26"/>
        <v>0</v>
      </c>
      <c r="AQ127" s="69"/>
      <c r="AR127" s="69">
        <f t="shared" si="27"/>
        <v>9.3418499999999991</v>
      </c>
      <c r="AU127" s="74">
        <v>24</v>
      </c>
      <c r="AV127" s="75">
        <f t="shared" si="28"/>
        <v>0</v>
      </c>
      <c r="AW127" s="74">
        <f t="shared" si="29"/>
        <v>2</v>
      </c>
      <c r="AX127" s="76">
        <f t="shared" si="30"/>
        <v>2.0416666666666665</v>
      </c>
      <c r="AY127" s="133">
        <v>0.32600000000000001</v>
      </c>
      <c r="AZ127" s="37"/>
      <c r="BA127" s="37">
        <f>IF(AV127+2&lt;=AW127,AX127*12*AY127,0)</f>
        <v>7.9870000000000001</v>
      </c>
      <c r="BB127" s="199"/>
      <c r="BC127" s="199"/>
      <c r="BD127" s="143"/>
    </row>
    <row r="128" spans="1:56" s="53" customFormat="1" ht="18" customHeight="1">
      <c r="A128" s="42">
        <v>123</v>
      </c>
      <c r="B128" s="121" t="s">
        <v>168</v>
      </c>
      <c r="C128" s="121"/>
      <c r="D128" s="122"/>
      <c r="E128" s="123">
        <v>44043</v>
      </c>
      <c r="F128" s="124">
        <v>36</v>
      </c>
      <c r="G128" s="47">
        <f>46665.83/1000</f>
        <v>46.66583</v>
      </c>
      <c r="H128" s="167">
        <v>36</v>
      </c>
      <c r="I128" s="157"/>
      <c r="J128" s="125"/>
      <c r="K128" s="125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51"/>
      <c r="W128" s="51"/>
      <c r="X128" s="126"/>
      <c r="Y128" s="126"/>
      <c r="Z128" s="126"/>
      <c r="AA128" s="126"/>
      <c r="AB128" s="126"/>
      <c r="AC128" s="126"/>
      <c r="AD128" s="126"/>
      <c r="AE128" s="126"/>
      <c r="AF128" s="126"/>
      <c r="AG128" s="126"/>
      <c r="AH128" s="126"/>
      <c r="AI128" s="126"/>
      <c r="AJ128" s="168"/>
      <c r="AK128" s="51"/>
      <c r="AL128" s="51">
        <f>15555.2766666667/1000</f>
        <v>15.5552766666667</v>
      </c>
      <c r="AM128" s="50">
        <v>0.43</v>
      </c>
      <c r="AN128" s="50"/>
      <c r="AO128" s="50">
        <v>0.38129999999999997</v>
      </c>
      <c r="AP128" s="51">
        <f t="shared" si="26"/>
        <v>0</v>
      </c>
      <c r="AQ128" s="51"/>
      <c r="AR128" s="51">
        <f t="shared" si="27"/>
        <v>5.9312269930000125</v>
      </c>
      <c r="AU128" s="54">
        <v>36</v>
      </c>
      <c r="AV128" s="55">
        <f t="shared" si="28"/>
        <v>0</v>
      </c>
      <c r="AW128" s="54">
        <f t="shared" si="29"/>
        <v>3</v>
      </c>
      <c r="AX128" s="56">
        <f t="shared" si="30"/>
        <v>1.2962730555555555</v>
      </c>
      <c r="AY128" s="57">
        <f t="shared" ref="AY128:AY129" si="57">$BF$4</f>
        <v>0.23137804321648817</v>
      </c>
      <c r="AZ128" s="56"/>
      <c r="BA128" s="56">
        <v>0</v>
      </c>
      <c r="BB128" s="201"/>
      <c r="BC128" s="201"/>
      <c r="BD128" s="156" t="s">
        <v>67</v>
      </c>
    </row>
    <row r="129" spans="1:56" s="53" customFormat="1" ht="17.850000000000001" customHeight="1">
      <c r="A129" s="42">
        <v>124</v>
      </c>
      <c r="B129" s="121" t="s">
        <v>169</v>
      </c>
      <c r="C129" s="121"/>
      <c r="D129" s="122"/>
      <c r="E129" s="123">
        <v>44043</v>
      </c>
      <c r="F129" s="124">
        <v>36</v>
      </c>
      <c r="G129" s="47">
        <f>74165.83/1000</f>
        <v>74.16583</v>
      </c>
      <c r="H129" s="167">
        <v>36</v>
      </c>
      <c r="I129" s="157"/>
      <c r="J129" s="125"/>
      <c r="K129" s="125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51"/>
      <c r="W129" s="51"/>
      <c r="X129" s="126"/>
      <c r="Y129" s="126"/>
      <c r="Z129" s="126"/>
      <c r="AA129" s="126"/>
      <c r="AB129" s="126"/>
      <c r="AC129" s="126"/>
      <c r="AD129" s="126"/>
      <c r="AE129" s="126"/>
      <c r="AF129" s="126"/>
      <c r="AG129" s="126"/>
      <c r="AH129" s="126"/>
      <c r="AI129" s="126"/>
      <c r="AJ129" s="168"/>
      <c r="AK129" s="51"/>
      <c r="AL129" s="51">
        <f>24721.9433333333/1000</f>
        <v>24.7219433333333</v>
      </c>
      <c r="AM129" s="50">
        <v>0.43</v>
      </c>
      <c r="AN129" s="50"/>
      <c r="AO129" s="50">
        <v>0.38129999999999997</v>
      </c>
      <c r="AP129" s="51">
        <f t="shared" si="26"/>
        <v>0</v>
      </c>
      <c r="AQ129" s="51"/>
      <c r="AR129" s="51">
        <f t="shared" si="27"/>
        <v>9.4264769929999872</v>
      </c>
      <c r="AU129" s="54">
        <v>36</v>
      </c>
      <c r="AV129" s="55">
        <f t="shared" si="28"/>
        <v>0</v>
      </c>
      <c r="AW129" s="54">
        <f t="shared" si="29"/>
        <v>3</v>
      </c>
      <c r="AX129" s="56">
        <f t="shared" si="30"/>
        <v>2.0601619444444443</v>
      </c>
      <c r="AY129" s="57">
        <f t="shared" si="57"/>
        <v>0.23137804321648817</v>
      </c>
      <c r="AZ129" s="56"/>
      <c r="BA129" s="56">
        <v>0</v>
      </c>
      <c r="BB129" s="201"/>
      <c r="BC129" s="201"/>
      <c r="BD129" s="156" t="s">
        <v>67</v>
      </c>
    </row>
    <row r="130" spans="1:56" s="73" customFormat="1" ht="18" customHeight="1">
      <c r="A130" s="29">
        <v>125</v>
      </c>
      <c r="B130" s="62" t="s">
        <v>170</v>
      </c>
      <c r="C130" s="62"/>
      <c r="D130" s="63"/>
      <c r="E130" s="64">
        <v>44074</v>
      </c>
      <c r="F130" s="65">
        <v>36</v>
      </c>
      <c r="G130" s="66">
        <f>63630/1000</f>
        <v>63.63</v>
      </c>
      <c r="H130" s="164">
        <v>36</v>
      </c>
      <c r="I130" s="161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9"/>
      <c r="W130" s="69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65"/>
      <c r="AK130" s="69"/>
      <c r="AL130" s="69">
        <f>21210/1000</f>
        <v>21.21</v>
      </c>
      <c r="AM130" s="71">
        <v>0.43</v>
      </c>
      <c r="AN130" s="71"/>
      <c r="AO130" s="71">
        <v>0.38129999999999997</v>
      </c>
      <c r="AP130" s="69">
        <f t="shared" si="26"/>
        <v>0</v>
      </c>
      <c r="AQ130" s="69"/>
      <c r="AR130" s="69">
        <f t="shared" si="27"/>
        <v>8.0873729999999995</v>
      </c>
      <c r="AU130" s="74">
        <v>36</v>
      </c>
      <c r="AV130" s="75">
        <f t="shared" si="28"/>
        <v>0</v>
      </c>
      <c r="AW130" s="74">
        <f t="shared" si="29"/>
        <v>3</v>
      </c>
      <c r="AX130" s="76">
        <f t="shared" si="30"/>
        <v>1.7675000000000001</v>
      </c>
      <c r="AY130" s="77">
        <v>0.124</v>
      </c>
      <c r="AZ130" s="37"/>
      <c r="BA130" s="37">
        <f t="shared" ref="BA130:BA193" si="58">IF(AV130+2&lt;=AW130,AX130*12*AY130,0)</f>
        <v>2.6300400000000002</v>
      </c>
      <c r="BB130" s="199">
        <f>BA130</f>
        <v>2.6300400000000002</v>
      </c>
      <c r="BC130" s="199"/>
      <c r="BD130" s="143"/>
    </row>
    <row r="131" spans="1:56" s="73" customFormat="1" ht="18" customHeight="1">
      <c r="A131" s="29">
        <v>126</v>
      </c>
      <c r="B131" s="62" t="s">
        <v>171</v>
      </c>
      <c r="C131" s="62"/>
      <c r="D131" s="63"/>
      <c r="E131" s="64">
        <v>44104</v>
      </c>
      <c r="F131" s="65">
        <v>36</v>
      </c>
      <c r="G131" s="66">
        <f>61196/1000</f>
        <v>61.195999999999998</v>
      </c>
      <c r="H131" s="164">
        <v>36</v>
      </c>
      <c r="I131" s="161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9"/>
      <c r="W131" s="69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65"/>
      <c r="AK131" s="69"/>
      <c r="AL131" s="69">
        <f>20398.6666666667/1000</f>
        <v>20.398666666666699</v>
      </c>
      <c r="AM131" s="71">
        <v>0.43</v>
      </c>
      <c r="AN131" s="71"/>
      <c r="AO131" s="71">
        <v>0.38129999999999997</v>
      </c>
      <c r="AP131" s="69">
        <f t="shared" si="26"/>
        <v>0</v>
      </c>
      <c r="AQ131" s="69"/>
      <c r="AR131" s="69">
        <f t="shared" si="27"/>
        <v>7.7780116000000117</v>
      </c>
      <c r="AU131" s="74">
        <v>36</v>
      </c>
      <c r="AV131" s="75">
        <f t="shared" si="28"/>
        <v>0</v>
      </c>
      <c r="AW131" s="74">
        <f t="shared" si="29"/>
        <v>3</v>
      </c>
      <c r="AX131" s="76">
        <f t="shared" si="30"/>
        <v>1.6998888888888888</v>
      </c>
      <c r="AY131" s="77">
        <v>0.124</v>
      </c>
      <c r="AZ131" s="37"/>
      <c r="BA131" s="37">
        <f t="shared" si="58"/>
        <v>2.5294346666666661</v>
      </c>
      <c r="BB131" s="199">
        <f t="shared" ref="BB131:BB136" si="59">BA131</f>
        <v>2.5294346666666661</v>
      </c>
      <c r="BC131" s="199"/>
      <c r="BD131" s="143"/>
    </row>
    <row r="132" spans="1:56" s="73" customFormat="1" ht="18" customHeight="1">
      <c r="A132" s="29">
        <v>127</v>
      </c>
      <c r="B132" s="62" t="s">
        <v>172</v>
      </c>
      <c r="C132" s="62"/>
      <c r="D132" s="63"/>
      <c r="E132" s="64">
        <v>44134</v>
      </c>
      <c r="F132" s="65">
        <v>36</v>
      </c>
      <c r="G132" s="66">
        <f>78974/1000</f>
        <v>78.974000000000004</v>
      </c>
      <c r="H132" s="164">
        <v>36</v>
      </c>
      <c r="I132" s="161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9"/>
      <c r="W132" s="69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65"/>
      <c r="AK132" s="69"/>
      <c r="AL132" s="69">
        <f>26324.6666666667/1000</f>
        <v>26.324666666666701</v>
      </c>
      <c r="AM132" s="71">
        <v>0.43</v>
      </c>
      <c r="AN132" s="71"/>
      <c r="AO132" s="71">
        <v>0.38129999999999997</v>
      </c>
      <c r="AP132" s="69">
        <f t="shared" si="26"/>
        <v>0</v>
      </c>
      <c r="AQ132" s="69"/>
      <c r="AR132" s="69">
        <f t="shared" si="27"/>
        <v>10.037595400000013</v>
      </c>
      <c r="AU132" s="74">
        <v>36</v>
      </c>
      <c r="AV132" s="75">
        <f t="shared" si="28"/>
        <v>0</v>
      </c>
      <c r="AW132" s="74">
        <f t="shared" si="29"/>
        <v>3</v>
      </c>
      <c r="AX132" s="76">
        <f t="shared" si="30"/>
        <v>2.1937222222222221</v>
      </c>
      <c r="AY132" s="77">
        <v>0.124</v>
      </c>
      <c r="AZ132" s="37"/>
      <c r="BA132" s="37">
        <f t="shared" si="58"/>
        <v>3.2642586666666666</v>
      </c>
      <c r="BB132" s="199">
        <f t="shared" si="59"/>
        <v>3.2642586666666666</v>
      </c>
      <c r="BC132" s="199"/>
      <c r="BD132" s="143"/>
    </row>
    <row r="133" spans="1:56" s="73" customFormat="1" ht="18" customHeight="1">
      <c r="A133" s="29">
        <v>128</v>
      </c>
      <c r="B133" s="62" t="s">
        <v>173</v>
      </c>
      <c r="C133" s="62"/>
      <c r="D133" s="63"/>
      <c r="E133" s="64">
        <v>44134</v>
      </c>
      <c r="F133" s="65">
        <v>36</v>
      </c>
      <c r="G133" s="66">
        <f>45297/1000</f>
        <v>45.296999999999997</v>
      </c>
      <c r="H133" s="164">
        <v>36</v>
      </c>
      <c r="I133" s="161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9"/>
      <c r="W133" s="69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65"/>
      <c r="AK133" s="69"/>
      <c r="AL133" s="69">
        <f>15099/1000</f>
        <v>15.099</v>
      </c>
      <c r="AM133" s="71">
        <v>0.43</v>
      </c>
      <c r="AN133" s="71"/>
      <c r="AO133" s="71">
        <v>0.38129999999999997</v>
      </c>
      <c r="AP133" s="69">
        <f t="shared" si="26"/>
        <v>0</v>
      </c>
      <c r="AQ133" s="69"/>
      <c r="AR133" s="69">
        <f t="shared" si="27"/>
        <v>5.7572486999999999</v>
      </c>
      <c r="AU133" s="74">
        <v>36</v>
      </c>
      <c r="AV133" s="75">
        <f t="shared" si="28"/>
        <v>0</v>
      </c>
      <c r="AW133" s="74">
        <f t="shared" si="29"/>
        <v>3</v>
      </c>
      <c r="AX133" s="76">
        <f t="shared" si="30"/>
        <v>1.2582499999999999</v>
      </c>
      <c r="AY133" s="77">
        <v>0.124</v>
      </c>
      <c r="AZ133" s="37"/>
      <c r="BA133" s="37">
        <f t="shared" si="58"/>
        <v>1.8722759999999998</v>
      </c>
      <c r="BB133" s="199">
        <f t="shared" si="59"/>
        <v>1.8722759999999998</v>
      </c>
      <c r="BC133" s="199"/>
      <c r="BD133" s="143"/>
    </row>
    <row r="134" spans="1:56" s="73" customFormat="1" ht="18" customHeight="1">
      <c r="A134" s="29">
        <v>129</v>
      </c>
      <c r="B134" s="62" t="s">
        <v>174</v>
      </c>
      <c r="C134" s="62"/>
      <c r="D134" s="63"/>
      <c r="E134" s="64">
        <v>44166</v>
      </c>
      <c r="F134" s="65">
        <v>36</v>
      </c>
      <c r="G134" s="66">
        <f>76845/1000</f>
        <v>76.844999999999999</v>
      </c>
      <c r="H134" s="164">
        <v>36</v>
      </c>
      <c r="I134" s="161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9"/>
      <c r="W134" s="69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65"/>
      <c r="AK134" s="69"/>
      <c r="AL134" s="69">
        <f>25615/1000</f>
        <v>25.614999999999998</v>
      </c>
      <c r="AM134" s="71">
        <v>0.43</v>
      </c>
      <c r="AN134" s="71"/>
      <c r="AO134" s="71">
        <v>0.38129999999999997</v>
      </c>
      <c r="AP134" s="69">
        <f t="shared" si="26"/>
        <v>0</v>
      </c>
      <c r="AQ134" s="69"/>
      <c r="AR134" s="69">
        <f t="shared" si="27"/>
        <v>9.7669994999999989</v>
      </c>
      <c r="AU134" s="74">
        <v>36</v>
      </c>
      <c r="AV134" s="75">
        <f t="shared" si="28"/>
        <v>0</v>
      </c>
      <c r="AW134" s="74">
        <f t="shared" si="29"/>
        <v>3</v>
      </c>
      <c r="AX134" s="76">
        <f t="shared" si="30"/>
        <v>2.1345833333333335</v>
      </c>
      <c r="AY134" s="166">
        <v>0.77580000000000005</v>
      </c>
      <c r="AZ134" s="37"/>
      <c r="BA134" s="37">
        <f t="shared" si="58"/>
        <v>19.872117000000003</v>
      </c>
      <c r="BB134" s="199">
        <f t="shared" si="59"/>
        <v>19.872117000000003</v>
      </c>
      <c r="BC134" s="199"/>
      <c r="BD134" s="143"/>
    </row>
    <row r="135" spans="1:56" s="73" customFormat="1" ht="18" customHeight="1">
      <c r="A135" s="29">
        <v>130</v>
      </c>
      <c r="B135" s="62" t="s">
        <v>175</v>
      </c>
      <c r="C135" s="62"/>
      <c r="D135" s="63"/>
      <c r="E135" s="64">
        <v>44179</v>
      </c>
      <c r="F135" s="65">
        <v>36</v>
      </c>
      <c r="G135" s="66">
        <f>82878/1000</f>
        <v>82.878</v>
      </c>
      <c r="H135" s="164">
        <v>36</v>
      </c>
      <c r="I135" s="161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9"/>
      <c r="W135" s="69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65"/>
      <c r="AK135" s="69"/>
      <c r="AL135" s="69">
        <f>27626/1000</f>
        <v>27.626000000000001</v>
      </c>
      <c r="AM135" s="71">
        <v>0.43</v>
      </c>
      <c r="AN135" s="71"/>
      <c r="AO135" s="71">
        <v>0.38129999999999997</v>
      </c>
      <c r="AP135" s="69">
        <f t="shared" ref="AP135:AP137" si="60">AM135*V135</f>
        <v>0</v>
      </c>
      <c r="AQ135" s="69"/>
      <c r="AR135" s="69">
        <f t="shared" ref="AR135:AR137" si="61">AL135*AO135</f>
        <v>10.5337938</v>
      </c>
      <c r="AU135" s="74">
        <v>36</v>
      </c>
      <c r="AV135" s="75">
        <f t="shared" ref="AV135:AV137" si="62">YEAR($V$3)-YEAR(E135)</f>
        <v>0</v>
      </c>
      <c r="AW135" s="74">
        <f t="shared" ref="AW135:AW137" si="63">AU135/12</f>
        <v>3</v>
      </c>
      <c r="AX135" s="76">
        <f t="shared" ref="AX135:AX137" si="64">G135/AU135</f>
        <v>2.3021666666666665</v>
      </c>
      <c r="AY135" s="77">
        <v>0.124</v>
      </c>
      <c r="AZ135" s="37"/>
      <c r="BA135" s="37">
        <f t="shared" si="58"/>
        <v>3.4256239999999996</v>
      </c>
      <c r="BB135" s="199">
        <f t="shared" si="59"/>
        <v>3.4256239999999996</v>
      </c>
      <c r="BC135" s="199"/>
      <c r="BD135" s="143"/>
    </row>
    <row r="136" spans="1:56" s="73" customFormat="1" ht="18" customHeight="1">
      <c r="A136" s="29">
        <v>131</v>
      </c>
      <c r="B136" s="62" t="s">
        <v>176</v>
      </c>
      <c r="C136" s="62"/>
      <c r="D136" s="63"/>
      <c r="E136" s="64">
        <v>44190</v>
      </c>
      <c r="F136" s="65">
        <v>24</v>
      </c>
      <c r="G136" s="66">
        <f>94278/1000</f>
        <v>94.278000000000006</v>
      </c>
      <c r="H136" s="164">
        <v>24</v>
      </c>
      <c r="I136" s="161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9"/>
      <c r="W136" s="69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65"/>
      <c r="AK136" s="69"/>
      <c r="AL136" s="69">
        <f>47139/1000</f>
        <v>47.139000000000003</v>
      </c>
      <c r="AM136" s="71">
        <v>0.43</v>
      </c>
      <c r="AN136" s="71"/>
      <c r="AO136" s="71">
        <v>0.38129999999999997</v>
      </c>
      <c r="AP136" s="69">
        <f t="shared" si="60"/>
        <v>0</v>
      </c>
      <c r="AQ136" s="69"/>
      <c r="AR136" s="69">
        <f t="shared" si="61"/>
        <v>17.974100700000001</v>
      </c>
      <c r="AU136" s="74">
        <v>24</v>
      </c>
      <c r="AV136" s="75">
        <f t="shared" si="62"/>
        <v>0</v>
      </c>
      <c r="AW136" s="74">
        <f t="shared" si="63"/>
        <v>2</v>
      </c>
      <c r="AX136" s="76">
        <f t="shared" si="64"/>
        <v>3.9282500000000002</v>
      </c>
      <c r="AY136" s="77">
        <v>0.124</v>
      </c>
      <c r="AZ136" s="37"/>
      <c r="BA136" s="37">
        <f t="shared" si="58"/>
        <v>5.8452359999999999</v>
      </c>
      <c r="BB136" s="199">
        <f t="shared" si="59"/>
        <v>5.8452359999999999</v>
      </c>
      <c r="BC136" s="199"/>
      <c r="BD136" s="143"/>
    </row>
    <row r="137" spans="1:56" s="73" customFormat="1" ht="18" customHeight="1">
      <c r="A137" s="29">
        <v>132</v>
      </c>
      <c r="B137" s="62" t="s">
        <v>177</v>
      </c>
      <c r="C137" s="62"/>
      <c r="D137" s="63"/>
      <c r="E137" s="64">
        <v>44190</v>
      </c>
      <c r="F137" s="65">
        <v>120</v>
      </c>
      <c r="G137" s="66">
        <f>266835/1000</f>
        <v>266.83499999999998</v>
      </c>
      <c r="H137" s="164">
        <v>120</v>
      </c>
      <c r="I137" s="161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9"/>
      <c r="W137" s="69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65"/>
      <c r="AK137" s="69"/>
      <c r="AL137" s="69">
        <f>26683.5/1000</f>
        <v>26.683499999999999</v>
      </c>
      <c r="AM137" s="71">
        <v>0.43</v>
      </c>
      <c r="AN137" s="71"/>
      <c r="AO137" s="71">
        <v>0.38129999999999997</v>
      </c>
      <c r="AP137" s="69">
        <f t="shared" si="60"/>
        <v>0</v>
      </c>
      <c r="AQ137" s="69"/>
      <c r="AR137" s="69">
        <f t="shared" si="61"/>
        <v>10.174418549999999</v>
      </c>
      <c r="AU137" s="74">
        <v>120</v>
      </c>
      <c r="AV137" s="75">
        <f t="shared" si="62"/>
        <v>0</v>
      </c>
      <c r="AW137" s="74">
        <f t="shared" si="63"/>
        <v>10</v>
      </c>
      <c r="AX137" s="76">
        <f t="shared" si="64"/>
        <v>2.2236249999999997</v>
      </c>
      <c r="AY137" s="77">
        <v>0.124</v>
      </c>
      <c r="AZ137" s="37">
        <f t="shared" ref="AZ137" si="65">IF(OR(AV137&gt;AW137,AV137&lt;0),0,IF(AV137=0,AX137*(12-MONTH(E137)),AX137*12*AY137))</f>
        <v>0</v>
      </c>
      <c r="BA137" s="37">
        <f t="shared" si="58"/>
        <v>3.3087539999999995</v>
      </c>
      <c r="BB137" s="199">
        <f>BA137</f>
        <v>3.3087539999999995</v>
      </c>
      <c r="BC137" s="199">
        <f>BB137</f>
        <v>3.3087539999999995</v>
      </c>
      <c r="BD137" s="143"/>
    </row>
    <row r="138" spans="1:56" s="73" customFormat="1" hidden="1">
      <c r="A138" s="169"/>
      <c r="B138" s="62"/>
      <c r="C138" s="62"/>
      <c r="D138" s="63"/>
      <c r="E138" s="64"/>
      <c r="F138" s="65"/>
      <c r="G138" s="66"/>
      <c r="H138" s="164"/>
      <c r="I138" s="161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9"/>
      <c r="W138" s="69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65"/>
      <c r="AK138" s="69"/>
      <c r="AL138" s="69"/>
      <c r="AM138" s="71"/>
      <c r="AN138" s="71"/>
      <c r="AO138" s="71"/>
      <c r="AP138" s="69"/>
      <c r="AQ138" s="69"/>
      <c r="AR138" s="69"/>
      <c r="AY138" s="38">
        <f t="shared" ref="AY138:AY201" si="66">$BF$4</f>
        <v>0.23137804321648817</v>
      </c>
      <c r="BA138" s="37">
        <f t="shared" si="58"/>
        <v>0</v>
      </c>
      <c r="BB138" s="203"/>
      <c r="BC138" s="203"/>
    </row>
    <row r="139" spans="1:56" s="73" customFormat="1" hidden="1">
      <c r="A139" s="169"/>
      <c r="B139" s="62"/>
      <c r="C139" s="62"/>
      <c r="D139" s="63"/>
      <c r="E139" s="64"/>
      <c r="F139" s="65"/>
      <c r="G139" s="66"/>
      <c r="H139" s="164"/>
      <c r="I139" s="161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9"/>
      <c r="W139" s="69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65"/>
      <c r="AK139" s="69"/>
      <c r="AL139" s="69"/>
      <c r="AM139" s="71"/>
      <c r="AN139" s="71"/>
      <c r="AO139" s="71"/>
      <c r="AP139" s="69"/>
      <c r="AQ139" s="69"/>
      <c r="AR139" s="69"/>
      <c r="AY139" s="38">
        <f t="shared" si="66"/>
        <v>0.23137804321648817</v>
      </c>
      <c r="BA139" s="37">
        <f t="shared" si="58"/>
        <v>0</v>
      </c>
      <c r="BB139" s="203"/>
      <c r="BC139" s="203"/>
    </row>
    <row r="140" spans="1:56" s="73" customFormat="1" hidden="1">
      <c r="A140" s="169"/>
      <c r="B140" s="62"/>
      <c r="C140" s="62"/>
      <c r="D140" s="63"/>
      <c r="E140" s="64"/>
      <c r="F140" s="65"/>
      <c r="G140" s="66"/>
      <c r="H140" s="164"/>
      <c r="I140" s="161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9"/>
      <c r="W140" s="69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65"/>
      <c r="AK140" s="69"/>
      <c r="AL140" s="69"/>
      <c r="AM140" s="71"/>
      <c r="AN140" s="71"/>
      <c r="AO140" s="71"/>
      <c r="AP140" s="69"/>
      <c r="AQ140" s="69"/>
      <c r="AR140" s="69"/>
      <c r="AY140" s="38">
        <f t="shared" si="66"/>
        <v>0.23137804321648817</v>
      </c>
      <c r="BA140" s="37">
        <f t="shared" si="58"/>
        <v>0</v>
      </c>
      <c r="BB140" s="203"/>
      <c r="BC140" s="203"/>
    </row>
    <row r="141" spans="1:56" s="73" customFormat="1" hidden="1">
      <c r="A141" s="169"/>
      <c r="B141" s="62"/>
      <c r="C141" s="62"/>
      <c r="D141" s="63"/>
      <c r="E141" s="64"/>
      <c r="F141" s="65"/>
      <c r="G141" s="66"/>
      <c r="H141" s="164"/>
      <c r="I141" s="161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9"/>
      <c r="W141" s="69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65"/>
      <c r="AK141" s="69"/>
      <c r="AL141" s="69"/>
      <c r="AM141" s="71"/>
      <c r="AN141" s="71"/>
      <c r="AO141" s="71"/>
      <c r="AP141" s="69"/>
      <c r="AQ141" s="69"/>
      <c r="AR141" s="69"/>
      <c r="AY141" s="38">
        <f t="shared" si="66"/>
        <v>0.23137804321648817</v>
      </c>
      <c r="BA141" s="37">
        <f t="shared" si="58"/>
        <v>0</v>
      </c>
      <c r="BB141" s="203"/>
      <c r="BC141" s="203"/>
    </row>
    <row r="142" spans="1:56" s="73" customFormat="1" hidden="1">
      <c r="A142" s="169"/>
      <c r="B142" s="62"/>
      <c r="C142" s="62"/>
      <c r="D142" s="63"/>
      <c r="E142" s="64"/>
      <c r="F142" s="65"/>
      <c r="G142" s="66"/>
      <c r="H142" s="164"/>
      <c r="I142" s="161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9"/>
      <c r="W142" s="69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65"/>
      <c r="AK142" s="69"/>
      <c r="AL142" s="69"/>
      <c r="AM142" s="71"/>
      <c r="AN142" s="71"/>
      <c r="AO142" s="71"/>
      <c r="AP142" s="69"/>
      <c r="AQ142" s="69"/>
      <c r="AR142" s="69"/>
      <c r="AY142" s="38">
        <f t="shared" si="66"/>
        <v>0.23137804321648817</v>
      </c>
      <c r="BA142" s="37">
        <f t="shared" si="58"/>
        <v>0</v>
      </c>
      <c r="BB142" s="203"/>
      <c r="BC142" s="203"/>
    </row>
    <row r="143" spans="1:56" s="73" customFormat="1" hidden="1">
      <c r="A143" s="169"/>
      <c r="B143" s="62"/>
      <c r="C143" s="62"/>
      <c r="D143" s="63"/>
      <c r="E143" s="64"/>
      <c r="F143" s="65"/>
      <c r="G143" s="66"/>
      <c r="H143" s="164"/>
      <c r="I143" s="161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9"/>
      <c r="W143" s="69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65"/>
      <c r="AK143" s="69"/>
      <c r="AL143" s="69"/>
      <c r="AM143" s="71"/>
      <c r="AN143" s="71"/>
      <c r="AO143" s="71"/>
      <c r="AP143" s="69"/>
      <c r="AQ143" s="69"/>
      <c r="AR143" s="69"/>
      <c r="AY143" s="38">
        <f t="shared" si="66"/>
        <v>0.23137804321648817</v>
      </c>
      <c r="BA143" s="37">
        <f t="shared" si="58"/>
        <v>0</v>
      </c>
      <c r="BB143" s="203"/>
      <c r="BC143" s="203"/>
    </row>
    <row r="144" spans="1:56" s="73" customFormat="1" hidden="1">
      <c r="A144" s="169"/>
      <c r="B144" s="62"/>
      <c r="C144" s="62"/>
      <c r="D144" s="63"/>
      <c r="E144" s="64"/>
      <c r="F144" s="65"/>
      <c r="G144" s="66"/>
      <c r="H144" s="164"/>
      <c r="I144" s="161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9"/>
      <c r="W144" s="69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65"/>
      <c r="AK144" s="69"/>
      <c r="AL144" s="69"/>
      <c r="AM144" s="71"/>
      <c r="AN144" s="71"/>
      <c r="AO144" s="71"/>
      <c r="AP144" s="69"/>
      <c r="AQ144" s="69"/>
      <c r="AR144" s="69"/>
      <c r="AY144" s="38">
        <f t="shared" si="66"/>
        <v>0.23137804321648817</v>
      </c>
      <c r="BA144" s="37">
        <f t="shared" si="58"/>
        <v>0</v>
      </c>
      <c r="BB144" s="203"/>
      <c r="BC144" s="203"/>
    </row>
    <row r="145" spans="1:55" s="73" customFormat="1" hidden="1">
      <c r="A145" s="169"/>
      <c r="B145" s="62"/>
      <c r="C145" s="62"/>
      <c r="D145" s="63"/>
      <c r="E145" s="64"/>
      <c r="F145" s="65"/>
      <c r="G145" s="66"/>
      <c r="H145" s="164"/>
      <c r="I145" s="161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9"/>
      <c r="W145" s="69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65"/>
      <c r="AK145" s="69"/>
      <c r="AL145" s="69"/>
      <c r="AM145" s="71"/>
      <c r="AN145" s="71"/>
      <c r="AO145" s="71"/>
      <c r="AP145" s="69"/>
      <c r="AQ145" s="69"/>
      <c r="AR145" s="69"/>
      <c r="AY145" s="38">
        <f t="shared" si="66"/>
        <v>0.23137804321648817</v>
      </c>
      <c r="BA145" s="37">
        <f t="shared" si="58"/>
        <v>0</v>
      </c>
      <c r="BB145" s="203"/>
      <c r="BC145" s="203"/>
    </row>
    <row r="146" spans="1:55" s="73" customFormat="1" hidden="1">
      <c r="A146" s="169"/>
      <c r="B146" s="62"/>
      <c r="C146" s="62"/>
      <c r="D146" s="63"/>
      <c r="E146" s="64"/>
      <c r="F146" s="65"/>
      <c r="G146" s="66"/>
      <c r="H146" s="164"/>
      <c r="I146" s="161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9"/>
      <c r="W146" s="69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65"/>
      <c r="AK146" s="69"/>
      <c r="AL146" s="69"/>
      <c r="AM146" s="71"/>
      <c r="AN146" s="71"/>
      <c r="AO146" s="71"/>
      <c r="AP146" s="69"/>
      <c r="AQ146" s="69"/>
      <c r="AR146" s="69"/>
      <c r="AY146" s="38">
        <f t="shared" si="66"/>
        <v>0.23137804321648817</v>
      </c>
      <c r="BA146" s="37">
        <f t="shared" si="58"/>
        <v>0</v>
      </c>
      <c r="BB146" s="203"/>
      <c r="BC146" s="203"/>
    </row>
    <row r="147" spans="1:55" s="73" customFormat="1" hidden="1">
      <c r="A147" s="169"/>
      <c r="B147" s="62"/>
      <c r="C147" s="62"/>
      <c r="D147" s="63"/>
      <c r="E147" s="64"/>
      <c r="F147" s="65"/>
      <c r="G147" s="66"/>
      <c r="H147" s="164"/>
      <c r="I147" s="161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9"/>
      <c r="W147" s="69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65"/>
      <c r="AK147" s="69"/>
      <c r="AL147" s="69"/>
      <c r="AM147" s="71"/>
      <c r="AN147" s="71"/>
      <c r="AO147" s="71"/>
      <c r="AP147" s="69"/>
      <c r="AQ147" s="69"/>
      <c r="AR147" s="69"/>
      <c r="AY147" s="38">
        <f t="shared" si="66"/>
        <v>0.23137804321648817</v>
      </c>
      <c r="BA147" s="37">
        <f t="shared" si="58"/>
        <v>0</v>
      </c>
      <c r="BB147" s="203"/>
      <c r="BC147" s="203"/>
    </row>
    <row r="148" spans="1:55" s="73" customFormat="1" hidden="1">
      <c r="A148" s="169"/>
      <c r="B148" s="62"/>
      <c r="C148" s="62"/>
      <c r="D148" s="63"/>
      <c r="E148" s="64"/>
      <c r="F148" s="65"/>
      <c r="G148" s="66"/>
      <c r="H148" s="164"/>
      <c r="I148" s="161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9"/>
      <c r="W148" s="69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65"/>
      <c r="AK148" s="69"/>
      <c r="AL148" s="69"/>
      <c r="AM148" s="71"/>
      <c r="AN148" s="71"/>
      <c r="AO148" s="71"/>
      <c r="AP148" s="69"/>
      <c r="AQ148" s="69"/>
      <c r="AR148" s="69"/>
      <c r="AY148" s="38">
        <f t="shared" si="66"/>
        <v>0.23137804321648817</v>
      </c>
      <c r="BA148" s="37">
        <f t="shared" si="58"/>
        <v>0</v>
      </c>
      <c r="BB148" s="203"/>
      <c r="BC148" s="203"/>
    </row>
    <row r="149" spans="1:55" s="73" customFormat="1" hidden="1">
      <c r="A149" s="169"/>
      <c r="B149" s="62"/>
      <c r="C149" s="62"/>
      <c r="D149" s="63"/>
      <c r="E149" s="64"/>
      <c r="F149" s="65"/>
      <c r="G149" s="66"/>
      <c r="H149" s="164"/>
      <c r="I149" s="161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9"/>
      <c r="W149" s="69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65"/>
      <c r="AK149" s="69"/>
      <c r="AL149" s="69"/>
      <c r="AM149" s="71"/>
      <c r="AN149" s="71"/>
      <c r="AO149" s="71"/>
      <c r="AP149" s="69"/>
      <c r="AQ149" s="69"/>
      <c r="AR149" s="69"/>
      <c r="AY149" s="38">
        <f t="shared" si="66"/>
        <v>0.23137804321648817</v>
      </c>
      <c r="BA149" s="37">
        <f t="shared" si="58"/>
        <v>0</v>
      </c>
      <c r="BB149" s="203"/>
      <c r="BC149" s="203"/>
    </row>
    <row r="150" spans="1:55" s="73" customFormat="1" hidden="1">
      <c r="A150" s="169"/>
      <c r="B150" s="62"/>
      <c r="C150" s="62"/>
      <c r="D150" s="63"/>
      <c r="E150" s="64"/>
      <c r="F150" s="65"/>
      <c r="G150" s="66"/>
      <c r="H150" s="164"/>
      <c r="I150" s="161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9"/>
      <c r="W150" s="69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65"/>
      <c r="AK150" s="69"/>
      <c r="AL150" s="69"/>
      <c r="AM150" s="71"/>
      <c r="AN150" s="71"/>
      <c r="AO150" s="71"/>
      <c r="AP150" s="69"/>
      <c r="AQ150" s="69"/>
      <c r="AR150" s="69"/>
      <c r="AY150" s="38">
        <f t="shared" si="66"/>
        <v>0.23137804321648817</v>
      </c>
      <c r="BA150" s="37">
        <f t="shared" si="58"/>
        <v>0</v>
      </c>
      <c r="BB150" s="203"/>
      <c r="BC150" s="203"/>
    </row>
    <row r="151" spans="1:55" s="73" customFormat="1" hidden="1">
      <c r="A151" s="169"/>
      <c r="B151" s="62"/>
      <c r="C151" s="62"/>
      <c r="D151" s="63"/>
      <c r="E151" s="64"/>
      <c r="F151" s="65"/>
      <c r="G151" s="66"/>
      <c r="H151" s="164"/>
      <c r="I151" s="161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9"/>
      <c r="W151" s="69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65"/>
      <c r="AK151" s="69"/>
      <c r="AL151" s="69"/>
      <c r="AM151" s="71"/>
      <c r="AN151" s="71"/>
      <c r="AO151" s="71"/>
      <c r="AP151" s="69"/>
      <c r="AQ151" s="69"/>
      <c r="AR151" s="69"/>
      <c r="AY151" s="38">
        <f t="shared" si="66"/>
        <v>0.23137804321648817</v>
      </c>
      <c r="BA151" s="37">
        <f t="shared" si="58"/>
        <v>0</v>
      </c>
      <c r="BB151" s="203"/>
      <c r="BC151" s="203"/>
    </row>
    <row r="152" spans="1:55" s="73" customFormat="1" hidden="1">
      <c r="A152" s="169"/>
      <c r="B152" s="62"/>
      <c r="C152" s="62"/>
      <c r="D152" s="63"/>
      <c r="E152" s="64"/>
      <c r="F152" s="65"/>
      <c r="G152" s="66"/>
      <c r="H152" s="164"/>
      <c r="I152" s="161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9"/>
      <c r="W152" s="69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65"/>
      <c r="AK152" s="69"/>
      <c r="AL152" s="69"/>
      <c r="AM152" s="71"/>
      <c r="AN152" s="71"/>
      <c r="AO152" s="71"/>
      <c r="AP152" s="69"/>
      <c r="AQ152" s="69"/>
      <c r="AR152" s="69"/>
      <c r="AY152" s="38">
        <f t="shared" si="66"/>
        <v>0.23137804321648817</v>
      </c>
      <c r="BA152" s="37">
        <f t="shared" si="58"/>
        <v>0</v>
      </c>
      <c r="BB152" s="203"/>
      <c r="BC152" s="203"/>
    </row>
    <row r="153" spans="1:55" s="73" customFormat="1" hidden="1">
      <c r="A153" s="169"/>
      <c r="B153" s="62"/>
      <c r="C153" s="62"/>
      <c r="D153" s="63"/>
      <c r="E153" s="64"/>
      <c r="F153" s="65"/>
      <c r="G153" s="66"/>
      <c r="H153" s="164"/>
      <c r="I153" s="161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68"/>
      <c r="V153" s="69"/>
      <c r="W153" s="69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65"/>
      <c r="AK153" s="69"/>
      <c r="AL153" s="69"/>
      <c r="AM153" s="71"/>
      <c r="AN153" s="71"/>
      <c r="AO153" s="71"/>
      <c r="AP153" s="69"/>
      <c r="AQ153" s="69"/>
      <c r="AR153" s="69"/>
      <c r="AY153" s="38">
        <f t="shared" si="66"/>
        <v>0.23137804321648817</v>
      </c>
      <c r="BA153" s="37">
        <f t="shared" si="58"/>
        <v>0</v>
      </c>
      <c r="BB153" s="203"/>
      <c r="BC153" s="203"/>
    </row>
    <row r="154" spans="1:55" s="73" customFormat="1" hidden="1">
      <c r="A154" s="169"/>
      <c r="B154" s="62"/>
      <c r="C154" s="62"/>
      <c r="D154" s="63"/>
      <c r="E154" s="64"/>
      <c r="F154" s="65"/>
      <c r="G154" s="66"/>
      <c r="H154" s="164"/>
      <c r="I154" s="161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9"/>
      <c r="W154" s="69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65"/>
      <c r="AK154" s="69"/>
      <c r="AL154" s="69"/>
      <c r="AM154" s="71"/>
      <c r="AN154" s="71"/>
      <c r="AO154" s="71"/>
      <c r="AP154" s="69"/>
      <c r="AQ154" s="69"/>
      <c r="AR154" s="69"/>
      <c r="AY154" s="38">
        <f t="shared" si="66"/>
        <v>0.23137804321648817</v>
      </c>
      <c r="BA154" s="37">
        <f t="shared" si="58"/>
        <v>0</v>
      </c>
      <c r="BB154" s="203"/>
      <c r="BC154" s="203"/>
    </row>
    <row r="155" spans="1:55" s="73" customFormat="1" hidden="1">
      <c r="A155" s="169"/>
      <c r="B155" s="62"/>
      <c r="C155" s="62"/>
      <c r="D155" s="63"/>
      <c r="E155" s="64"/>
      <c r="F155" s="65"/>
      <c r="G155" s="66"/>
      <c r="H155" s="164"/>
      <c r="I155" s="161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9"/>
      <c r="W155" s="69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65"/>
      <c r="AK155" s="69"/>
      <c r="AL155" s="69"/>
      <c r="AM155" s="71"/>
      <c r="AN155" s="71"/>
      <c r="AO155" s="71"/>
      <c r="AP155" s="69"/>
      <c r="AQ155" s="69"/>
      <c r="AR155" s="69"/>
      <c r="AY155" s="38">
        <f t="shared" si="66"/>
        <v>0.23137804321648817</v>
      </c>
      <c r="BA155" s="37">
        <f t="shared" si="58"/>
        <v>0</v>
      </c>
      <c r="BB155" s="203"/>
      <c r="BC155" s="203"/>
    </row>
    <row r="156" spans="1:55" s="73" customFormat="1" hidden="1">
      <c r="A156" s="169"/>
      <c r="B156" s="62"/>
      <c r="C156" s="62"/>
      <c r="D156" s="63"/>
      <c r="E156" s="64"/>
      <c r="F156" s="65"/>
      <c r="G156" s="66"/>
      <c r="H156" s="164"/>
      <c r="I156" s="161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9"/>
      <c r="W156" s="69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65"/>
      <c r="AK156" s="69"/>
      <c r="AL156" s="69"/>
      <c r="AM156" s="71"/>
      <c r="AN156" s="71"/>
      <c r="AO156" s="71"/>
      <c r="AP156" s="69"/>
      <c r="AQ156" s="69"/>
      <c r="AR156" s="69"/>
      <c r="AY156" s="38">
        <f t="shared" si="66"/>
        <v>0.23137804321648817</v>
      </c>
      <c r="BA156" s="37">
        <f t="shared" si="58"/>
        <v>0</v>
      </c>
      <c r="BB156" s="203"/>
      <c r="BC156" s="203"/>
    </row>
    <row r="157" spans="1:55" s="73" customFormat="1" hidden="1">
      <c r="A157" s="169"/>
      <c r="B157" s="62"/>
      <c r="C157" s="62"/>
      <c r="D157" s="63"/>
      <c r="E157" s="64"/>
      <c r="F157" s="65"/>
      <c r="G157" s="66"/>
      <c r="H157" s="164"/>
      <c r="I157" s="161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9"/>
      <c r="W157" s="69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65"/>
      <c r="AK157" s="69"/>
      <c r="AL157" s="69"/>
      <c r="AM157" s="71"/>
      <c r="AN157" s="71"/>
      <c r="AO157" s="71"/>
      <c r="AP157" s="69"/>
      <c r="AQ157" s="69"/>
      <c r="AR157" s="69"/>
      <c r="AY157" s="38">
        <f t="shared" si="66"/>
        <v>0.23137804321648817</v>
      </c>
      <c r="BA157" s="37">
        <f t="shared" si="58"/>
        <v>0</v>
      </c>
      <c r="BB157" s="203"/>
      <c r="BC157" s="203"/>
    </row>
    <row r="158" spans="1:55" s="73" customFormat="1" hidden="1">
      <c r="A158" s="169"/>
      <c r="B158" s="62"/>
      <c r="C158" s="62"/>
      <c r="D158" s="63"/>
      <c r="E158" s="64"/>
      <c r="F158" s="65"/>
      <c r="G158" s="66"/>
      <c r="H158" s="164"/>
      <c r="I158" s="161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9"/>
      <c r="W158" s="69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65"/>
      <c r="AK158" s="69"/>
      <c r="AL158" s="69"/>
      <c r="AM158" s="71"/>
      <c r="AN158" s="71"/>
      <c r="AO158" s="71"/>
      <c r="AP158" s="69"/>
      <c r="AQ158" s="69"/>
      <c r="AR158" s="69"/>
      <c r="AY158" s="38">
        <f t="shared" si="66"/>
        <v>0.23137804321648817</v>
      </c>
      <c r="BA158" s="37">
        <f t="shared" si="58"/>
        <v>0</v>
      </c>
      <c r="BB158" s="203"/>
      <c r="BC158" s="203"/>
    </row>
    <row r="159" spans="1:55" s="73" customFormat="1" hidden="1">
      <c r="A159" s="169"/>
      <c r="B159" s="62"/>
      <c r="C159" s="62"/>
      <c r="D159" s="63"/>
      <c r="E159" s="64"/>
      <c r="F159" s="65"/>
      <c r="G159" s="66"/>
      <c r="H159" s="164"/>
      <c r="I159" s="161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9"/>
      <c r="W159" s="69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65"/>
      <c r="AK159" s="69"/>
      <c r="AL159" s="69"/>
      <c r="AM159" s="71"/>
      <c r="AN159" s="71"/>
      <c r="AO159" s="71"/>
      <c r="AP159" s="69"/>
      <c r="AQ159" s="69"/>
      <c r="AR159" s="69"/>
      <c r="AY159" s="38">
        <f t="shared" si="66"/>
        <v>0.23137804321648817</v>
      </c>
      <c r="BA159" s="37">
        <f t="shared" si="58"/>
        <v>0</v>
      </c>
      <c r="BB159" s="203"/>
      <c r="BC159" s="203"/>
    </row>
    <row r="160" spans="1:55" s="73" customFormat="1" hidden="1">
      <c r="A160" s="169"/>
      <c r="B160" s="62"/>
      <c r="C160" s="62"/>
      <c r="D160" s="63"/>
      <c r="E160" s="64"/>
      <c r="F160" s="65"/>
      <c r="G160" s="66"/>
      <c r="H160" s="164"/>
      <c r="I160" s="161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9"/>
      <c r="W160" s="69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65"/>
      <c r="AK160" s="69"/>
      <c r="AL160" s="69"/>
      <c r="AM160" s="71"/>
      <c r="AN160" s="71"/>
      <c r="AO160" s="71"/>
      <c r="AP160" s="69"/>
      <c r="AQ160" s="69"/>
      <c r="AR160" s="69"/>
      <c r="AY160" s="38">
        <f t="shared" si="66"/>
        <v>0.23137804321648817</v>
      </c>
      <c r="BA160" s="37">
        <f t="shared" si="58"/>
        <v>0</v>
      </c>
      <c r="BB160" s="203"/>
      <c r="BC160" s="203"/>
    </row>
    <row r="161" spans="1:55" s="73" customFormat="1" hidden="1">
      <c r="A161" s="169"/>
      <c r="B161" s="62"/>
      <c r="C161" s="62"/>
      <c r="D161" s="63"/>
      <c r="E161" s="64"/>
      <c r="F161" s="65"/>
      <c r="G161" s="66"/>
      <c r="H161" s="164"/>
      <c r="I161" s="161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9"/>
      <c r="W161" s="69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65"/>
      <c r="AK161" s="69"/>
      <c r="AL161" s="69"/>
      <c r="AM161" s="71"/>
      <c r="AN161" s="71"/>
      <c r="AO161" s="71"/>
      <c r="AP161" s="69"/>
      <c r="AQ161" s="69"/>
      <c r="AR161" s="69"/>
      <c r="AY161" s="38">
        <f t="shared" si="66"/>
        <v>0.23137804321648817</v>
      </c>
      <c r="BA161" s="37">
        <f t="shared" si="58"/>
        <v>0</v>
      </c>
      <c r="BB161" s="203"/>
      <c r="BC161" s="203"/>
    </row>
    <row r="162" spans="1:55" s="73" customFormat="1" hidden="1">
      <c r="A162" s="169"/>
      <c r="B162" s="62"/>
      <c r="C162" s="62"/>
      <c r="D162" s="63"/>
      <c r="E162" s="64"/>
      <c r="F162" s="65"/>
      <c r="G162" s="66"/>
      <c r="H162" s="164"/>
      <c r="I162" s="161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9"/>
      <c r="W162" s="69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65"/>
      <c r="AK162" s="69"/>
      <c r="AL162" s="69"/>
      <c r="AM162" s="71"/>
      <c r="AN162" s="71"/>
      <c r="AO162" s="71"/>
      <c r="AP162" s="69"/>
      <c r="AQ162" s="69"/>
      <c r="AR162" s="69"/>
      <c r="AY162" s="38">
        <f t="shared" si="66"/>
        <v>0.23137804321648817</v>
      </c>
      <c r="BA162" s="37">
        <f t="shared" si="58"/>
        <v>0</v>
      </c>
      <c r="BB162" s="203"/>
      <c r="BC162" s="203"/>
    </row>
    <row r="163" spans="1:55" s="73" customFormat="1" hidden="1">
      <c r="A163" s="169"/>
      <c r="B163" s="62"/>
      <c r="C163" s="62"/>
      <c r="D163" s="63"/>
      <c r="E163" s="64"/>
      <c r="F163" s="65"/>
      <c r="G163" s="66"/>
      <c r="H163" s="164"/>
      <c r="I163" s="161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9"/>
      <c r="W163" s="69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65"/>
      <c r="AK163" s="69"/>
      <c r="AL163" s="69"/>
      <c r="AM163" s="71"/>
      <c r="AN163" s="71"/>
      <c r="AO163" s="71"/>
      <c r="AP163" s="69"/>
      <c r="AQ163" s="69"/>
      <c r="AR163" s="69"/>
      <c r="AY163" s="38">
        <f t="shared" si="66"/>
        <v>0.23137804321648817</v>
      </c>
      <c r="BA163" s="37">
        <f t="shared" si="58"/>
        <v>0</v>
      </c>
      <c r="BB163" s="203"/>
      <c r="BC163" s="203"/>
    </row>
    <row r="164" spans="1:55" s="73" customFormat="1" hidden="1">
      <c r="A164" s="169"/>
      <c r="B164" s="62"/>
      <c r="C164" s="62"/>
      <c r="D164" s="63"/>
      <c r="E164" s="64"/>
      <c r="F164" s="65"/>
      <c r="G164" s="66"/>
      <c r="H164" s="164"/>
      <c r="I164" s="161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9"/>
      <c r="W164" s="69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65"/>
      <c r="AK164" s="69"/>
      <c r="AL164" s="69"/>
      <c r="AM164" s="71"/>
      <c r="AN164" s="71"/>
      <c r="AO164" s="71"/>
      <c r="AP164" s="69"/>
      <c r="AQ164" s="69"/>
      <c r="AR164" s="69"/>
      <c r="AY164" s="38">
        <f t="shared" si="66"/>
        <v>0.23137804321648817</v>
      </c>
      <c r="BA164" s="37">
        <f t="shared" si="58"/>
        <v>0</v>
      </c>
      <c r="BB164" s="203"/>
      <c r="BC164" s="203"/>
    </row>
    <row r="165" spans="1:55" s="73" customFormat="1" hidden="1">
      <c r="A165" s="169"/>
      <c r="B165" s="62"/>
      <c r="C165" s="62"/>
      <c r="D165" s="63"/>
      <c r="E165" s="64"/>
      <c r="F165" s="65"/>
      <c r="G165" s="66"/>
      <c r="H165" s="164"/>
      <c r="I165" s="161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9"/>
      <c r="W165" s="69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65"/>
      <c r="AK165" s="69"/>
      <c r="AL165" s="69"/>
      <c r="AM165" s="71"/>
      <c r="AN165" s="71"/>
      <c r="AO165" s="71"/>
      <c r="AP165" s="69"/>
      <c r="AQ165" s="69"/>
      <c r="AR165" s="69"/>
      <c r="AY165" s="38">
        <f t="shared" si="66"/>
        <v>0.23137804321648817</v>
      </c>
      <c r="BA165" s="37">
        <f t="shared" si="58"/>
        <v>0</v>
      </c>
      <c r="BB165" s="203"/>
      <c r="BC165" s="203"/>
    </row>
    <row r="166" spans="1:55" s="73" customFormat="1" hidden="1">
      <c r="A166" s="169"/>
      <c r="B166" s="62"/>
      <c r="C166" s="62"/>
      <c r="D166" s="63"/>
      <c r="E166" s="64"/>
      <c r="F166" s="65"/>
      <c r="G166" s="66"/>
      <c r="H166" s="164"/>
      <c r="I166" s="161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9"/>
      <c r="W166" s="69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65"/>
      <c r="AK166" s="69"/>
      <c r="AL166" s="69"/>
      <c r="AM166" s="71"/>
      <c r="AN166" s="71"/>
      <c r="AO166" s="71"/>
      <c r="AP166" s="69"/>
      <c r="AQ166" s="69"/>
      <c r="AR166" s="69"/>
      <c r="AY166" s="38">
        <f t="shared" si="66"/>
        <v>0.23137804321648817</v>
      </c>
      <c r="BA166" s="37">
        <f t="shared" si="58"/>
        <v>0</v>
      </c>
      <c r="BB166" s="203"/>
      <c r="BC166" s="203"/>
    </row>
    <row r="167" spans="1:55" s="73" customFormat="1" hidden="1">
      <c r="A167" s="169"/>
      <c r="B167" s="62"/>
      <c r="C167" s="62"/>
      <c r="D167" s="63"/>
      <c r="E167" s="64"/>
      <c r="F167" s="65"/>
      <c r="G167" s="66"/>
      <c r="H167" s="164"/>
      <c r="I167" s="161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69"/>
      <c r="W167" s="69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65"/>
      <c r="AK167" s="69"/>
      <c r="AL167" s="69"/>
      <c r="AM167" s="71"/>
      <c r="AN167" s="71"/>
      <c r="AO167" s="71"/>
      <c r="AP167" s="69"/>
      <c r="AQ167" s="69"/>
      <c r="AR167" s="69"/>
      <c r="AY167" s="38">
        <f t="shared" si="66"/>
        <v>0.23137804321648817</v>
      </c>
      <c r="BA167" s="37">
        <f t="shared" si="58"/>
        <v>0</v>
      </c>
      <c r="BB167" s="203"/>
      <c r="BC167" s="203"/>
    </row>
    <row r="168" spans="1:55" s="73" customFormat="1" hidden="1">
      <c r="A168" s="169"/>
      <c r="B168" s="62"/>
      <c r="C168" s="62"/>
      <c r="D168" s="63"/>
      <c r="E168" s="64"/>
      <c r="F168" s="65"/>
      <c r="G168" s="66"/>
      <c r="H168" s="164"/>
      <c r="I168" s="161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9"/>
      <c r="W168" s="69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65"/>
      <c r="AK168" s="69"/>
      <c r="AL168" s="69"/>
      <c r="AM168" s="71"/>
      <c r="AN168" s="71"/>
      <c r="AO168" s="71"/>
      <c r="AP168" s="69"/>
      <c r="AQ168" s="69"/>
      <c r="AR168" s="69"/>
      <c r="AY168" s="38">
        <f t="shared" si="66"/>
        <v>0.23137804321648817</v>
      </c>
      <c r="BA168" s="37">
        <f t="shared" si="58"/>
        <v>0</v>
      </c>
      <c r="BB168" s="203"/>
      <c r="BC168" s="203"/>
    </row>
    <row r="169" spans="1:55" s="73" customFormat="1" hidden="1">
      <c r="A169" s="169"/>
      <c r="B169" s="62"/>
      <c r="C169" s="62"/>
      <c r="D169" s="63"/>
      <c r="E169" s="64"/>
      <c r="F169" s="65"/>
      <c r="G169" s="66"/>
      <c r="H169" s="164"/>
      <c r="I169" s="161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9"/>
      <c r="W169" s="69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65"/>
      <c r="AK169" s="69"/>
      <c r="AL169" s="69"/>
      <c r="AM169" s="71"/>
      <c r="AN169" s="71"/>
      <c r="AO169" s="71"/>
      <c r="AP169" s="69"/>
      <c r="AQ169" s="69"/>
      <c r="AR169" s="69"/>
      <c r="AY169" s="38">
        <f t="shared" si="66"/>
        <v>0.23137804321648817</v>
      </c>
      <c r="BA169" s="37">
        <f t="shared" si="58"/>
        <v>0</v>
      </c>
      <c r="BB169" s="203"/>
      <c r="BC169" s="203"/>
    </row>
    <row r="170" spans="1:55" s="73" customFormat="1" hidden="1">
      <c r="A170" s="169"/>
      <c r="B170" s="62"/>
      <c r="C170" s="62"/>
      <c r="D170" s="63"/>
      <c r="E170" s="64"/>
      <c r="F170" s="65"/>
      <c r="G170" s="66"/>
      <c r="H170" s="164"/>
      <c r="I170" s="161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9"/>
      <c r="W170" s="69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65"/>
      <c r="AK170" s="69"/>
      <c r="AL170" s="69"/>
      <c r="AM170" s="71"/>
      <c r="AN170" s="71"/>
      <c r="AO170" s="71"/>
      <c r="AP170" s="69"/>
      <c r="AQ170" s="69"/>
      <c r="AR170" s="69"/>
      <c r="AY170" s="38">
        <f t="shared" si="66"/>
        <v>0.23137804321648817</v>
      </c>
      <c r="BA170" s="37">
        <f t="shared" si="58"/>
        <v>0</v>
      </c>
      <c r="BB170" s="203"/>
      <c r="BC170" s="203"/>
    </row>
    <row r="171" spans="1:55" s="73" customFormat="1" hidden="1">
      <c r="A171" s="169"/>
      <c r="B171" s="62"/>
      <c r="C171" s="62"/>
      <c r="D171" s="63"/>
      <c r="E171" s="64"/>
      <c r="F171" s="65"/>
      <c r="G171" s="66"/>
      <c r="H171" s="164"/>
      <c r="I171" s="161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69"/>
      <c r="W171" s="69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65"/>
      <c r="AK171" s="69"/>
      <c r="AL171" s="69"/>
      <c r="AM171" s="71"/>
      <c r="AN171" s="71"/>
      <c r="AO171" s="71"/>
      <c r="AP171" s="69"/>
      <c r="AQ171" s="69"/>
      <c r="AR171" s="69"/>
      <c r="AY171" s="38">
        <f t="shared" si="66"/>
        <v>0.23137804321648817</v>
      </c>
      <c r="BA171" s="37">
        <f t="shared" si="58"/>
        <v>0</v>
      </c>
      <c r="BB171" s="203"/>
      <c r="BC171" s="203"/>
    </row>
    <row r="172" spans="1:55" s="73" customFormat="1" hidden="1">
      <c r="A172" s="169"/>
      <c r="B172" s="62"/>
      <c r="C172" s="62"/>
      <c r="D172" s="63"/>
      <c r="E172" s="64"/>
      <c r="F172" s="65"/>
      <c r="G172" s="66"/>
      <c r="H172" s="164"/>
      <c r="I172" s="161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9"/>
      <c r="W172" s="69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65"/>
      <c r="AK172" s="69"/>
      <c r="AL172" s="69"/>
      <c r="AM172" s="71"/>
      <c r="AN172" s="71"/>
      <c r="AO172" s="71"/>
      <c r="AP172" s="69"/>
      <c r="AQ172" s="69"/>
      <c r="AR172" s="69"/>
      <c r="AY172" s="38">
        <f t="shared" si="66"/>
        <v>0.23137804321648817</v>
      </c>
      <c r="BA172" s="37">
        <f t="shared" si="58"/>
        <v>0</v>
      </c>
      <c r="BB172" s="203"/>
      <c r="BC172" s="203"/>
    </row>
    <row r="173" spans="1:55" s="73" customFormat="1" hidden="1">
      <c r="A173" s="169"/>
      <c r="B173" s="62"/>
      <c r="C173" s="62"/>
      <c r="D173" s="63"/>
      <c r="E173" s="64"/>
      <c r="F173" s="65"/>
      <c r="G173" s="66"/>
      <c r="H173" s="164"/>
      <c r="I173" s="161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9"/>
      <c r="W173" s="69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65"/>
      <c r="AK173" s="69"/>
      <c r="AL173" s="69"/>
      <c r="AM173" s="71"/>
      <c r="AN173" s="71"/>
      <c r="AO173" s="71"/>
      <c r="AP173" s="69"/>
      <c r="AQ173" s="69"/>
      <c r="AR173" s="69"/>
      <c r="AY173" s="38">
        <f t="shared" si="66"/>
        <v>0.23137804321648817</v>
      </c>
      <c r="BA173" s="37">
        <f t="shared" si="58"/>
        <v>0</v>
      </c>
      <c r="BB173" s="203"/>
      <c r="BC173" s="203"/>
    </row>
    <row r="174" spans="1:55" s="73" customFormat="1" hidden="1">
      <c r="A174" s="169"/>
      <c r="B174" s="62"/>
      <c r="C174" s="62"/>
      <c r="D174" s="63"/>
      <c r="E174" s="64"/>
      <c r="F174" s="65"/>
      <c r="G174" s="66"/>
      <c r="H174" s="164"/>
      <c r="I174" s="161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9"/>
      <c r="W174" s="69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65"/>
      <c r="AK174" s="69"/>
      <c r="AL174" s="69"/>
      <c r="AM174" s="71"/>
      <c r="AN174" s="71"/>
      <c r="AO174" s="71"/>
      <c r="AP174" s="69"/>
      <c r="AQ174" s="69"/>
      <c r="AR174" s="69"/>
      <c r="AY174" s="38">
        <f t="shared" si="66"/>
        <v>0.23137804321648817</v>
      </c>
      <c r="BA174" s="37">
        <f t="shared" si="58"/>
        <v>0</v>
      </c>
      <c r="BB174" s="203"/>
      <c r="BC174" s="203"/>
    </row>
    <row r="175" spans="1:55" s="73" customFormat="1" hidden="1">
      <c r="A175" s="169"/>
      <c r="B175" s="62"/>
      <c r="C175" s="62"/>
      <c r="D175" s="63"/>
      <c r="E175" s="64"/>
      <c r="F175" s="65"/>
      <c r="G175" s="66"/>
      <c r="H175" s="164"/>
      <c r="I175" s="161"/>
      <c r="J175" s="68"/>
      <c r="K175" s="68"/>
      <c r="L175" s="68"/>
      <c r="M175" s="68"/>
      <c r="N175" s="68"/>
      <c r="O175" s="68"/>
      <c r="P175" s="68"/>
      <c r="Q175" s="68"/>
      <c r="R175" s="68"/>
      <c r="S175" s="68"/>
      <c r="T175" s="68"/>
      <c r="U175" s="68"/>
      <c r="V175" s="69"/>
      <c r="W175" s="69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65"/>
      <c r="AK175" s="69"/>
      <c r="AL175" s="69"/>
      <c r="AM175" s="71"/>
      <c r="AN175" s="71"/>
      <c r="AO175" s="71"/>
      <c r="AP175" s="69"/>
      <c r="AQ175" s="69"/>
      <c r="AR175" s="69"/>
      <c r="AY175" s="38">
        <f t="shared" si="66"/>
        <v>0.23137804321648817</v>
      </c>
      <c r="BA175" s="37">
        <f t="shared" si="58"/>
        <v>0</v>
      </c>
      <c r="BB175" s="203"/>
      <c r="BC175" s="203"/>
    </row>
    <row r="176" spans="1:55" s="73" customFormat="1" hidden="1">
      <c r="A176" s="169"/>
      <c r="B176" s="62"/>
      <c r="C176" s="62"/>
      <c r="D176" s="63"/>
      <c r="E176" s="64"/>
      <c r="F176" s="65"/>
      <c r="G176" s="66"/>
      <c r="H176" s="164"/>
      <c r="I176" s="161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9"/>
      <c r="W176" s="69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65"/>
      <c r="AK176" s="69"/>
      <c r="AL176" s="69"/>
      <c r="AM176" s="71"/>
      <c r="AN176" s="71"/>
      <c r="AO176" s="71"/>
      <c r="AP176" s="69"/>
      <c r="AQ176" s="69"/>
      <c r="AR176" s="69"/>
      <c r="AY176" s="38">
        <f t="shared" si="66"/>
        <v>0.23137804321648817</v>
      </c>
      <c r="BA176" s="37">
        <f t="shared" si="58"/>
        <v>0</v>
      </c>
      <c r="BB176" s="203"/>
      <c r="BC176" s="203"/>
    </row>
    <row r="177" spans="1:55" s="73" customFormat="1" hidden="1">
      <c r="A177" s="169"/>
      <c r="B177" s="62"/>
      <c r="C177" s="62"/>
      <c r="D177" s="63"/>
      <c r="E177" s="64"/>
      <c r="F177" s="65"/>
      <c r="G177" s="66"/>
      <c r="H177" s="164"/>
      <c r="I177" s="161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9"/>
      <c r="W177" s="69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65"/>
      <c r="AK177" s="69"/>
      <c r="AL177" s="69"/>
      <c r="AM177" s="71"/>
      <c r="AN177" s="71"/>
      <c r="AO177" s="71"/>
      <c r="AP177" s="69"/>
      <c r="AQ177" s="69"/>
      <c r="AR177" s="69"/>
      <c r="AY177" s="38">
        <f t="shared" si="66"/>
        <v>0.23137804321648817</v>
      </c>
      <c r="BA177" s="37">
        <f t="shared" si="58"/>
        <v>0</v>
      </c>
      <c r="BB177" s="203"/>
      <c r="BC177" s="203"/>
    </row>
    <row r="178" spans="1:55" s="73" customFormat="1" hidden="1">
      <c r="A178" s="169"/>
      <c r="B178" s="62"/>
      <c r="C178" s="62"/>
      <c r="D178" s="63"/>
      <c r="E178" s="64"/>
      <c r="F178" s="65"/>
      <c r="G178" s="66"/>
      <c r="H178" s="164"/>
      <c r="I178" s="161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9"/>
      <c r="W178" s="69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65"/>
      <c r="AK178" s="69"/>
      <c r="AL178" s="69"/>
      <c r="AM178" s="71"/>
      <c r="AN178" s="71"/>
      <c r="AO178" s="71"/>
      <c r="AP178" s="69"/>
      <c r="AQ178" s="69"/>
      <c r="AR178" s="69"/>
      <c r="AY178" s="38">
        <f t="shared" si="66"/>
        <v>0.23137804321648817</v>
      </c>
      <c r="BA178" s="37">
        <f t="shared" si="58"/>
        <v>0</v>
      </c>
      <c r="BB178" s="203"/>
      <c r="BC178" s="203"/>
    </row>
    <row r="179" spans="1:55" s="73" customFormat="1" hidden="1">
      <c r="A179" s="169"/>
      <c r="B179" s="62"/>
      <c r="C179" s="62"/>
      <c r="D179" s="63"/>
      <c r="E179" s="64"/>
      <c r="F179" s="65"/>
      <c r="G179" s="66"/>
      <c r="H179" s="164"/>
      <c r="I179" s="161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9"/>
      <c r="W179" s="69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65"/>
      <c r="AK179" s="69"/>
      <c r="AL179" s="69"/>
      <c r="AM179" s="71"/>
      <c r="AN179" s="71"/>
      <c r="AO179" s="71"/>
      <c r="AP179" s="69"/>
      <c r="AQ179" s="69"/>
      <c r="AR179" s="69"/>
      <c r="AY179" s="38">
        <f t="shared" si="66"/>
        <v>0.23137804321648817</v>
      </c>
      <c r="BA179" s="37">
        <f t="shared" si="58"/>
        <v>0</v>
      </c>
      <c r="BB179" s="203"/>
      <c r="BC179" s="203"/>
    </row>
    <row r="180" spans="1:55" s="73" customFormat="1" hidden="1">
      <c r="A180" s="169"/>
      <c r="B180" s="62"/>
      <c r="C180" s="62"/>
      <c r="D180" s="63"/>
      <c r="E180" s="64"/>
      <c r="F180" s="65"/>
      <c r="G180" s="66"/>
      <c r="H180" s="164"/>
      <c r="I180" s="161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9"/>
      <c r="W180" s="69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65"/>
      <c r="AK180" s="69"/>
      <c r="AL180" s="69"/>
      <c r="AM180" s="71"/>
      <c r="AN180" s="71"/>
      <c r="AO180" s="71"/>
      <c r="AP180" s="69"/>
      <c r="AQ180" s="69"/>
      <c r="AR180" s="69"/>
      <c r="AY180" s="38">
        <f t="shared" si="66"/>
        <v>0.23137804321648817</v>
      </c>
      <c r="BA180" s="37">
        <f t="shared" si="58"/>
        <v>0</v>
      </c>
      <c r="BB180" s="203"/>
      <c r="BC180" s="203"/>
    </row>
    <row r="181" spans="1:55" s="73" customFormat="1" hidden="1">
      <c r="A181" s="169"/>
      <c r="B181" s="62"/>
      <c r="C181" s="62"/>
      <c r="D181" s="63"/>
      <c r="E181" s="64"/>
      <c r="F181" s="65"/>
      <c r="G181" s="66"/>
      <c r="H181" s="164"/>
      <c r="I181" s="161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9"/>
      <c r="W181" s="69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65"/>
      <c r="AK181" s="69"/>
      <c r="AL181" s="69"/>
      <c r="AM181" s="71"/>
      <c r="AN181" s="71"/>
      <c r="AO181" s="71"/>
      <c r="AP181" s="69"/>
      <c r="AQ181" s="69"/>
      <c r="AR181" s="69"/>
      <c r="AY181" s="38">
        <f t="shared" si="66"/>
        <v>0.23137804321648817</v>
      </c>
      <c r="BA181" s="37">
        <f t="shared" si="58"/>
        <v>0</v>
      </c>
      <c r="BB181" s="203"/>
      <c r="BC181" s="203"/>
    </row>
    <row r="182" spans="1:55" s="73" customFormat="1" hidden="1">
      <c r="A182" s="169"/>
      <c r="B182" s="62"/>
      <c r="C182" s="62"/>
      <c r="D182" s="63"/>
      <c r="E182" s="64"/>
      <c r="F182" s="65"/>
      <c r="G182" s="66"/>
      <c r="H182" s="164"/>
      <c r="I182" s="161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9"/>
      <c r="W182" s="69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65"/>
      <c r="AK182" s="69"/>
      <c r="AL182" s="69"/>
      <c r="AM182" s="71"/>
      <c r="AN182" s="71"/>
      <c r="AO182" s="71"/>
      <c r="AP182" s="69"/>
      <c r="AQ182" s="69"/>
      <c r="AR182" s="69"/>
      <c r="AY182" s="38">
        <f t="shared" si="66"/>
        <v>0.23137804321648817</v>
      </c>
      <c r="BA182" s="37">
        <f t="shared" si="58"/>
        <v>0</v>
      </c>
      <c r="BB182" s="203"/>
      <c r="BC182" s="203"/>
    </row>
    <row r="183" spans="1:55" s="73" customFormat="1" hidden="1">
      <c r="A183" s="169"/>
      <c r="B183" s="62"/>
      <c r="C183" s="62"/>
      <c r="D183" s="63"/>
      <c r="E183" s="64"/>
      <c r="F183" s="65"/>
      <c r="G183" s="66"/>
      <c r="H183" s="164"/>
      <c r="I183" s="161"/>
      <c r="J183" s="68"/>
      <c r="K183" s="68"/>
      <c r="L183" s="68"/>
      <c r="M183" s="68"/>
      <c r="N183" s="68"/>
      <c r="O183" s="68"/>
      <c r="P183" s="68"/>
      <c r="Q183" s="68"/>
      <c r="R183" s="68"/>
      <c r="S183" s="68"/>
      <c r="T183" s="68"/>
      <c r="U183" s="68"/>
      <c r="V183" s="69"/>
      <c r="W183" s="69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65"/>
      <c r="AK183" s="69"/>
      <c r="AL183" s="69"/>
      <c r="AM183" s="71"/>
      <c r="AN183" s="71"/>
      <c r="AO183" s="71"/>
      <c r="AP183" s="69"/>
      <c r="AQ183" s="69"/>
      <c r="AR183" s="69"/>
      <c r="AY183" s="38">
        <f t="shared" si="66"/>
        <v>0.23137804321648817</v>
      </c>
      <c r="BA183" s="37">
        <f t="shared" si="58"/>
        <v>0</v>
      </c>
      <c r="BB183" s="203"/>
      <c r="BC183" s="203"/>
    </row>
    <row r="184" spans="1:55" s="73" customFormat="1" hidden="1">
      <c r="A184" s="169"/>
      <c r="B184" s="62"/>
      <c r="C184" s="62"/>
      <c r="D184" s="63"/>
      <c r="E184" s="64"/>
      <c r="F184" s="65"/>
      <c r="G184" s="66"/>
      <c r="H184" s="164"/>
      <c r="I184" s="161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9"/>
      <c r="W184" s="69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65"/>
      <c r="AK184" s="69"/>
      <c r="AL184" s="69"/>
      <c r="AM184" s="71"/>
      <c r="AN184" s="71"/>
      <c r="AO184" s="71"/>
      <c r="AP184" s="69"/>
      <c r="AQ184" s="69"/>
      <c r="AR184" s="69"/>
      <c r="AY184" s="38">
        <f t="shared" si="66"/>
        <v>0.23137804321648817</v>
      </c>
      <c r="BA184" s="37">
        <f t="shared" si="58"/>
        <v>0</v>
      </c>
      <c r="BB184" s="203"/>
      <c r="BC184" s="203"/>
    </row>
    <row r="185" spans="1:55" s="73" customFormat="1" hidden="1">
      <c r="A185" s="169"/>
      <c r="B185" s="62"/>
      <c r="C185" s="62"/>
      <c r="D185" s="63"/>
      <c r="E185" s="64"/>
      <c r="F185" s="65"/>
      <c r="G185" s="66"/>
      <c r="H185" s="164"/>
      <c r="I185" s="161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9"/>
      <c r="W185" s="69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65"/>
      <c r="AK185" s="69"/>
      <c r="AL185" s="69"/>
      <c r="AM185" s="71"/>
      <c r="AN185" s="71"/>
      <c r="AO185" s="71"/>
      <c r="AP185" s="69"/>
      <c r="AQ185" s="69"/>
      <c r="AR185" s="69"/>
      <c r="AY185" s="38">
        <f t="shared" si="66"/>
        <v>0.23137804321648817</v>
      </c>
      <c r="BA185" s="37">
        <f t="shared" si="58"/>
        <v>0</v>
      </c>
      <c r="BB185" s="203"/>
      <c r="BC185" s="203"/>
    </row>
    <row r="186" spans="1:55" s="73" customFormat="1" hidden="1">
      <c r="A186" s="169"/>
      <c r="B186" s="62"/>
      <c r="C186" s="62"/>
      <c r="D186" s="63"/>
      <c r="E186" s="64"/>
      <c r="F186" s="65"/>
      <c r="G186" s="66"/>
      <c r="H186" s="164"/>
      <c r="I186" s="161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9"/>
      <c r="W186" s="69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65"/>
      <c r="AK186" s="69"/>
      <c r="AL186" s="69"/>
      <c r="AM186" s="71"/>
      <c r="AN186" s="71"/>
      <c r="AO186" s="71"/>
      <c r="AP186" s="69"/>
      <c r="AQ186" s="69"/>
      <c r="AR186" s="69"/>
      <c r="AY186" s="38">
        <f t="shared" si="66"/>
        <v>0.23137804321648817</v>
      </c>
      <c r="BA186" s="37">
        <f t="shared" si="58"/>
        <v>0</v>
      </c>
      <c r="BB186" s="203"/>
      <c r="BC186" s="203"/>
    </row>
    <row r="187" spans="1:55" s="73" customFormat="1" hidden="1">
      <c r="A187" s="169"/>
      <c r="B187" s="62"/>
      <c r="C187" s="62"/>
      <c r="D187" s="63"/>
      <c r="E187" s="64"/>
      <c r="F187" s="65"/>
      <c r="G187" s="66"/>
      <c r="H187" s="164"/>
      <c r="I187" s="161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9"/>
      <c r="W187" s="69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65"/>
      <c r="AK187" s="69"/>
      <c r="AL187" s="69"/>
      <c r="AM187" s="71"/>
      <c r="AN187" s="71"/>
      <c r="AO187" s="71"/>
      <c r="AP187" s="69"/>
      <c r="AQ187" s="69"/>
      <c r="AR187" s="69"/>
      <c r="AY187" s="38">
        <f t="shared" si="66"/>
        <v>0.23137804321648817</v>
      </c>
      <c r="BA187" s="37">
        <f t="shared" si="58"/>
        <v>0</v>
      </c>
      <c r="BB187" s="203"/>
      <c r="BC187" s="203"/>
    </row>
    <row r="188" spans="1:55" s="73" customFormat="1" hidden="1">
      <c r="A188" s="169"/>
      <c r="B188" s="62"/>
      <c r="C188" s="62"/>
      <c r="D188" s="63"/>
      <c r="E188" s="64"/>
      <c r="F188" s="65"/>
      <c r="G188" s="66"/>
      <c r="H188" s="164"/>
      <c r="I188" s="161"/>
      <c r="J188" s="68"/>
      <c r="K188" s="68"/>
      <c r="L188" s="68"/>
      <c r="M188" s="68"/>
      <c r="N188" s="68"/>
      <c r="O188" s="68"/>
      <c r="P188" s="68"/>
      <c r="Q188" s="68"/>
      <c r="R188" s="68"/>
      <c r="S188" s="68"/>
      <c r="T188" s="68"/>
      <c r="U188" s="68"/>
      <c r="V188" s="69"/>
      <c r="W188" s="69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65"/>
      <c r="AK188" s="69"/>
      <c r="AL188" s="69"/>
      <c r="AM188" s="71"/>
      <c r="AN188" s="71"/>
      <c r="AO188" s="71"/>
      <c r="AP188" s="69"/>
      <c r="AQ188" s="69"/>
      <c r="AR188" s="69"/>
      <c r="AY188" s="38">
        <f t="shared" si="66"/>
        <v>0.23137804321648817</v>
      </c>
      <c r="BA188" s="37">
        <f t="shared" si="58"/>
        <v>0</v>
      </c>
      <c r="BB188" s="203"/>
      <c r="BC188" s="203"/>
    </row>
    <row r="189" spans="1:55" s="73" customFormat="1" hidden="1">
      <c r="A189" s="169"/>
      <c r="B189" s="62"/>
      <c r="C189" s="62"/>
      <c r="D189" s="63"/>
      <c r="E189" s="64"/>
      <c r="F189" s="65"/>
      <c r="G189" s="66"/>
      <c r="H189" s="164"/>
      <c r="I189" s="161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9"/>
      <c r="W189" s="69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65"/>
      <c r="AK189" s="69"/>
      <c r="AL189" s="69"/>
      <c r="AM189" s="71"/>
      <c r="AN189" s="71"/>
      <c r="AO189" s="71"/>
      <c r="AP189" s="69"/>
      <c r="AQ189" s="69"/>
      <c r="AR189" s="69"/>
      <c r="AY189" s="38">
        <f t="shared" si="66"/>
        <v>0.23137804321648817</v>
      </c>
      <c r="BA189" s="37">
        <f t="shared" si="58"/>
        <v>0</v>
      </c>
      <c r="BB189" s="203"/>
      <c r="BC189" s="203"/>
    </row>
    <row r="190" spans="1:55" s="73" customFormat="1" hidden="1">
      <c r="A190" s="169"/>
      <c r="B190" s="62"/>
      <c r="C190" s="62"/>
      <c r="D190" s="63"/>
      <c r="E190" s="64"/>
      <c r="F190" s="65"/>
      <c r="G190" s="66"/>
      <c r="H190" s="164"/>
      <c r="I190" s="161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9"/>
      <c r="W190" s="69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65"/>
      <c r="AK190" s="69"/>
      <c r="AL190" s="69"/>
      <c r="AM190" s="71"/>
      <c r="AN190" s="71"/>
      <c r="AO190" s="71"/>
      <c r="AP190" s="69"/>
      <c r="AQ190" s="69"/>
      <c r="AR190" s="69"/>
      <c r="AY190" s="38">
        <f t="shared" si="66"/>
        <v>0.23137804321648817</v>
      </c>
      <c r="BA190" s="37">
        <f t="shared" si="58"/>
        <v>0</v>
      </c>
      <c r="BB190" s="203"/>
      <c r="BC190" s="203"/>
    </row>
    <row r="191" spans="1:55" s="73" customFormat="1" hidden="1">
      <c r="A191" s="169"/>
      <c r="B191" s="62"/>
      <c r="C191" s="62"/>
      <c r="D191" s="63"/>
      <c r="E191" s="64"/>
      <c r="F191" s="65"/>
      <c r="G191" s="66"/>
      <c r="H191" s="164"/>
      <c r="I191" s="161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9"/>
      <c r="W191" s="69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65"/>
      <c r="AK191" s="69"/>
      <c r="AL191" s="69"/>
      <c r="AM191" s="71"/>
      <c r="AN191" s="71"/>
      <c r="AO191" s="71"/>
      <c r="AP191" s="69"/>
      <c r="AQ191" s="69"/>
      <c r="AR191" s="69"/>
      <c r="AY191" s="38">
        <f t="shared" si="66"/>
        <v>0.23137804321648817</v>
      </c>
      <c r="BA191" s="37">
        <f t="shared" si="58"/>
        <v>0</v>
      </c>
      <c r="BB191" s="203"/>
      <c r="BC191" s="203"/>
    </row>
    <row r="192" spans="1:55" s="73" customFormat="1" hidden="1">
      <c r="A192" s="169"/>
      <c r="B192" s="62"/>
      <c r="C192" s="62"/>
      <c r="D192" s="63"/>
      <c r="E192" s="64"/>
      <c r="F192" s="65"/>
      <c r="G192" s="66"/>
      <c r="H192" s="164"/>
      <c r="I192" s="161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8"/>
      <c r="U192" s="68"/>
      <c r="V192" s="69"/>
      <c r="W192" s="69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65"/>
      <c r="AK192" s="69"/>
      <c r="AL192" s="69"/>
      <c r="AM192" s="71"/>
      <c r="AN192" s="71"/>
      <c r="AO192" s="71"/>
      <c r="AP192" s="69"/>
      <c r="AQ192" s="69"/>
      <c r="AR192" s="69"/>
      <c r="AY192" s="38">
        <f t="shared" si="66"/>
        <v>0.23137804321648817</v>
      </c>
      <c r="BA192" s="37">
        <f t="shared" si="58"/>
        <v>0</v>
      </c>
      <c r="BB192" s="203"/>
      <c r="BC192" s="203"/>
    </row>
    <row r="193" spans="1:55" s="73" customFormat="1" hidden="1">
      <c r="A193" s="169"/>
      <c r="B193" s="62"/>
      <c r="C193" s="62"/>
      <c r="D193" s="63"/>
      <c r="E193" s="64"/>
      <c r="F193" s="65"/>
      <c r="G193" s="66"/>
      <c r="H193" s="164"/>
      <c r="I193" s="161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9"/>
      <c r="W193" s="69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65"/>
      <c r="AK193" s="69"/>
      <c r="AL193" s="69"/>
      <c r="AM193" s="71"/>
      <c r="AN193" s="71"/>
      <c r="AO193" s="71"/>
      <c r="AP193" s="69"/>
      <c r="AQ193" s="69"/>
      <c r="AR193" s="69"/>
      <c r="AY193" s="38">
        <f t="shared" si="66"/>
        <v>0.23137804321648817</v>
      </c>
      <c r="BA193" s="37">
        <f t="shared" si="58"/>
        <v>0</v>
      </c>
      <c r="BB193" s="203"/>
      <c r="BC193" s="203"/>
    </row>
    <row r="194" spans="1:55" s="73" customFormat="1" hidden="1">
      <c r="A194" s="169"/>
      <c r="B194" s="62"/>
      <c r="C194" s="62"/>
      <c r="D194" s="63"/>
      <c r="E194" s="64"/>
      <c r="F194" s="65"/>
      <c r="G194" s="66"/>
      <c r="H194" s="164"/>
      <c r="I194" s="161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9"/>
      <c r="W194" s="69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65"/>
      <c r="AK194" s="69"/>
      <c r="AL194" s="69"/>
      <c r="AM194" s="71"/>
      <c r="AN194" s="71"/>
      <c r="AO194" s="71"/>
      <c r="AP194" s="69"/>
      <c r="AQ194" s="69"/>
      <c r="AR194" s="69"/>
      <c r="AY194" s="38">
        <f t="shared" si="66"/>
        <v>0.23137804321648817</v>
      </c>
      <c r="BA194" s="37">
        <f t="shared" ref="BA194:BA257" si="67">IF(AV194+2&lt;=AW194,AX194*12*AY194,0)</f>
        <v>0</v>
      </c>
      <c r="BB194" s="203"/>
      <c r="BC194" s="203"/>
    </row>
    <row r="195" spans="1:55" s="73" customFormat="1" hidden="1">
      <c r="A195" s="169"/>
      <c r="B195" s="62"/>
      <c r="C195" s="62"/>
      <c r="D195" s="63"/>
      <c r="E195" s="64"/>
      <c r="F195" s="65"/>
      <c r="G195" s="66"/>
      <c r="H195" s="164"/>
      <c r="I195" s="161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9"/>
      <c r="W195" s="69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65"/>
      <c r="AK195" s="69"/>
      <c r="AL195" s="69"/>
      <c r="AM195" s="71"/>
      <c r="AN195" s="71"/>
      <c r="AO195" s="71"/>
      <c r="AP195" s="69"/>
      <c r="AQ195" s="69"/>
      <c r="AR195" s="69"/>
      <c r="AY195" s="38">
        <f t="shared" si="66"/>
        <v>0.23137804321648817</v>
      </c>
      <c r="BA195" s="37">
        <f t="shared" si="67"/>
        <v>0</v>
      </c>
      <c r="BB195" s="203"/>
      <c r="BC195" s="203"/>
    </row>
    <row r="196" spans="1:55" s="73" customFormat="1" hidden="1">
      <c r="A196" s="169"/>
      <c r="B196" s="62"/>
      <c r="C196" s="62"/>
      <c r="D196" s="63"/>
      <c r="E196" s="64"/>
      <c r="F196" s="65"/>
      <c r="G196" s="66"/>
      <c r="H196" s="164"/>
      <c r="I196" s="161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9"/>
      <c r="W196" s="69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65"/>
      <c r="AK196" s="69"/>
      <c r="AL196" s="69"/>
      <c r="AM196" s="71"/>
      <c r="AN196" s="71"/>
      <c r="AO196" s="71"/>
      <c r="AP196" s="69"/>
      <c r="AQ196" s="69"/>
      <c r="AR196" s="69"/>
      <c r="AY196" s="38">
        <f t="shared" si="66"/>
        <v>0.23137804321648817</v>
      </c>
      <c r="BA196" s="37">
        <f t="shared" si="67"/>
        <v>0</v>
      </c>
      <c r="BB196" s="203"/>
      <c r="BC196" s="203"/>
    </row>
    <row r="197" spans="1:55" s="73" customFormat="1" hidden="1">
      <c r="A197" s="169"/>
      <c r="B197" s="62"/>
      <c r="C197" s="62"/>
      <c r="D197" s="63"/>
      <c r="E197" s="64"/>
      <c r="F197" s="65"/>
      <c r="G197" s="66"/>
      <c r="H197" s="164"/>
      <c r="I197" s="161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9"/>
      <c r="W197" s="69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65"/>
      <c r="AK197" s="69"/>
      <c r="AL197" s="69"/>
      <c r="AM197" s="71"/>
      <c r="AN197" s="71"/>
      <c r="AO197" s="71"/>
      <c r="AP197" s="69"/>
      <c r="AQ197" s="69"/>
      <c r="AR197" s="69"/>
      <c r="AY197" s="38">
        <f t="shared" si="66"/>
        <v>0.23137804321648817</v>
      </c>
      <c r="BA197" s="37">
        <f t="shared" si="67"/>
        <v>0</v>
      </c>
      <c r="BB197" s="203"/>
      <c r="BC197" s="203"/>
    </row>
    <row r="198" spans="1:55" s="73" customFormat="1" hidden="1">
      <c r="A198" s="169"/>
      <c r="B198" s="62"/>
      <c r="C198" s="62"/>
      <c r="D198" s="63"/>
      <c r="E198" s="64"/>
      <c r="F198" s="65"/>
      <c r="G198" s="66"/>
      <c r="H198" s="164"/>
      <c r="I198" s="161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9"/>
      <c r="W198" s="69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65"/>
      <c r="AK198" s="69"/>
      <c r="AL198" s="69"/>
      <c r="AM198" s="71"/>
      <c r="AN198" s="71"/>
      <c r="AO198" s="71"/>
      <c r="AP198" s="69"/>
      <c r="AQ198" s="69"/>
      <c r="AR198" s="69"/>
      <c r="AY198" s="38">
        <f t="shared" si="66"/>
        <v>0.23137804321648817</v>
      </c>
      <c r="BA198" s="37">
        <f t="shared" si="67"/>
        <v>0</v>
      </c>
      <c r="BB198" s="203"/>
      <c r="BC198" s="203"/>
    </row>
    <row r="199" spans="1:55" s="73" customFormat="1" hidden="1">
      <c r="A199" s="169"/>
      <c r="B199" s="62"/>
      <c r="C199" s="62"/>
      <c r="D199" s="63"/>
      <c r="E199" s="64"/>
      <c r="F199" s="65"/>
      <c r="G199" s="66"/>
      <c r="H199" s="164"/>
      <c r="I199" s="161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9"/>
      <c r="W199" s="69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65"/>
      <c r="AK199" s="69"/>
      <c r="AL199" s="69"/>
      <c r="AM199" s="71"/>
      <c r="AN199" s="71"/>
      <c r="AO199" s="71"/>
      <c r="AP199" s="69"/>
      <c r="AQ199" s="69"/>
      <c r="AR199" s="69"/>
      <c r="AY199" s="38">
        <f t="shared" si="66"/>
        <v>0.23137804321648817</v>
      </c>
      <c r="BA199" s="37">
        <f t="shared" si="67"/>
        <v>0</v>
      </c>
      <c r="BB199" s="203"/>
      <c r="BC199" s="203"/>
    </row>
    <row r="200" spans="1:55" s="73" customFormat="1" hidden="1">
      <c r="A200" s="169"/>
      <c r="B200" s="62"/>
      <c r="C200" s="62"/>
      <c r="D200" s="63"/>
      <c r="E200" s="64"/>
      <c r="F200" s="65"/>
      <c r="G200" s="66"/>
      <c r="H200" s="164"/>
      <c r="I200" s="161"/>
      <c r="J200" s="68"/>
      <c r="K200" s="68"/>
      <c r="L200" s="68"/>
      <c r="M200" s="68"/>
      <c r="N200" s="68"/>
      <c r="O200" s="68"/>
      <c r="P200" s="68"/>
      <c r="Q200" s="68"/>
      <c r="R200" s="68"/>
      <c r="S200" s="68"/>
      <c r="T200" s="68"/>
      <c r="U200" s="68"/>
      <c r="V200" s="69"/>
      <c r="W200" s="69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65"/>
      <c r="AK200" s="69"/>
      <c r="AL200" s="69"/>
      <c r="AM200" s="71"/>
      <c r="AN200" s="71"/>
      <c r="AO200" s="71"/>
      <c r="AP200" s="69"/>
      <c r="AQ200" s="69"/>
      <c r="AR200" s="69"/>
      <c r="AY200" s="38">
        <f t="shared" si="66"/>
        <v>0.23137804321648817</v>
      </c>
      <c r="BA200" s="37">
        <f t="shared" si="67"/>
        <v>0</v>
      </c>
      <c r="BB200" s="203"/>
      <c r="BC200" s="203"/>
    </row>
    <row r="201" spans="1:55" s="73" customFormat="1" hidden="1">
      <c r="A201" s="169"/>
      <c r="B201" s="62"/>
      <c r="C201" s="62"/>
      <c r="D201" s="63"/>
      <c r="E201" s="64"/>
      <c r="F201" s="65"/>
      <c r="G201" s="66"/>
      <c r="H201" s="164"/>
      <c r="I201" s="161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9"/>
      <c r="W201" s="69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65"/>
      <c r="AK201" s="69"/>
      <c r="AL201" s="69"/>
      <c r="AM201" s="71"/>
      <c r="AN201" s="71"/>
      <c r="AO201" s="71"/>
      <c r="AP201" s="69"/>
      <c r="AQ201" s="69"/>
      <c r="AR201" s="69"/>
      <c r="AY201" s="38">
        <f t="shared" si="66"/>
        <v>0.23137804321648817</v>
      </c>
      <c r="BA201" s="37">
        <f t="shared" si="67"/>
        <v>0</v>
      </c>
      <c r="BB201" s="203"/>
      <c r="BC201" s="203"/>
    </row>
    <row r="202" spans="1:55" s="73" customFormat="1" hidden="1">
      <c r="A202" s="169"/>
      <c r="B202" s="62"/>
      <c r="C202" s="62"/>
      <c r="D202" s="63"/>
      <c r="E202" s="64"/>
      <c r="F202" s="65"/>
      <c r="G202" s="66"/>
      <c r="H202" s="164"/>
      <c r="I202" s="161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9"/>
      <c r="W202" s="69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65"/>
      <c r="AK202" s="69"/>
      <c r="AL202" s="69"/>
      <c r="AM202" s="71"/>
      <c r="AN202" s="71"/>
      <c r="AO202" s="71"/>
      <c r="AP202" s="69"/>
      <c r="AQ202" s="69"/>
      <c r="AR202" s="69"/>
      <c r="AY202" s="38">
        <f t="shared" ref="AY202:AY265" si="68">$BF$4</f>
        <v>0.23137804321648817</v>
      </c>
      <c r="BA202" s="37">
        <f t="shared" si="67"/>
        <v>0</v>
      </c>
      <c r="BB202" s="203"/>
      <c r="BC202" s="203"/>
    </row>
    <row r="203" spans="1:55" s="73" customFormat="1" hidden="1">
      <c r="A203" s="169"/>
      <c r="B203" s="62"/>
      <c r="C203" s="62"/>
      <c r="D203" s="63"/>
      <c r="E203" s="64"/>
      <c r="F203" s="65"/>
      <c r="G203" s="66"/>
      <c r="H203" s="164"/>
      <c r="I203" s="161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9"/>
      <c r="W203" s="69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65"/>
      <c r="AK203" s="69"/>
      <c r="AL203" s="69"/>
      <c r="AM203" s="71"/>
      <c r="AN203" s="71"/>
      <c r="AO203" s="71"/>
      <c r="AP203" s="69"/>
      <c r="AQ203" s="69"/>
      <c r="AR203" s="69"/>
      <c r="AY203" s="38">
        <f t="shared" si="68"/>
        <v>0.23137804321648817</v>
      </c>
      <c r="BA203" s="37">
        <f t="shared" si="67"/>
        <v>0</v>
      </c>
      <c r="BB203" s="203"/>
      <c r="BC203" s="203"/>
    </row>
    <row r="204" spans="1:55" s="73" customFormat="1" hidden="1">
      <c r="A204" s="169"/>
      <c r="B204" s="62"/>
      <c r="C204" s="62"/>
      <c r="D204" s="63"/>
      <c r="E204" s="64"/>
      <c r="F204" s="65"/>
      <c r="G204" s="66"/>
      <c r="H204" s="164"/>
      <c r="I204" s="161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9"/>
      <c r="W204" s="69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65"/>
      <c r="AK204" s="69"/>
      <c r="AL204" s="69"/>
      <c r="AM204" s="71"/>
      <c r="AN204" s="71"/>
      <c r="AO204" s="71"/>
      <c r="AP204" s="69"/>
      <c r="AQ204" s="69"/>
      <c r="AR204" s="69"/>
      <c r="AY204" s="38">
        <f t="shared" si="68"/>
        <v>0.23137804321648817</v>
      </c>
      <c r="BA204" s="37">
        <f t="shared" si="67"/>
        <v>0</v>
      </c>
      <c r="BB204" s="203"/>
      <c r="BC204" s="203"/>
    </row>
    <row r="205" spans="1:55" s="73" customFormat="1" hidden="1">
      <c r="A205" s="169"/>
      <c r="B205" s="62"/>
      <c r="C205" s="62"/>
      <c r="D205" s="63"/>
      <c r="E205" s="64"/>
      <c r="F205" s="65"/>
      <c r="G205" s="66"/>
      <c r="H205" s="164"/>
      <c r="I205" s="161"/>
      <c r="J205" s="68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9"/>
      <c r="W205" s="69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65"/>
      <c r="AK205" s="69"/>
      <c r="AL205" s="69"/>
      <c r="AM205" s="71"/>
      <c r="AN205" s="71"/>
      <c r="AO205" s="71"/>
      <c r="AP205" s="69"/>
      <c r="AQ205" s="69"/>
      <c r="AR205" s="69"/>
      <c r="AY205" s="38">
        <f t="shared" si="68"/>
        <v>0.23137804321648817</v>
      </c>
      <c r="BA205" s="37">
        <f t="shared" si="67"/>
        <v>0</v>
      </c>
      <c r="BB205" s="203"/>
      <c r="BC205" s="203"/>
    </row>
    <row r="206" spans="1:55" s="73" customFormat="1" hidden="1">
      <c r="A206" s="169"/>
      <c r="B206" s="62"/>
      <c r="C206" s="62"/>
      <c r="D206" s="63"/>
      <c r="E206" s="64"/>
      <c r="F206" s="65"/>
      <c r="G206" s="66"/>
      <c r="H206" s="164"/>
      <c r="I206" s="161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9"/>
      <c r="W206" s="69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65"/>
      <c r="AK206" s="69"/>
      <c r="AL206" s="69"/>
      <c r="AM206" s="71"/>
      <c r="AN206" s="71"/>
      <c r="AO206" s="71"/>
      <c r="AP206" s="69"/>
      <c r="AQ206" s="69"/>
      <c r="AR206" s="69"/>
      <c r="AY206" s="38">
        <f t="shared" si="68"/>
        <v>0.23137804321648817</v>
      </c>
      <c r="BA206" s="37">
        <f t="shared" si="67"/>
        <v>0</v>
      </c>
      <c r="BB206" s="203"/>
      <c r="BC206" s="203"/>
    </row>
    <row r="207" spans="1:55" s="73" customFormat="1" hidden="1">
      <c r="A207" s="169"/>
      <c r="B207" s="62"/>
      <c r="C207" s="62"/>
      <c r="D207" s="63"/>
      <c r="E207" s="64"/>
      <c r="F207" s="65"/>
      <c r="G207" s="66"/>
      <c r="H207" s="164"/>
      <c r="I207" s="161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9"/>
      <c r="W207" s="69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65"/>
      <c r="AK207" s="69"/>
      <c r="AL207" s="69"/>
      <c r="AM207" s="71"/>
      <c r="AN207" s="71"/>
      <c r="AO207" s="71"/>
      <c r="AP207" s="69"/>
      <c r="AQ207" s="69"/>
      <c r="AR207" s="69"/>
      <c r="AY207" s="38">
        <f t="shared" si="68"/>
        <v>0.23137804321648817</v>
      </c>
      <c r="BA207" s="37">
        <f t="shared" si="67"/>
        <v>0</v>
      </c>
      <c r="BB207" s="203"/>
      <c r="BC207" s="203"/>
    </row>
    <row r="208" spans="1:55" s="73" customFormat="1" hidden="1">
      <c r="A208" s="169"/>
      <c r="B208" s="62"/>
      <c r="C208" s="62"/>
      <c r="D208" s="63"/>
      <c r="E208" s="64"/>
      <c r="F208" s="65"/>
      <c r="G208" s="66"/>
      <c r="H208" s="164"/>
      <c r="I208" s="161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9"/>
      <c r="W208" s="69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65"/>
      <c r="AK208" s="69"/>
      <c r="AL208" s="69"/>
      <c r="AM208" s="71"/>
      <c r="AN208" s="71"/>
      <c r="AO208" s="71"/>
      <c r="AP208" s="69"/>
      <c r="AQ208" s="69"/>
      <c r="AR208" s="69"/>
      <c r="AY208" s="38">
        <f t="shared" si="68"/>
        <v>0.23137804321648817</v>
      </c>
      <c r="BA208" s="37">
        <f t="shared" si="67"/>
        <v>0</v>
      </c>
      <c r="BB208" s="203"/>
      <c r="BC208" s="203"/>
    </row>
    <row r="209" spans="1:55" s="73" customFormat="1" hidden="1">
      <c r="A209" s="169"/>
      <c r="B209" s="62"/>
      <c r="C209" s="62"/>
      <c r="D209" s="63"/>
      <c r="E209" s="64"/>
      <c r="F209" s="65"/>
      <c r="G209" s="66"/>
      <c r="H209" s="164"/>
      <c r="I209" s="161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9"/>
      <c r="W209" s="69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65"/>
      <c r="AK209" s="69"/>
      <c r="AL209" s="69"/>
      <c r="AM209" s="71"/>
      <c r="AN209" s="71"/>
      <c r="AO209" s="71"/>
      <c r="AP209" s="69"/>
      <c r="AQ209" s="69"/>
      <c r="AR209" s="69"/>
      <c r="AY209" s="38">
        <f t="shared" si="68"/>
        <v>0.23137804321648817</v>
      </c>
      <c r="BA209" s="37">
        <f t="shared" si="67"/>
        <v>0</v>
      </c>
      <c r="BB209" s="203"/>
      <c r="BC209" s="203"/>
    </row>
    <row r="210" spans="1:55" s="73" customFormat="1" hidden="1">
      <c r="A210" s="169"/>
      <c r="B210" s="62"/>
      <c r="C210" s="62"/>
      <c r="D210" s="63"/>
      <c r="E210" s="64"/>
      <c r="F210" s="65"/>
      <c r="G210" s="66"/>
      <c r="H210" s="164"/>
      <c r="I210" s="161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9"/>
      <c r="W210" s="69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65"/>
      <c r="AK210" s="69"/>
      <c r="AL210" s="69"/>
      <c r="AM210" s="71"/>
      <c r="AN210" s="71"/>
      <c r="AO210" s="71"/>
      <c r="AP210" s="69"/>
      <c r="AQ210" s="69"/>
      <c r="AR210" s="69"/>
      <c r="AY210" s="38">
        <f t="shared" si="68"/>
        <v>0.23137804321648817</v>
      </c>
      <c r="BA210" s="37">
        <f t="shared" si="67"/>
        <v>0</v>
      </c>
      <c r="BB210" s="203"/>
      <c r="BC210" s="203"/>
    </row>
    <row r="211" spans="1:55" s="73" customFormat="1" hidden="1">
      <c r="A211" s="169"/>
      <c r="B211" s="62"/>
      <c r="C211" s="62"/>
      <c r="D211" s="63"/>
      <c r="E211" s="64"/>
      <c r="F211" s="65"/>
      <c r="G211" s="66"/>
      <c r="H211" s="164"/>
      <c r="I211" s="161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9"/>
      <c r="W211" s="69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65"/>
      <c r="AK211" s="69"/>
      <c r="AL211" s="69"/>
      <c r="AM211" s="71"/>
      <c r="AN211" s="71"/>
      <c r="AO211" s="71"/>
      <c r="AP211" s="69"/>
      <c r="AQ211" s="69"/>
      <c r="AR211" s="69"/>
      <c r="AY211" s="38">
        <f t="shared" si="68"/>
        <v>0.23137804321648817</v>
      </c>
      <c r="BA211" s="37">
        <f t="shared" si="67"/>
        <v>0</v>
      </c>
      <c r="BB211" s="203"/>
      <c r="BC211" s="203"/>
    </row>
    <row r="212" spans="1:55" s="73" customFormat="1" hidden="1">
      <c r="A212" s="169"/>
      <c r="B212" s="62"/>
      <c r="C212" s="62"/>
      <c r="D212" s="63"/>
      <c r="E212" s="64"/>
      <c r="F212" s="65"/>
      <c r="G212" s="66"/>
      <c r="H212" s="164"/>
      <c r="I212" s="161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9"/>
      <c r="W212" s="69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65"/>
      <c r="AK212" s="69"/>
      <c r="AL212" s="69"/>
      <c r="AM212" s="71"/>
      <c r="AN212" s="71"/>
      <c r="AO212" s="71"/>
      <c r="AP212" s="69"/>
      <c r="AQ212" s="69"/>
      <c r="AR212" s="69"/>
      <c r="AY212" s="38">
        <f t="shared" si="68"/>
        <v>0.23137804321648817</v>
      </c>
      <c r="BA212" s="37">
        <f t="shared" si="67"/>
        <v>0</v>
      </c>
      <c r="BB212" s="203"/>
      <c r="BC212" s="203"/>
    </row>
    <row r="213" spans="1:55" s="73" customFormat="1" hidden="1">
      <c r="A213" s="169"/>
      <c r="B213" s="62"/>
      <c r="C213" s="62"/>
      <c r="D213" s="63"/>
      <c r="E213" s="64"/>
      <c r="F213" s="65"/>
      <c r="G213" s="66"/>
      <c r="H213" s="164"/>
      <c r="I213" s="161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9"/>
      <c r="W213" s="69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65"/>
      <c r="AK213" s="69"/>
      <c r="AL213" s="69"/>
      <c r="AM213" s="71"/>
      <c r="AN213" s="71"/>
      <c r="AO213" s="71"/>
      <c r="AP213" s="69"/>
      <c r="AQ213" s="69"/>
      <c r="AR213" s="69"/>
      <c r="AY213" s="38">
        <f t="shared" si="68"/>
        <v>0.23137804321648817</v>
      </c>
      <c r="BA213" s="37">
        <f t="shared" si="67"/>
        <v>0</v>
      </c>
      <c r="BB213" s="203"/>
      <c r="BC213" s="203"/>
    </row>
    <row r="214" spans="1:55" s="73" customFormat="1" hidden="1">
      <c r="A214" s="169"/>
      <c r="B214" s="62"/>
      <c r="C214" s="62"/>
      <c r="D214" s="63"/>
      <c r="E214" s="64"/>
      <c r="F214" s="65"/>
      <c r="G214" s="66"/>
      <c r="H214" s="164"/>
      <c r="I214" s="161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9"/>
      <c r="W214" s="69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65"/>
      <c r="AK214" s="69"/>
      <c r="AL214" s="69"/>
      <c r="AM214" s="71"/>
      <c r="AN214" s="71"/>
      <c r="AO214" s="71"/>
      <c r="AP214" s="69"/>
      <c r="AQ214" s="69"/>
      <c r="AR214" s="69"/>
      <c r="AY214" s="38">
        <f t="shared" si="68"/>
        <v>0.23137804321648817</v>
      </c>
      <c r="BA214" s="37">
        <f t="shared" si="67"/>
        <v>0</v>
      </c>
      <c r="BB214" s="203"/>
      <c r="BC214" s="203"/>
    </row>
    <row r="215" spans="1:55" s="73" customFormat="1" hidden="1">
      <c r="A215" s="169"/>
      <c r="B215" s="62"/>
      <c r="C215" s="62"/>
      <c r="D215" s="63"/>
      <c r="E215" s="64"/>
      <c r="F215" s="65"/>
      <c r="G215" s="66"/>
      <c r="H215" s="164"/>
      <c r="I215" s="161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9"/>
      <c r="W215" s="69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65"/>
      <c r="AK215" s="69"/>
      <c r="AL215" s="69"/>
      <c r="AM215" s="71"/>
      <c r="AN215" s="71"/>
      <c r="AO215" s="71"/>
      <c r="AP215" s="69"/>
      <c r="AQ215" s="69"/>
      <c r="AR215" s="69"/>
      <c r="AY215" s="38">
        <f t="shared" si="68"/>
        <v>0.23137804321648817</v>
      </c>
      <c r="BA215" s="37">
        <f t="shared" si="67"/>
        <v>0</v>
      </c>
      <c r="BB215" s="203"/>
      <c r="BC215" s="203"/>
    </row>
    <row r="216" spans="1:55" s="73" customFormat="1" hidden="1">
      <c r="A216" s="169"/>
      <c r="B216" s="62"/>
      <c r="C216" s="62"/>
      <c r="D216" s="63"/>
      <c r="E216" s="64"/>
      <c r="F216" s="65"/>
      <c r="G216" s="66"/>
      <c r="H216" s="164"/>
      <c r="I216" s="161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9"/>
      <c r="W216" s="69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65"/>
      <c r="AK216" s="69"/>
      <c r="AL216" s="69"/>
      <c r="AM216" s="71"/>
      <c r="AN216" s="71"/>
      <c r="AO216" s="71"/>
      <c r="AP216" s="69"/>
      <c r="AQ216" s="69"/>
      <c r="AR216" s="69"/>
      <c r="AY216" s="38">
        <f t="shared" si="68"/>
        <v>0.23137804321648817</v>
      </c>
      <c r="BA216" s="37">
        <f t="shared" si="67"/>
        <v>0</v>
      </c>
      <c r="BB216" s="203"/>
      <c r="BC216" s="203"/>
    </row>
    <row r="217" spans="1:55" s="73" customFormat="1" hidden="1">
      <c r="A217" s="169"/>
      <c r="B217" s="62"/>
      <c r="C217" s="62"/>
      <c r="D217" s="63"/>
      <c r="E217" s="64"/>
      <c r="F217" s="65"/>
      <c r="G217" s="66"/>
      <c r="H217" s="164"/>
      <c r="I217" s="161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9"/>
      <c r="W217" s="69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65"/>
      <c r="AK217" s="69"/>
      <c r="AL217" s="69"/>
      <c r="AM217" s="71"/>
      <c r="AN217" s="71"/>
      <c r="AO217" s="71"/>
      <c r="AP217" s="69"/>
      <c r="AQ217" s="69"/>
      <c r="AR217" s="69"/>
      <c r="AY217" s="38">
        <f t="shared" si="68"/>
        <v>0.23137804321648817</v>
      </c>
      <c r="BA217" s="37">
        <f t="shared" si="67"/>
        <v>0</v>
      </c>
      <c r="BB217" s="203"/>
      <c r="BC217" s="203"/>
    </row>
    <row r="218" spans="1:55" s="73" customFormat="1" hidden="1">
      <c r="A218" s="169"/>
      <c r="B218" s="62"/>
      <c r="C218" s="62"/>
      <c r="D218" s="63"/>
      <c r="E218" s="64"/>
      <c r="F218" s="65"/>
      <c r="G218" s="66"/>
      <c r="H218" s="164"/>
      <c r="I218" s="161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9"/>
      <c r="W218" s="69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65"/>
      <c r="AK218" s="69"/>
      <c r="AL218" s="69"/>
      <c r="AM218" s="71"/>
      <c r="AN218" s="71"/>
      <c r="AO218" s="71"/>
      <c r="AP218" s="69"/>
      <c r="AQ218" s="69"/>
      <c r="AR218" s="69"/>
      <c r="AY218" s="38">
        <f t="shared" si="68"/>
        <v>0.23137804321648817</v>
      </c>
      <c r="BA218" s="37">
        <f t="shared" si="67"/>
        <v>0</v>
      </c>
      <c r="BB218" s="203"/>
      <c r="BC218" s="203"/>
    </row>
    <row r="219" spans="1:55" s="73" customFormat="1" hidden="1">
      <c r="A219" s="169"/>
      <c r="B219" s="62"/>
      <c r="C219" s="62"/>
      <c r="D219" s="63"/>
      <c r="E219" s="64"/>
      <c r="F219" s="65"/>
      <c r="G219" s="66"/>
      <c r="H219" s="164"/>
      <c r="I219" s="161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9"/>
      <c r="W219" s="69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65"/>
      <c r="AK219" s="69"/>
      <c r="AL219" s="69"/>
      <c r="AM219" s="71"/>
      <c r="AN219" s="71"/>
      <c r="AO219" s="71"/>
      <c r="AP219" s="69"/>
      <c r="AQ219" s="69"/>
      <c r="AR219" s="69"/>
      <c r="AY219" s="38">
        <f t="shared" si="68"/>
        <v>0.23137804321648817</v>
      </c>
      <c r="BA219" s="37">
        <f t="shared" si="67"/>
        <v>0</v>
      </c>
      <c r="BB219" s="203"/>
      <c r="BC219" s="203"/>
    </row>
    <row r="220" spans="1:55" s="73" customFormat="1" hidden="1">
      <c r="A220" s="169"/>
      <c r="B220" s="62"/>
      <c r="C220" s="62"/>
      <c r="D220" s="63"/>
      <c r="E220" s="64"/>
      <c r="F220" s="65"/>
      <c r="G220" s="66"/>
      <c r="H220" s="164"/>
      <c r="I220" s="161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9"/>
      <c r="W220" s="69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65"/>
      <c r="AK220" s="69"/>
      <c r="AL220" s="69"/>
      <c r="AM220" s="71"/>
      <c r="AN220" s="71"/>
      <c r="AO220" s="71"/>
      <c r="AP220" s="69"/>
      <c r="AQ220" s="69"/>
      <c r="AR220" s="69"/>
      <c r="AY220" s="38">
        <f t="shared" si="68"/>
        <v>0.23137804321648817</v>
      </c>
      <c r="BA220" s="37">
        <f t="shared" si="67"/>
        <v>0</v>
      </c>
      <c r="BB220" s="203"/>
      <c r="BC220" s="203"/>
    </row>
    <row r="221" spans="1:55" s="73" customFormat="1" hidden="1">
      <c r="A221" s="169"/>
      <c r="B221" s="62"/>
      <c r="C221" s="62"/>
      <c r="D221" s="63"/>
      <c r="E221" s="64"/>
      <c r="F221" s="65"/>
      <c r="G221" s="66"/>
      <c r="H221" s="164"/>
      <c r="I221" s="161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9"/>
      <c r="W221" s="69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65"/>
      <c r="AK221" s="69"/>
      <c r="AL221" s="69"/>
      <c r="AM221" s="71"/>
      <c r="AN221" s="71"/>
      <c r="AO221" s="71"/>
      <c r="AP221" s="69"/>
      <c r="AQ221" s="69"/>
      <c r="AR221" s="69"/>
      <c r="AY221" s="38">
        <f t="shared" si="68"/>
        <v>0.23137804321648817</v>
      </c>
      <c r="BA221" s="37">
        <f t="shared" si="67"/>
        <v>0</v>
      </c>
      <c r="BB221" s="203"/>
      <c r="BC221" s="203"/>
    </row>
    <row r="222" spans="1:55" s="73" customFormat="1" hidden="1">
      <c r="A222" s="169"/>
      <c r="B222" s="62"/>
      <c r="C222" s="62"/>
      <c r="D222" s="63"/>
      <c r="E222" s="64"/>
      <c r="F222" s="65"/>
      <c r="G222" s="66"/>
      <c r="H222" s="164"/>
      <c r="I222" s="161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9"/>
      <c r="W222" s="69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65"/>
      <c r="AK222" s="69"/>
      <c r="AL222" s="69"/>
      <c r="AM222" s="71"/>
      <c r="AN222" s="71"/>
      <c r="AO222" s="71"/>
      <c r="AP222" s="69"/>
      <c r="AQ222" s="69"/>
      <c r="AR222" s="69"/>
      <c r="AY222" s="38">
        <f t="shared" si="68"/>
        <v>0.23137804321648817</v>
      </c>
      <c r="BA222" s="37">
        <f t="shared" si="67"/>
        <v>0</v>
      </c>
      <c r="BB222" s="203"/>
      <c r="BC222" s="203"/>
    </row>
    <row r="223" spans="1:55" s="73" customFormat="1" hidden="1">
      <c r="A223" s="169"/>
      <c r="B223" s="62"/>
      <c r="C223" s="62"/>
      <c r="D223" s="63"/>
      <c r="E223" s="64"/>
      <c r="F223" s="65"/>
      <c r="G223" s="66"/>
      <c r="H223" s="164"/>
      <c r="I223" s="161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9"/>
      <c r="W223" s="69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65"/>
      <c r="AK223" s="69"/>
      <c r="AL223" s="69"/>
      <c r="AM223" s="71"/>
      <c r="AN223" s="71"/>
      <c r="AO223" s="71"/>
      <c r="AP223" s="69"/>
      <c r="AQ223" s="69"/>
      <c r="AR223" s="69"/>
      <c r="AY223" s="38">
        <f t="shared" si="68"/>
        <v>0.23137804321648817</v>
      </c>
      <c r="BA223" s="37">
        <f t="shared" si="67"/>
        <v>0</v>
      </c>
      <c r="BB223" s="203"/>
      <c r="BC223" s="203"/>
    </row>
    <row r="224" spans="1:55" s="73" customFormat="1" hidden="1">
      <c r="A224" s="169"/>
      <c r="B224" s="62"/>
      <c r="C224" s="62"/>
      <c r="D224" s="63"/>
      <c r="E224" s="64"/>
      <c r="F224" s="65"/>
      <c r="G224" s="66"/>
      <c r="H224" s="164"/>
      <c r="I224" s="161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9"/>
      <c r="W224" s="69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65"/>
      <c r="AK224" s="69"/>
      <c r="AL224" s="69"/>
      <c r="AM224" s="71"/>
      <c r="AN224" s="71"/>
      <c r="AO224" s="71"/>
      <c r="AP224" s="69"/>
      <c r="AQ224" s="69"/>
      <c r="AR224" s="69"/>
      <c r="AY224" s="38">
        <f t="shared" si="68"/>
        <v>0.23137804321648817</v>
      </c>
      <c r="BA224" s="37">
        <f t="shared" si="67"/>
        <v>0</v>
      </c>
      <c r="BB224" s="203"/>
      <c r="BC224" s="203"/>
    </row>
    <row r="225" spans="1:55" s="73" customFormat="1" hidden="1">
      <c r="A225" s="169"/>
      <c r="B225" s="62"/>
      <c r="C225" s="62"/>
      <c r="D225" s="63"/>
      <c r="E225" s="64"/>
      <c r="F225" s="65"/>
      <c r="G225" s="66"/>
      <c r="H225" s="164"/>
      <c r="I225" s="161"/>
      <c r="J225" s="68"/>
      <c r="K225" s="68"/>
      <c r="L225" s="68"/>
      <c r="M225" s="68"/>
      <c r="N225" s="68"/>
      <c r="O225" s="68"/>
      <c r="P225" s="68"/>
      <c r="Q225" s="68"/>
      <c r="R225" s="68"/>
      <c r="S225" s="68"/>
      <c r="T225" s="68"/>
      <c r="U225" s="68"/>
      <c r="V225" s="69"/>
      <c r="W225" s="69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65"/>
      <c r="AK225" s="69"/>
      <c r="AL225" s="69"/>
      <c r="AM225" s="71"/>
      <c r="AN225" s="71"/>
      <c r="AO225" s="71"/>
      <c r="AP225" s="69"/>
      <c r="AQ225" s="69"/>
      <c r="AR225" s="69"/>
      <c r="AY225" s="38">
        <f t="shared" si="68"/>
        <v>0.23137804321648817</v>
      </c>
      <c r="BA225" s="37">
        <f t="shared" si="67"/>
        <v>0</v>
      </c>
      <c r="BB225" s="203"/>
      <c r="BC225" s="203"/>
    </row>
    <row r="226" spans="1:55" s="73" customFormat="1" hidden="1">
      <c r="A226" s="169"/>
      <c r="B226" s="62"/>
      <c r="C226" s="62"/>
      <c r="D226" s="63"/>
      <c r="E226" s="64"/>
      <c r="F226" s="65"/>
      <c r="G226" s="66"/>
      <c r="H226" s="164"/>
      <c r="I226" s="161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9"/>
      <c r="W226" s="69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65"/>
      <c r="AK226" s="69"/>
      <c r="AL226" s="69"/>
      <c r="AM226" s="71"/>
      <c r="AN226" s="71"/>
      <c r="AO226" s="71"/>
      <c r="AP226" s="69"/>
      <c r="AQ226" s="69"/>
      <c r="AR226" s="69"/>
      <c r="AY226" s="38">
        <f t="shared" si="68"/>
        <v>0.23137804321648817</v>
      </c>
      <c r="BA226" s="37">
        <f t="shared" si="67"/>
        <v>0</v>
      </c>
      <c r="BB226" s="203"/>
      <c r="BC226" s="203"/>
    </row>
    <row r="227" spans="1:55" s="73" customFormat="1" hidden="1">
      <c r="A227" s="169"/>
      <c r="B227" s="62"/>
      <c r="C227" s="62"/>
      <c r="D227" s="63"/>
      <c r="E227" s="64"/>
      <c r="F227" s="65"/>
      <c r="G227" s="66"/>
      <c r="H227" s="164"/>
      <c r="I227" s="161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9"/>
      <c r="W227" s="69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65"/>
      <c r="AK227" s="69"/>
      <c r="AL227" s="69"/>
      <c r="AM227" s="71"/>
      <c r="AN227" s="71"/>
      <c r="AO227" s="71"/>
      <c r="AP227" s="69"/>
      <c r="AQ227" s="69"/>
      <c r="AR227" s="69"/>
      <c r="AY227" s="38">
        <f t="shared" si="68"/>
        <v>0.23137804321648817</v>
      </c>
      <c r="BA227" s="37">
        <f t="shared" si="67"/>
        <v>0</v>
      </c>
      <c r="BB227" s="203"/>
      <c r="BC227" s="203"/>
    </row>
    <row r="228" spans="1:55" s="73" customFormat="1" hidden="1">
      <c r="A228" s="169"/>
      <c r="B228" s="62"/>
      <c r="C228" s="62"/>
      <c r="D228" s="63"/>
      <c r="E228" s="64"/>
      <c r="F228" s="65"/>
      <c r="G228" s="66"/>
      <c r="H228" s="164"/>
      <c r="I228" s="161"/>
      <c r="J228" s="68"/>
      <c r="K228" s="68"/>
      <c r="L228" s="68"/>
      <c r="M228" s="68"/>
      <c r="N228" s="68"/>
      <c r="O228" s="68"/>
      <c r="P228" s="68"/>
      <c r="Q228" s="68"/>
      <c r="R228" s="68"/>
      <c r="S228" s="68"/>
      <c r="T228" s="68"/>
      <c r="U228" s="68"/>
      <c r="V228" s="69"/>
      <c r="W228" s="69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65"/>
      <c r="AK228" s="69"/>
      <c r="AL228" s="69"/>
      <c r="AM228" s="71"/>
      <c r="AN228" s="71"/>
      <c r="AO228" s="71"/>
      <c r="AP228" s="69"/>
      <c r="AQ228" s="69"/>
      <c r="AR228" s="69"/>
      <c r="AY228" s="38">
        <f t="shared" si="68"/>
        <v>0.23137804321648817</v>
      </c>
      <c r="BA228" s="37">
        <f t="shared" si="67"/>
        <v>0</v>
      </c>
      <c r="BB228" s="203"/>
      <c r="BC228" s="203"/>
    </row>
    <row r="229" spans="1:55" s="73" customFormat="1" hidden="1">
      <c r="A229" s="169"/>
      <c r="B229" s="62"/>
      <c r="C229" s="62"/>
      <c r="D229" s="63"/>
      <c r="E229" s="64"/>
      <c r="F229" s="65"/>
      <c r="G229" s="66"/>
      <c r="H229" s="164"/>
      <c r="I229" s="161"/>
      <c r="J229" s="68"/>
      <c r="K229" s="68"/>
      <c r="L229" s="68"/>
      <c r="M229" s="68"/>
      <c r="N229" s="68"/>
      <c r="O229" s="68"/>
      <c r="P229" s="68"/>
      <c r="Q229" s="68"/>
      <c r="R229" s="68"/>
      <c r="S229" s="68"/>
      <c r="T229" s="68"/>
      <c r="U229" s="68"/>
      <c r="V229" s="69"/>
      <c r="W229" s="69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65"/>
      <c r="AK229" s="69"/>
      <c r="AL229" s="69"/>
      <c r="AM229" s="71"/>
      <c r="AN229" s="71"/>
      <c r="AO229" s="71"/>
      <c r="AP229" s="69"/>
      <c r="AQ229" s="69"/>
      <c r="AR229" s="69"/>
      <c r="AY229" s="38">
        <f t="shared" si="68"/>
        <v>0.23137804321648817</v>
      </c>
      <c r="BA229" s="37">
        <f t="shared" si="67"/>
        <v>0</v>
      </c>
      <c r="BB229" s="203"/>
      <c r="BC229" s="203"/>
    </row>
    <row r="230" spans="1:55" s="73" customFormat="1" hidden="1">
      <c r="A230" s="169"/>
      <c r="B230" s="62"/>
      <c r="C230" s="62"/>
      <c r="D230" s="63"/>
      <c r="E230" s="64"/>
      <c r="F230" s="65"/>
      <c r="G230" s="66"/>
      <c r="H230" s="164"/>
      <c r="I230" s="161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9"/>
      <c r="W230" s="69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65"/>
      <c r="AK230" s="69"/>
      <c r="AL230" s="69"/>
      <c r="AM230" s="71"/>
      <c r="AN230" s="71"/>
      <c r="AO230" s="71"/>
      <c r="AP230" s="69"/>
      <c r="AQ230" s="69"/>
      <c r="AR230" s="69"/>
      <c r="AY230" s="38">
        <f t="shared" si="68"/>
        <v>0.23137804321648817</v>
      </c>
      <c r="BA230" s="37">
        <f t="shared" si="67"/>
        <v>0</v>
      </c>
      <c r="BB230" s="203"/>
      <c r="BC230" s="203"/>
    </row>
    <row r="231" spans="1:55" s="73" customFormat="1" hidden="1">
      <c r="A231" s="169"/>
      <c r="B231" s="62"/>
      <c r="C231" s="62"/>
      <c r="D231" s="63"/>
      <c r="E231" s="64"/>
      <c r="F231" s="65"/>
      <c r="G231" s="66"/>
      <c r="H231" s="164"/>
      <c r="I231" s="161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9"/>
      <c r="W231" s="69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65"/>
      <c r="AK231" s="69"/>
      <c r="AL231" s="69"/>
      <c r="AM231" s="71"/>
      <c r="AN231" s="71"/>
      <c r="AO231" s="71"/>
      <c r="AP231" s="69"/>
      <c r="AQ231" s="69"/>
      <c r="AR231" s="69"/>
      <c r="AY231" s="38">
        <f t="shared" si="68"/>
        <v>0.23137804321648817</v>
      </c>
      <c r="BA231" s="37">
        <f t="shared" si="67"/>
        <v>0</v>
      </c>
      <c r="BB231" s="203"/>
      <c r="BC231" s="203"/>
    </row>
    <row r="232" spans="1:55" s="73" customFormat="1" hidden="1">
      <c r="A232" s="169"/>
      <c r="B232" s="62"/>
      <c r="C232" s="62"/>
      <c r="D232" s="63"/>
      <c r="E232" s="64"/>
      <c r="F232" s="65"/>
      <c r="G232" s="66"/>
      <c r="H232" s="164"/>
      <c r="I232" s="161"/>
      <c r="J232" s="68"/>
      <c r="K232" s="68"/>
      <c r="L232" s="68"/>
      <c r="M232" s="68"/>
      <c r="N232" s="68"/>
      <c r="O232" s="68"/>
      <c r="P232" s="68"/>
      <c r="Q232" s="68"/>
      <c r="R232" s="68"/>
      <c r="S232" s="68"/>
      <c r="T232" s="68"/>
      <c r="U232" s="68"/>
      <c r="V232" s="69"/>
      <c r="W232" s="69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65"/>
      <c r="AK232" s="69"/>
      <c r="AL232" s="69"/>
      <c r="AM232" s="71"/>
      <c r="AN232" s="71"/>
      <c r="AO232" s="71"/>
      <c r="AP232" s="69"/>
      <c r="AQ232" s="69"/>
      <c r="AR232" s="69"/>
      <c r="AY232" s="38">
        <f t="shared" si="68"/>
        <v>0.23137804321648817</v>
      </c>
      <c r="BA232" s="37">
        <f t="shared" si="67"/>
        <v>0</v>
      </c>
      <c r="BB232" s="203"/>
      <c r="BC232" s="203"/>
    </row>
    <row r="233" spans="1:55" s="73" customFormat="1" hidden="1">
      <c r="A233" s="169"/>
      <c r="B233" s="62"/>
      <c r="C233" s="62"/>
      <c r="D233" s="63"/>
      <c r="E233" s="64"/>
      <c r="F233" s="65"/>
      <c r="G233" s="66"/>
      <c r="H233" s="164"/>
      <c r="I233" s="161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9"/>
      <c r="W233" s="69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65"/>
      <c r="AK233" s="69"/>
      <c r="AL233" s="69"/>
      <c r="AM233" s="71"/>
      <c r="AN233" s="71"/>
      <c r="AO233" s="71"/>
      <c r="AP233" s="69"/>
      <c r="AQ233" s="69"/>
      <c r="AR233" s="69"/>
      <c r="AY233" s="38">
        <f t="shared" si="68"/>
        <v>0.23137804321648817</v>
      </c>
      <c r="BA233" s="37">
        <f t="shared" si="67"/>
        <v>0</v>
      </c>
      <c r="BB233" s="203"/>
      <c r="BC233" s="203"/>
    </row>
    <row r="234" spans="1:55" s="73" customFormat="1" hidden="1">
      <c r="A234" s="169"/>
      <c r="B234" s="62"/>
      <c r="C234" s="62"/>
      <c r="D234" s="63"/>
      <c r="E234" s="64"/>
      <c r="F234" s="65"/>
      <c r="G234" s="66"/>
      <c r="H234" s="164"/>
      <c r="I234" s="161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9"/>
      <c r="W234" s="69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65"/>
      <c r="AK234" s="69"/>
      <c r="AL234" s="69"/>
      <c r="AM234" s="71"/>
      <c r="AN234" s="71"/>
      <c r="AO234" s="71"/>
      <c r="AP234" s="69"/>
      <c r="AQ234" s="69"/>
      <c r="AR234" s="69"/>
      <c r="AY234" s="38">
        <f t="shared" si="68"/>
        <v>0.23137804321648817</v>
      </c>
      <c r="BA234" s="37">
        <f t="shared" si="67"/>
        <v>0</v>
      </c>
      <c r="BB234" s="203"/>
      <c r="BC234" s="203"/>
    </row>
    <row r="235" spans="1:55" s="73" customFormat="1" hidden="1">
      <c r="A235" s="169"/>
      <c r="B235" s="62"/>
      <c r="C235" s="62"/>
      <c r="D235" s="63"/>
      <c r="E235" s="64"/>
      <c r="F235" s="65"/>
      <c r="G235" s="66"/>
      <c r="H235" s="164"/>
      <c r="I235" s="161"/>
      <c r="J235" s="68"/>
      <c r="K235" s="68"/>
      <c r="L235" s="68"/>
      <c r="M235" s="68"/>
      <c r="N235" s="68"/>
      <c r="O235" s="68"/>
      <c r="P235" s="68"/>
      <c r="Q235" s="68"/>
      <c r="R235" s="68"/>
      <c r="S235" s="68"/>
      <c r="T235" s="68"/>
      <c r="U235" s="68"/>
      <c r="V235" s="69"/>
      <c r="W235" s="69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65"/>
      <c r="AK235" s="69"/>
      <c r="AL235" s="69"/>
      <c r="AM235" s="71"/>
      <c r="AN235" s="71"/>
      <c r="AO235" s="71"/>
      <c r="AP235" s="69"/>
      <c r="AQ235" s="69"/>
      <c r="AR235" s="69"/>
      <c r="AY235" s="38">
        <f t="shared" si="68"/>
        <v>0.23137804321648817</v>
      </c>
      <c r="BA235" s="37">
        <f t="shared" si="67"/>
        <v>0</v>
      </c>
      <c r="BB235" s="203"/>
      <c r="BC235" s="203"/>
    </row>
    <row r="236" spans="1:55" s="73" customFormat="1" hidden="1">
      <c r="A236" s="169"/>
      <c r="B236" s="62"/>
      <c r="C236" s="62"/>
      <c r="D236" s="63"/>
      <c r="E236" s="64"/>
      <c r="F236" s="65"/>
      <c r="G236" s="66"/>
      <c r="H236" s="164"/>
      <c r="I236" s="161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9"/>
      <c r="W236" s="69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65"/>
      <c r="AK236" s="69"/>
      <c r="AL236" s="69"/>
      <c r="AM236" s="71"/>
      <c r="AN236" s="71"/>
      <c r="AO236" s="71"/>
      <c r="AP236" s="69"/>
      <c r="AQ236" s="69"/>
      <c r="AR236" s="69"/>
      <c r="AY236" s="38">
        <f t="shared" si="68"/>
        <v>0.23137804321648817</v>
      </c>
      <c r="BA236" s="37">
        <f t="shared" si="67"/>
        <v>0</v>
      </c>
      <c r="BB236" s="203"/>
      <c r="BC236" s="203"/>
    </row>
    <row r="237" spans="1:55" s="73" customFormat="1" hidden="1">
      <c r="A237" s="169"/>
      <c r="B237" s="62"/>
      <c r="C237" s="62"/>
      <c r="D237" s="63"/>
      <c r="E237" s="64"/>
      <c r="F237" s="65"/>
      <c r="G237" s="66"/>
      <c r="H237" s="164"/>
      <c r="I237" s="161"/>
      <c r="J237" s="68"/>
      <c r="K237" s="68"/>
      <c r="L237" s="68"/>
      <c r="M237" s="68"/>
      <c r="N237" s="68"/>
      <c r="O237" s="68"/>
      <c r="P237" s="68"/>
      <c r="Q237" s="68"/>
      <c r="R237" s="68"/>
      <c r="S237" s="68"/>
      <c r="T237" s="68"/>
      <c r="U237" s="68"/>
      <c r="V237" s="69"/>
      <c r="W237" s="69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65"/>
      <c r="AK237" s="69"/>
      <c r="AL237" s="69"/>
      <c r="AM237" s="71"/>
      <c r="AN237" s="71"/>
      <c r="AO237" s="71"/>
      <c r="AP237" s="69"/>
      <c r="AQ237" s="69"/>
      <c r="AR237" s="69"/>
      <c r="AY237" s="38">
        <f t="shared" si="68"/>
        <v>0.23137804321648817</v>
      </c>
      <c r="BA237" s="37">
        <f t="shared" si="67"/>
        <v>0</v>
      </c>
      <c r="BB237" s="203"/>
      <c r="BC237" s="203"/>
    </row>
    <row r="238" spans="1:55" s="73" customFormat="1" hidden="1">
      <c r="A238" s="169"/>
      <c r="B238" s="62"/>
      <c r="C238" s="62"/>
      <c r="D238" s="63"/>
      <c r="E238" s="64"/>
      <c r="F238" s="65"/>
      <c r="G238" s="66"/>
      <c r="H238" s="164"/>
      <c r="I238" s="161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9"/>
      <c r="W238" s="69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65"/>
      <c r="AK238" s="69"/>
      <c r="AL238" s="69"/>
      <c r="AM238" s="71"/>
      <c r="AN238" s="71"/>
      <c r="AO238" s="71"/>
      <c r="AP238" s="69"/>
      <c r="AQ238" s="69"/>
      <c r="AR238" s="69"/>
      <c r="AY238" s="38">
        <f t="shared" si="68"/>
        <v>0.23137804321648817</v>
      </c>
      <c r="BA238" s="37">
        <f t="shared" si="67"/>
        <v>0</v>
      </c>
      <c r="BB238" s="203"/>
      <c r="BC238" s="203"/>
    </row>
    <row r="239" spans="1:55" s="73" customFormat="1" hidden="1">
      <c r="A239" s="169"/>
      <c r="B239" s="62"/>
      <c r="C239" s="62"/>
      <c r="D239" s="63"/>
      <c r="E239" s="64"/>
      <c r="F239" s="65"/>
      <c r="G239" s="66"/>
      <c r="H239" s="164"/>
      <c r="I239" s="161"/>
      <c r="J239" s="68"/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9"/>
      <c r="W239" s="69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65"/>
      <c r="AK239" s="69"/>
      <c r="AL239" s="69"/>
      <c r="AM239" s="71"/>
      <c r="AN239" s="71"/>
      <c r="AO239" s="71"/>
      <c r="AP239" s="69"/>
      <c r="AQ239" s="69"/>
      <c r="AR239" s="69"/>
      <c r="AY239" s="38">
        <f t="shared" si="68"/>
        <v>0.23137804321648817</v>
      </c>
      <c r="BA239" s="37">
        <f t="shared" si="67"/>
        <v>0</v>
      </c>
      <c r="BB239" s="203"/>
      <c r="BC239" s="203"/>
    </row>
    <row r="240" spans="1:55" s="73" customFormat="1" hidden="1">
      <c r="A240" s="169"/>
      <c r="B240" s="62"/>
      <c r="C240" s="62"/>
      <c r="D240" s="63"/>
      <c r="E240" s="64"/>
      <c r="F240" s="65"/>
      <c r="G240" s="66"/>
      <c r="H240" s="164"/>
      <c r="I240" s="161"/>
      <c r="J240" s="68"/>
      <c r="K240" s="68"/>
      <c r="L240" s="68"/>
      <c r="M240" s="68"/>
      <c r="N240" s="68"/>
      <c r="O240" s="68"/>
      <c r="P240" s="68"/>
      <c r="Q240" s="68"/>
      <c r="R240" s="68"/>
      <c r="S240" s="68"/>
      <c r="T240" s="68"/>
      <c r="U240" s="68"/>
      <c r="V240" s="69"/>
      <c r="W240" s="69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65"/>
      <c r="AK240" s="69"/>
      <c r="AL240" s="69"/>
      <c r="AM240" s="71"/>
      <c r="AN240" s="71"/>
      <c r="AO240" s="71"/>
      <c r="AP240" s="69"/>
      <c r="AQ240" s="69"/>
      <c r="AR240" s="69"/>
      <c r="AY240" s="38">
        <f t="shared" si="68"/>
        <v>0.23137804321648817</v>
      </c>
      <c r="BA240" s="37">
        <f t="shared" si="67"/>
        <v>0</v>
      </c>
      <c r="BB240" s="203"/>
      <c r="BC240" s="203"/>
    </row>
    <row r="241" spans="1:55" s="73" customFormat="1" hidden="1">
      <c r="A241" s="169"/>
      <c r="B241" s="62"/>
      <c r="C241" s="62"/>
      <c r="D241" s="63"/>
      <c r="E241" s="64"/>
      <c r="F241" s="65"/>
      <c r="G241" s="66"/>
      <c r="H241" s="164"/>
      <c r="I241" s="161"/>
      <c r="J241" s="68"/>
      <c r="K241" s="68"/>
      <c r="L241" s="68"/>
      <c r="M241" s="68"/>
      <c r="N241" s="68"/>
      <c r="O241" s="68"/>
      <c r="P241" s="68"/>
      <c r="Q241" s="68"/>
      <c r="R241" s="68"/>
      <c r="S241" s="68"/>
      <c r="T241" s="68"/>
      <c r="U241" s="68"/>
      <c r="V241" s="69"/>
      <c r="W241" s="69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65"/>
      <c r="AK241" s="69"/>
      <c r="AL241" s="69"/>
      <c r="AM241" s="71"/>
      <c r="AN241" s="71"/>
      <c r="AO241" s="71"/>
      <c r="AP241" s="69"/>
      <c r="AQ241" s="69"/>
      <c r="AR241" s="69"/>
      <c r="AY241" s="38">
        <f t="shared" si="68"/>
        <v>0.23137804321648817</v>
      </c>
      <c r="BA241" s="37">
        <f t="shared" si="67"/>
        <v>0</v>
      </c>
      <c r="BB241" s="203"/>
      <c r="BC241" s="203"/>
    </row>
    <row r="242" spans="1:55" s="73" customFormat="1" hidden="1">
      <c r="A242" s="169"/>
      <c r="B242" s="62"/>
      <c r="C242" s="62"/>
      <c r="D242" s="63"/>
      <c r="E242" s="64"/>
      <c r="F242" s="65"/>
      <c r="G242" s="66"/>
      <c r="H242" s="164"/>
      <c r="I242" s="161"/>
      <c r="J242" s="68"/>
      <c r="K242" s="68"/>
      <c r="L242" s="68"/>
      <c r="M242" s="68"/>
      <c r="N242" s="68"/>
      <c r="O242" s="68"/>
      <c r="P242" s="68"/>
      <c r="Q242" s="68"/>
      <c r="R242" s="68"/>
      <c r="S242" s="68"/>
      <c r="T242" s="68"/>
      <c r="U242" s="68"/>
      <c r="V242" s="69"/>
      <c r="W242" s="69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65"/>
      <c r="AK242" s="69"/>
      <c r="AL242" s="69"/>
      <c r="AM242" s="71"/>
      <c r="AN242" s="71"/>
      <c r="AO242" s="71"/>
      <c r="AP242" s="69"/>
      <c r="AQ242" s="69"/>
      <c r="AR242" s="69"/>
      <c r="AY242" s="38">
        <f t="shared" si="68"/>
        <v>0.23137804321648817</v>
      </c>
      <c r="BA242" s="37">
        <f t="shared" si="67"/>
        <v>0</v>
      </c>
      <c r="BB242" s="203"/>
      <c r="BC242" s="203"/>
    </row>
    <row r="243" spans="1:55" s="73" customFormat="1" hidden="1">
      <c r="A243" s="169"/>
      <c r="B243" s="62"/>
      <c r="C243" s="62"/>
      <c r="D243" s="63"/>
      <c r="E243" s="64"/>
      <c r="F243" s="65"/>
      <c r="G243" s="66"/>
      <c r="H243" s="164"/>
      <c r="I243" s="161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9"/>
      <c r="W243" s="69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65"/>
      <c r="AK243" s="69"/>
      <c r="AL243" s="69"/>
      <c r="AM243" s="71"/>
      <c r="AN243" s="71"/>
      <c r="AO243" s="71"/>
      <c r="AP243" s="69"/>
      <c r="AQ243" s="69"/>
      <c r="AR243" s="69"/>
      <c r="AY243" s="38">
        <f t="shared" si="68"/>
        <v>0.23137804321648817</v>
      </c>
      <c r="BA243" s="37">
        <f t="shared" si="67"/>
        <v>0</v>
      </c>
      <c r="BB243" s="203"/>
      <c r="BC243" s="203"/>
    </row>
    <row r="244" spans="1:55" s="73" customFormat="1" hidden="1">
      <c r="A244" s="169"/>
      <c r="B244" s="62"/>
      <c r="C244" s="62"/>
      <c r="D244" s="63"/>
      <c r="E244" s="64"/>
      <c r="F244" s="65"/>
      <c r="G244" s="66"/>
      <c r="H244" s="164"/>
      <c r="I244" s="161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9"/>
      <c r="W244" s="69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65"/>
      <c r="AK244" s="69"/>
      <c r="AL244" s="69"/>
      <c r="AM244" s="71"/>
      <c r="AN244" s="71"/>
      <c r="AO244" s="71"/>
      <c r="AP244" s="69"/>
      <c r="AQ244" s="69"/>
      <c r="AR244" s="69"/>
      <c r="AY244" s="38">
        <f t="shared" si="68"/>
        <v>0.23137804321648817</v>
      </c>
      <c r="BA244" s="37">
        <f t="shared" si="67"/>
        <v>0</v>
      </c>
      <c r="BB244" s="203"/>
      <c r="BC244" s="203"/>
    </row>
    <row r="245" spans="1:55" s="73" customFormat="1" hidden="1">
      <c r="A245" s="169"/>
      <c r="B245" s="62"/>
      <c r="C245" s="62"/>
      <c r="D245" s="63"/>
      <c r="E245" s="64"/>
      <c r="F245" s="65"/>
      <c r="G245" s="66"/>
      <c r="H245" s="164"/>
      <c r="I245" s="161"/>
      <c r="J245" s="68"/>
      <c r="K245" s="68"/>
      <c r="L245" s="68"/>
      <c r="M245" s="68"/>
      <c r="N245" s="68"/>
      <c r="O245" s="68"/>
      <c r="P245" s="68"/>
      <c r="Q245" s="68"/>
      <c r="R245" s="68"/>
      <c r="S245" s="68"/>
      <c r="T245" s="68"/>
      <c r="U245" s="68"/>
      <c r="V245" s="69"/>
      <c r="W245" s="69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65"/>
      <c r="AK245" s="69"/>
      <c r="AL245" s="69"/>
      <c r="AM245" s="71"/>
      <c r="AN245" s="71"/>
      <c r="AO245" s="71"/>
      <c r="AP245" s="69"/>
      <c r="AQ245" s="69"/>
      <c r="AR245" s="69"/>
      <c r="AY245" s="38">
        <f t="shared" si="68"/>
        <v>0.23137804321648817</v>
      </c>
      <c r="BA245" s="37">
        <f t="shared" si="67"/>
        <v>0</v>
      </c>
      <c r="BB245" s="203"/>
      <c r="BC245" s="203"/>
    </row>
    <row r="246" spans="1:55" s="73" customFormat="1" hidden="1">
      <c r="A246" s="169"/>
      <c r="B246" s="62"/>
      <c r="C246" s="62"/>
      <c r="D246" s="63"/>
      <c r="E246" s="64"/>
      <c r="F246" s="65"/>
      <c r="G246" s="66"/>
      <c r="H246" s="164"/>
      <c r="I246" s="161"/>
      <c r="J246" s="68"/>
      <c r="K246" s="68"/>
      <c r="L246" s="68"/>
      <c r="M246" s="68"/>
      <c r="N246" s="68"/>
      <c r="O246" s="68"/>
      <c r="P246" s="68"/>
      <c r="Q246" s="68"/>
      <c r="R246" s="68"/>
      <c r="S246" s="68"/>
      <c r="T246" s="68"/>
      <c r="U246" s="68"/>
      <c r="V246" s="69"/>
      <c r="W246" s="69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65"/>
      <c r="AK246" s="69"/>
      <c r="AL246" s="69"/>
      <c r="AM246" s="71"/>
      <c r="AN246" s="71"/>
      <c r="AO246" s="71"/>
      <c r="AP246" s="69"/>
      <c r="AQ246" s="69"/>
      <c r="AR246" s="69"/>
      <c r="AY246" s="38">
        <f t="shared" si="68"/>
        <v>0.23137804321648817</v>
      </c>
      <c r="BA246" s="37">
        <f t="shared" si="67"/>
        <v>0</v>
      </c>
      <c r="BB246" s="203"/>
      <c r="BC246" s="203"/>
    </row>
    <row r="247" spans="1:55" s="73" customFormat="1" hidden="1">
      <c r="A247" s="169"/>
      <c r="B247" s="62"/>
      <c r="C247" s="62"/>
      <c r="D247" s="63"/>
      <c r="E247" s="64"/>
      <c r="F247" s="65"/>
      <c r="G247" s="66"/>
      <c r="H247" s="164"/>
      <c r="I247" s="161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9"/>
      <c r="W247" s="69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65"/>
      <c r="AK247" s="69"/>
      <c r="AL247" s="69"/>
      <c r="AM247" s="71"/>
      <c r="AN247" s="71"/>
      <c r="AO247" s="71"/>
      <c r="AP247" s="69"/>
      <c r="AQ247" s="69"/>
      <c r="AR247" s="69"/>
      <c r="AY247" s="38">
        <f t="shared" si="68"/>
        <v>0.23137804321648817</v>
      </c>
      <c r="BA247" s="37">
        <f t="shared" si="67"/>
        <v>0</v>
      </c>
      <c r="BB247" s="203"/>
      <c r="BC247" s="203"/>
    </row>
    <row r="248" spans="1:55" s="73" customFormat="1" hidden="1">
      <c r="A248" s="169"/>
      <c r="B248" s="62"/>
      <c r="C248" s="62"/>
      <c r="D248" s="63"/>
      <c r="E248" s="64"/>
      <c r="F248" s="65"/>
      <c r="G248" s="66"/>
      <c r="H248" s="164"/>
      <c r="I248" s="161"/>
      <c r="J248" s="68"/>
      <c r="K248" s="68"/>
      <c r="L248" s="68"/>
      <c r="M248" s="68"/>
      <c r="N248" s="68"/>
      <c r="O248" s="68"/>
      <c r="P248" s="68"/>
      <c r="Q248" s="68"/>
      <c r="R248" s="68"/>
      <c r="S248" s="68"/>
      <c r="T248" s="68"/>
      <c r="U248" s="68"/>
      <c r="V248" s="69"/>
      <c r="W248" s="69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65"/>
      <c r="AK248" s="69"/>
      <c r="AL248" s="69"/>
      <c r="AM248" s="71"/>
      <c r="AN248" s="71"/>
      <c r="AO248" s="71"/>
      <c r="AP248" s="69"/>
      <c r="AQ248" s="69"/>
      <c r="AR248" s="69"/>
      <c r="AY248" s="38">
        <f t="shared" si="68"/>
        <v>0.23137804321648817</v>
      </c>
      <c r="BA248" s="37">
        <f t="shared" si="67"/>
        <v>0</v>
      </c>
      <c r="BB248" s="203"/>
      <c r="BC248" s="203"/>
    </row>
    <row r="249" spans="1:55" s="73" customFormat="1" hidden="1">
      <c r="A249" s="169"/>
      <c r="B249" s="62"/>
      <c r="C249" s="62"/>
      <c r="D249" s="63"/>
      <c r="E249" s="64"/>
      <c r="F249" s="65"/>
      <c r="G249" s="66"/>
      <c r="H249" s="164"/>
      <c r="I249" s="161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9"/>
      <c r="W249" s="69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65"/>
      <c r="AK249" s="69"/>
      <c r="AL249" s="69"/>
      <c r="AM249" s="71"/>
      <c r="AN249" s="71"/>
      <c r="AO249" s="71"/>
      <c r="AP249" s="69"/>
      <c r="AQ249" s="69"/>
      <c r="AR249" s="69"/>
      <c r="AY249" s="38">
        <f t="shared" si="68"/>
        <v>0.23137804321648817</v>
      </c>
      <c r="BA249" s="37">
        <f t="shared" si="67"/>
        <v>0</v>
      </c>
      <c r="BB249" s="203"/>
      <c r="BC249" s="203"/>
    </row>
    <row r="250" spans="1:55" s="73" customFormat="1" hidden="1">
      <c r="A250" s="169"/>
      <c r="B250" s="62"/>
      <c r="C250" s="62"/>
      <c r="D250" s="63"/>
      <c r="E250" s="64"/>
      <c r="F250" s="65"/>
      <c r="G250" s="66"/>
      <c r="H250" s="164"/>
      <c r="I250" s="161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9"/>
      <c r="W250" s="69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65"/>
      <c r="AK250" s="69"/>
      <c r="AL250" s="69"/>
      <c r="AM250" s="71"/>
      <c r="AN250" s="71"/>
      <c r="AO250" s="71"/>
      <c r="AP250" s="69"/>
      <c r="AQ250" s="69"/>
      <c r="AR250" s="69"/>
      <c r="AY250" s="38">
        <f t="shared" si="68"/>
        <v>0.23137804321648817</v>
      </c>
      <c r="BA250" s="37">
        <f t="shared" si="67"/>
        <v>0</v>
      </c>
      <c r="BB250" s="203"/>
      <c r="BC250" s="203"/>
    </row>
    <row r="251" spans="1:55" s="73" customFormat="1" hidden="1">
      <c r="A251" s="169"/>
      <c r="B251" s="62"/>
      <c r="C251" s="62"/>
      <c r="D251" s="63"/>
      <c r="E251" s="64"/>
      <c r="F251" s="65"/>
      <c r="G251" s="66"/>
      <c r="H251" s="164"/>
      <c r="I251" s="161"/>
      <c r="J251" s="68"/>
      <c r="K251" s="68"/>
      <c r="L251" s="68"/>
      <c r="M251" s="68"/>
      <c r="N251" s="68"/>
      <c r="O251" s="68"/>
      <c r="P251" s="68"/>
      <c r="Q251" s="68"/>
      <c r="R251" s="68"/>
      <c r="S251" s="68"/>
      <c r="T251" s="68"/>
      <c r="U251" s="68"/>
      <c r="V251" s="69"/>
      <c r="W251" s="69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65"/>
      <c r="AK251" s="69"/>
      <c r="AL251" s="69"/>
      <c r="AM251" s="71"/>
      <c r="AN251" s="71"/>
      <c r="AO251" s="71"/>
      <c r="AP251" s="69"/>
      <c r="AQ251" s="69"/>
      <c r="AR251" s="69"/>
      <c r="AY251" s="38">
        <f t="shared" si="68"/>
        <v>0.23137804321648817</v>
      </c>
      <c r="BA251" s="37">
        <f t="shared" si="67"/>
        <v>0</v>
      </c>
      <c r="BB251" s="203"/>
      <c r="BC251" s="203"/>
    </row>
    <row r="252" spans="1:55" s="73" customFormat="1" hidden="1">
      <c r="A252" s="169"/>
      <c r="B252" s="62"/>
      <c r="C252" s="62"/>
      <c r="D252" s="63"/>
      <c r="E252" s="64"/>
      <c r="F252" s="65"/>
      <c r="G252" s="66"/>
      <c r="H252" s="164"/>
      <c r="I252" s="161"/>
      <c r="J252" s="68"/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9"/>
      <c r="W252" s="69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65"/>
      <c r="AK252" s="69"/>
      <c r="AL252" s="69"/>
      <c r="AM252" s="71"/>
      <c r="AN252" s="71"/>
      <c r="AO252" s="71"/>
      <c r="AP252" s="69"/>
      <c r="AQ252" s="69"/>
      <c r="AR252" s="69"/>
      <c r="AY252" s="38">
        <f t="shared" si="68"/>
        <v>0.23137804321648817</v>
      </c>
      <c r="BA252" s="37">
        <f t="shared" si="67"/>
        <v>0</v>
      </c>
      <c r="BB252" s="203"/>
      <c r="BC252" s="203"/>
    </row>
    <row r="253" spans="1:55" s="73" customFormat="1" hidden="1">
      <c r="A253" s="169"/>
      <c r="B253" s="62"/>
      <c r="C253" s="62"/>
      <c r="D253" s="63"/>
      <c r="E253" s="64"/>
      <c r="F253" s="65"/>
      <c r="G253" s="66"/>
      <c r="H253" s="164"/>
      <c r="I253" s="161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9"/>
      <c r="W253" s="69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65"/>
      <c r="AK253" s="69"/>
      <c r="AL253" s="69"/>
      <c r="AM253" s="71"/>
      <c r="AN253" s="71"/>
      <c r="AO253" s="71"/>
      <c r="AP253" s="69"/>
      <c r="AQ253" s="69"/>
      <c r="AR253" s="69"/>
      <c r="AY253" s="38">
        <f t="shared" si="68"/>
        <v>0.23137804321648817</v>
      </c>
      <c r="BA253" s="37">
        <f t="shared" si="67"/>
        <v>0</v>
      </c>
      <c r="BB253" s="203"/>
      <c r="BC253" s="203"/>
    </row>
    <row r="254" spans="1:55" s="73" customFormat="1" hidden="1">
      <c r="A254" s="169"/>
      <c r="B254" s="62"/>
      <c r="C254" s="62"/>
      <c r="D254" s="63"/>
      <c r="E254" s="64"/>
      <c r="F254" s="65"/>
      <c r="G254" s="66"/>
      <c r="H254" s="164"/>
      <c r="I254" s="161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9"/>
      <c r="W254" s="69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65"/>
      <c r="AK254" s="69"/>
      <c r="AL254" s="69"/>
      <c r="AM254" s="71"/>
      <c r="AN254" s="71"/>
      <c r="AO254" s="71"/>
      <c r="AP254" s="69"/>
      <c r="AQ254" s="69"/>
      <c r="AR254" s="69"/>
      <c r="AY254" s="38">
        <f t="shared" si="68"/>
        <v>0.23137804321648817</v>
      </c>
      <c r="BA254" s="37">
        <f t="shared" si="67"/>
        <v>0</v>
      </c>
      <c r="BB254" s="203"/>
      <c r="BC254" s="203"/>
    </row>
    <row r="255" spans="1:55" s="73" customFormat="1" hidden="1">
      <c r="A255" s="169"/>
      <c r="B255" s="62"/>
      <c r="C255" s="62"/>
      <c r="D255" s="63"/>
      <c r="E255" s="64"/>
      <c r="F255" s="65"/>
      <c r="G255" s="66"/>
      <c r="H255" s="164"/>
      <c r="I255" s="161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9"/>
      <c r="W255" s="69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65"/>
      <c r="AK255" s="69"/>
      <c r="AL255" s="69"/>
      <c r="AM255" s="71"/>
      <c r="AN255" s="71"/>
      <c r="AO255" s="71"/>
      <c r="AP255" s="69"/>
      <c r="AQ255" s="69"/>
      <c r="AR255" s="69"/>
      <c r="AY255" s="38">
        <f t="shared" si="68"/>
        <v>0.23137804321648817</v>
      </c>
      <c r="BA255" s="37">
        <f t="shared" si="67"/>
        <v>0</v>
      </c>
      <c r="BB255" s="203"/>
      <c r="BC255" s="203"/>
    </row>
    <row r="256" spans="1:55" s="73" customFormat="1" hidden="1">
      <c r="A256" s="169"/>
      <c r="B256" s="62"/>
      <c r="C256" s="62"/>
      <c r="D256" s="63"/>
      <c r="E256" s="64"/>
      <c r="F256" s="65"/>
      <c r="G256" s="66"/>
      <c r="H256" s="164"/>
      <c r="I256" s="161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9"/>
      <c r="W256" s="69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65"/>
      <c r="AK256" s="69"/>
      <c r="AL256" s="69"/>
      <c r="AM256" s="71"/>
      <c r="AN256" s="71"/>
      <c r="AO256" s="71"/>
      <c r="AP256" s="69"/>
      <c r="AQ256" s="69"/>
      <c r="AR256" s="69"/>
      <c r="AY256" s="38">
        <f t="shared" si="68"/>
        <v>0.23137804321648817</v>
      </c>
      <c r="BA256" s="37">
        <f t="shared" si="67"/>
        <v>0</v>
      </c>
      <c r="BB256" s="203"/>
      <c r="BC256" s="203"/>
    </row>
    <row r="257" spans="1:55" s="73" customFormat="1" hidden="1">
      <c r="A257" s="169"/>
      <c r="B257" s="62"/>
      <c r="C257" s="62"/>
      <c r="D257" s="63"/>
      <c r="E257" s="64"/>
      <c r="F257" s="65"/>
      <c r="G257" s="66"/>
      <c r="H257" s="164"/>
      <c r="I257" s="161"/>
      <c r="J257" s="68"/>
      <c r="K257" s="68"/>
      <c r="L257" s="68"/>
      <c r="M257" s="68"/>
      <c r="N257" s="68"/>
      <c r="O257" s="68"/>
      <c r="P257" s="68"/>
      <c r="Q257" s="68"/>
      <c r="R257" s="68"/>
      <c r="S257" s="68"/>
      <c r="T257" s="68"/>
      <c r="U257" s="68"/>
      <c r="V257" s="69"/>
      <c r="W257" s="69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65"/>
      <c r="AK257" s="69"/>
      <c r="AL257" s="69"/>
      <c r="AM257" s="71"/>
      <c r="AN257" s="71"/>
      <c r="AO257" s="71"/>
      <c r="AP257" s="69"/>
      <c r="AQ257" s="69"/>
      <c r="AR257" s="69"/>
      <c r="AY257" s="38">
        <f t="shared" si="68"/>
        <v>0.23137804321648817</v>
      </c>
      <c r="BA257" s="37">
        <f t="shared" si="67"/>
        <v>0</v>
      </c>
      <c r="BB257" s="203"/>
      <c r="BC257" s="203"/>
    </row>
    <row r="258" spans="1:55" s="73" customFormat="1" hidden="1">
      <c r="A258" s="169"/>
      <c r="B258" s="62"/>
      <c r="C258" s="62"/>
      <c r="D258" s="63"/>
      <c r="E258" s="64"/>
      <c r="F258" s="65"/>
      <c r="G258" s="66"/>
      <c r="H258" s="164"/>
      <c r="I258" s="161"/>
      <c r="J258" s="68"/>
      <c r="K258" s="68"/>
      <c r="L258" s="68"/>
      <c r="M258" s="68"/>
      <c r="N258" s="68"/>
      <c r="O258" s="68"/>
      <c r="P258" s="68"/>
      <c r="Q258" s="68"/>
      <c r="R258" s="68"/>
      <c r="S258" s="68"/>
      <c r="T258" s="68"/>
      <c r="U258" s="68"/>
      <c r="V258" s="69"/>
      <c r="W258" s="69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65"/>
      <c r="AK258" s="69"/>
      <c r="AL258" s="69"/>
      <c r="AM258" s="71"/>
      <c r="AN258" s="71"/>
      <c r="AO258" s="71"/>
      <c r="AP258" s="69"/>
      <c r="AQ258" s="69"/>
      <c r="AR258" s="69"/>
      <c r="AY258" s="38">
        <f t="shared" si="68"/>
        <v>0.23137804321648817</v>
      </c>
      <c r="BA258" s="37">
        <f t="shared" ref="BA258:BA321" si="69">IF(AV258+2&lt;=AW258,AX258*12*AY258,0)</f>
        <v>0</v>
      </c>
      <c r="BB258" s="203"/>
      <c r="BC258" s="203"/>
    </row>
    <row r="259" spans="1:55" s="73" customFormat="1" hidden="1">
      <c r="A259" s="169"/>
      <c r="B259" s="62"/>
      <c r="C259" s="62"/>
      <c r="D259" s="63"/>
      <c r="E259" s="64"/>
      <c r="F259" s="65"/>
      <c r="G259" s="66"/>
      <c r="H259" s="164"/>
      <c r="I259" s="161"/>
      <c r="J259" s="68"/>
      <c r="K259" s="68"/>
      <c r="L259" s="68"/>
      <c r="M259" s="68"/>
      <c r="N259" s="68"/>
      <c r="O259" s="68"/>
      <c r="P259" s="68"/>
      <c r="Q259" s="68"/>
      <c r="R259" s="68"/>
      <c r="S259" s="68"/>
      <c r="T259" s="68"/>
      <c r="U259" s="68"/>
      <c r="V259" s="69"/>
      <c r="W259" s="69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65"/>
      <c r="AK259" s="69"/>
      <c r="AL259" s="69"/>
      <c r="AM259" s="71"/>
      <c r="AN259" s="71"/>
      <c r="AO259" s="71"/>
      <c r="AP259" s="69"/>
      <c r="AQ259" s="69"/>
      <c r="AR259" s="69"/>
      <c r="AY259" s="38">
        <f t="shared" si="68"/>
        <v>0.23137804321648817</v>
      </c>
      <c r="BA259" s="37">
        <f t="shared" si="69"/>
        <v>0</v>
      </c>
      <c r="BB259" s="203"/>
      <c r="BC259" s="203"/>
    </row>
    <row r="260" spans="1:55" s="73" customFormat="1" hidden="1">
      <c r="A260" s="169"/>
      <c r="B260" s="62"/>
      <c r="C260" s="62"/>
      <c r="D260" s="63"/>
      <c r="E260" s="64"/>
      <c r="F260" s="65"/>
      <c r="G260" s="66"/>
      <c r="H260" s="164"/>
      <c r="I260" s="161"/>
      <c r="J260" s="68"/>
      <c r="K260" s="68"/>
      <c r="L260" s="68"/>
      <c r="M260" s="68"/>
      <c r="N260" s="68"/>
      <c r="O260" s="68"/>
      <c r="P260" s="68"/>
      <c r="Q260" s="68"/>
      <c r="R260" s="68"/>
      <c r="S260" s="68"/>
      <c r="T260" s="68"/>
      <c r="U260" s="68"/>
      <c r="V260" s="69"/>
      <c r="W260" s="69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65"/>
      <c r="AK260" s="69"/>
      <c r="AL260" s="69"/>
      <c r="AM260" s="71"/>
      <c r="AN260" s="71"/>
      <c r="AO260" s="71"/>
      <c r="AP260" s="69"/>
      <c r="AQ260" s="69"/>
      <c r="AR260" s="69"/>
      <c r="AY260" s="38">
        <f t="shared" si="68"/>
        <v>0.23137804321648817</v>
      </c>
      <c r="BA260" s="37">
        <f t="shared" si="69"/>
        <v>0</v>
      </c>
      <c r="BB260" s="203"/>
      <c r="BC260" s="203"/>
    </row>
    <row r="261" spans="1:55" s="73" customFormat="1" hidden="1">
      <c r="A261" s="169"/>
      <c r="B261" s="62"/>
      <c r="C261" s="62"/>
      <c r="D261" s="63"/>
      <c r="E261" s="64"/>
      <c r="F261" s="65"/>
      <c r="G261" s="66"/>
      <c r="H261" s="164"/>
      <c r="I261" s="161"/>
      <c r="J261" s="68"/>
      <c r="K261" s="68"/>
      <c r="L261" s="68"/>
      <c r="M261" s="68"/>
      <c r="N261" s="68"/>
      <c r="O261" s="68"/>
      <c r="P261" s="68"/>
      <c r="Q261" s="68"/>
      <c r="R261" s="68"/>
      <c r="S261" s="68"/>
      <c r="T261" s="68"/>
      <c r="U261" s="68"/>
      <c r="V261" s="69"/>
      <c r="W261" s="69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65"/>
      <c r="AK261" s="69"/>
      <c r="AL261" s="69"/>
      <c r="AM261" s="71"/>
      <c r="AN261" s="71"/>
      <c r="AO261" s="71"/>
      <c r="AP261" s="69"/>
      <c r="AQ261" s="69"/>
      <c r="AR261" s="69"/>
      <c r="AY261" s="38">
        <f t="shared" si="68"/>
        <v>0.23137804321648817</v>
      </c>
      <c r="BA261" s="37">
        <f t="shared" si="69"/>
        <v>0</v>
      </c>
      <c r="BB261" s="203"/>
      <c r="BC261" s="203"/>
    </row>
    <row r="262" spans="1:55" s="73" customFormat="1" hidden="1">
      <c r="A262" s="169"/>
      <c r="B262" s="62"/>
      <c r="C262" s="62"/>
      <c r="D262" s="63"/>
      <c r="E262" s="64"/>
      <c r="F262" s="65"/>
      <c r="G262" s="66"/>
      <c r="H262" s="164"/>
      <c r="I262" s="161"/>
      <c r="J262" s="68"/>
      <c r="K262" s="68"/>
      <c r="L262" s="68"/>
      <c r="M262" s="68"/>
      <c r="N262" s="68"/>
      <c r="O262" s="68"/>
      <c r="P262" s="68"/>
      <c r="Q262" s="68"/>
      <c r="R262" s="68"/>
      <c r="S262" s="68"/>
      <c r="T262" s="68"/>
      <c r="U262" s="68"/>
      <c r="V262" s="69"/>
      <c r="W262" s="69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65"/>
      <c r="AK262" s="69"/>
      <c r="AL262" s="69"/>
      <c r="AM262" s="71"/>
      <c r="AN262" s="71"/>
      <c r="AO262" s="71"/>
      <c r="AP262" s="69"/>
      <c r="AQ262" s="69"/>
      <c r="AR262" s="69"/>
      <c r="AY262" s="38">
        <f t="shared" si="68"/>
        <v>0.23137804321648817</v>
      </c>
      <c r="BA262" s="37">
        <f t="shared" si="69"/>
        <v>0</v>
      </c>
      <c r="BB262" s="203"/>
      <c r="BC262" s="203"/>
    </row>
    <row r="263" spans="1:55" s="73" customFormat="1" hidden="1">
      <c r="A263" s="169"/>
      <c r="B263" s="62"/>
      <c r="C263" s="62"/>
      <c r="D263" s="63"/>
      <c r="E263" s="64"/>
      <c r="F263" s="65"/>
      <c r="G263" s="66"/>
      <c r="H263" s="164"/>
      <c r="I263" s="161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9"/>
      <c r="W263" s="69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65"/>
      <c r="AK263" s="69"/>
      <c r="AL263" s="69"/>
      <c r="AM263" s="71"/>
      <c r="AN263" s="71"/>
      <c r="AO263" s="71"/>
      <c r="AP263" s="69"/>
      <c r="AQ263" s="69"/>
      <c r="AR263" s="69"/>
      <c r="AY263" s="38">
        <f t="shared" si="68"/>
        <v>0.23137804321648817</v>
      </c>
      <c r="BA263" s="37">
        <f t="shared" si="69"/>
        <v>0</v>
      </c>
      <c r="BB263" s="203"/>
      <c r="BC263" s="203"/>
    </row>
    <row r="264" spans="1:55" s="73" customFormat="1" hidden="1">
      <c r="A264" s="169"/>
      <c r="B264" s="62"/>
      <c r="C264" s="62"/>
      <c r="D264" s="63"/>
      <c r="E264" s="64"/>
      <c r="F264" s="65"/>
      <c r="G264" s="66"/>
      <c r="H264" s="164"/>
      <c r="I264" s="161"/>
      <c r="J264" s="68"/>
      <c r="K264" s="68"/>
      <c r="L264" s="68"/>
      <c r="M264" s="68"/>
      <c r="N264" s="68"/>
      <c r="O264" s="68"/>
      <c r="P264" s="68"/>
      <c r="Q264" s="68"/>
      <c r="R264" s="68"/>
      <c r="S264" s="68"/>
      <c r="T264" s="68"/>
      <c r="U264" s="68"/>
      <c r="V264" s="69"/>
      <c r="W264" s="69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65"/>
      <c r="AK264" s="69"/>
      <c r="AL264" s="69"/>
      <c r="AM264" s="71"/>
      <c r="AN264" s="71"/>
      <c r="AO264" s="71"/>
      <c r="AP264" s="69"/>
      <c r="AQ264" s="69"/>
      <c r="AR264" s="69"/>
      <c r="AY264" s="38">
        <f t="shared" si="68"/>
        <v>0.23137804321648817</v>
      </c>
      <c r="BA264" s="37">
        <f t="shared" si="69"/>
        <v>0</v>
      </c>
      <c r="BB264" s="203"/>
      <c r="BC264" s="203"/>
    </row>
    <row r="265" spans="1:55" s="73" customFormat="1" hidden="1">
      <c r="A265" s="169"/>
      <c r="B265" s="62"/>
      <c r="C265" s="62"/>
      <c r="D265" s="63"/>
      <c r="E265" s="64"/>
      <c r="F265" s="65"/>
      <c r="G265" s="66"/>
      <c r="H265" s="164"/>
      <c r="I265" s="161"/>
      <c r="J265" s="68"/>
      <c r="K265" s="68"/>
      <c r="L265" s="68"/>
      <c r="M265" s="68"/>
      <c r="N265" s="68"/>
      <c r="O265" s="68"/>
      <c r="P265" s="68"/>
      <c r="Q265" s="68"/>
      <c r="R265" s="68"/>
      <c r="S265" s="68"/>
      <c r="T265" s="68"/>
      <c r="U265" s="68"/>
      <c r="V265" s="69"/>
      <c r="W265" s="69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65"/>
      <c r="AK265" s="69"/>
      <c r="AL265" s="69"/>
      <c r="AM265" s="71"/>
      <c r="AN265" s="71"/>
      <c r="AO265" s="71"/>
      <c r="AP265" s="69"/>
      <c r="AQ265" s="69"/>
      <c r="AR265" s="69"/>
      <c r="AY265" s="38">
        <f t="shared" si="68"/>
        <v>0.23137804321648817</v>
      </c>
      <c r="BA265" s="37">
        <f t="shared" si="69"/>
        <v>0</v>
      </c>
      <c r="BB265" s="203"/>
      <c r="BC265" s="203"/>
    </row>
    <row r="266" spans="1:55" s="73" customFormat="1" hidden="1">
      <c r="A266" s="169"/>
      <c r="B266" s="62"/>
      <c r="C266" s="62"/>
      <c r="D266" s="63"/>
      <c r="E266" s="64"/>
      <c r="F266" s="65"/>
      <c r="G266" s="66"/>
      <c r="H266" s="164"/>
      <c r="I266" s="161"/>
      <c r="J266" s="68"/>
      <c r="K266" s="68"/>
      <c r="L266" s="68"/>
      <c r="M266" s="68"/>
      <c r="N266" s="68"/>
      <c r="O266" s="68"/>
      <c r="P266" s="68"/>
      <c r="Q266" s="68"/>
      <c r="R266" s="68"/>
      <c r="S266" s="68"/>
      <c r="T266" s="68"/>
      <c r="U266" s="68"/>
      <c r="V266" s="69"/>
      <c r="W266" s="69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65"/>
      <c r="AK266" s="69"/>
      <c r="AL266" s="69"/>
      <c r="AM266" s="71"/>
      <c r="AN266" s="71"/>
      <c r="AO266" s="71"/>
      <c r="AP266" s="69"/>
      <c r="AQ266" s="69"/>
      <c r="AR266" s="69"/>
      <c r="AY266" s="38">
        <f t="shared" ref="AY266:AY329" si="70">$BF$4</f>
        <v>0.23137804321648817</v>
      </c>
      <c r="BA266" s="37">
        <f t="shared" si="69"/>
        <v>0</v>
      </c>
      <c r="BB266" s="203"/>
      <c r="BC266" s="203"/>
    </row>
    <row r="267" spans="1:55" s="73" customFormat="1" hidden="1">
      <c r="A267" s="169"/>
      <c r="B267" s="62"/>
      <c r="C267" s="62"/>
      <c r="D267" s="63"/>
      <c r="E267" s="64"/>
      <c r="F267" s="65"/>
      <c r="G267" s="66"/>
      <c r="H267" s="164"/>
      <c r="I267" s="161"/>
      <c r="J267" s="68"/>
      <c r="K267" s="68"/>
      <c r="L267" s="68"/>
      <c r="M267" s="68"/>
      <c r="N267" s="68"/>
      <c r="O267" s="68"/>
      <c r="P267" s="68"/>
      <c r="Q267" s="68"/>
      <c r="R267" s="68"/>
      <c r="S267" s="68"/>
      <c r="T267" s="68"/>
      <c r="U267" s="68"/>
      <c r="V267" s="69"/>
      <c r="W267" s="69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65"/>
      <c r="AK267" s="69"/>
      <c r="AL267" s="69"/>
      <c r="AM267" s="71"/>
      <c r="AN267" s="71"/>
      <c r="AO267" s="71"/>
      <c r="AP267" s="69"/>
      <c r="AQ267" s="69"/>
      <c r="AR267" s="69"/>
      <c r="AY267" s="38">
        <f t="shared" si="70"/>
        <v>0.23137804321648817</v>
      </c>
      <c r="BA267" s="37">
        <f t="shared" si="69"/>
        <v>0</v>
      </c>
      <c r="BB267" s="203"/>
      <c r="BC267" s="203"/>
    </row>
    <row r="268" spans="1:55" s="73" customFormat="1" hidden="1">
      <c r="A268" s="169"/>
      <c r="B268" s="62"/>
      <c r="C268" s="62"/>
      <c r="D268" s="63"/>
      <c r="E268" s="64"/>
      <c r="F268" s="65"/>
      <c r="G268" s="66"/>
      <c r="H268" s="164"/>
      <c r="I268" s="161"/>
      <c r="J268" s="68"/>
      <c r="K268" s="68"/>
      <c r="L268" s="68"/>
      <c r="M268" s="68"/>
      <c r="N268" s="68"/>
      <c r="O268" s="68"/>
      <c r="P268" s="68"/>
      <c r="Q268" s="68"/>
      <c r="R268" s="68"/>
      <c r="S268" s="68"/>
      <c r="T268" s="68"/>
      <c r="U268" s="68"/>
      <c r="V268" s="69"/>
      <c r="W268" s="69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65"/>
      <c r="AK268" s="69"/>
      <c r="AL268" s="69"/>
      <c r="AM268" s="71"/>
      <c r="AN268" s="71"/>
      <c r="AO268" s="71"/>
      <c r="AP268" s="69"/>
      <c r="AQ268" s="69"/>
      <c r="AR268" s="69"/>
      <c r="AY268" s="38">
        <f t="shared" si="70"/>
        <v>0.23137804321648817</v>
      </c>
      <c r="BA268" s="37">
        <f t="shared" si="69"/>
        <v>0</v>
      </c>
      <c r="BB268" s="203"/>
      <c r="BC268" s="203"/>
    </row>
    <row r="269" spans="1:55" s="73" customFormat="1" hidden="1">
      <c r="A269" s="169"/>
      <c r="B269" s="62"/>
      <c r="C269" s="62"/>
      <c r="D269" s="63"/>
      <c r="E269" s="64"/>
      <c r="F269" s="65"/>
      <c r="G269" s="66"/>
      <c r="H269" s="164"/>
      <c r="I269" s="161"/>
      <c r="J269" s="68"/>
      <c r="K269" s="68"/>
      <c r="L269" s="68"/>
      <c r="M269" s="68"/>
      <c r="N269" s="68"/>
      <c r="O269" s="68"/>
      <c r="P269" s="68"/>
      <c r="Q269" s="68"/>
      <c r="R269" s="68"/>
      <c r="S269" s="68"/>
      <c r="T269" s="68"/>
      <c r="U269" s="68"/>
      <c r="V269" s="69"/>
      <c r="W269" s="69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65"/>
      <c r="AK269" s="69"/>
      <c r="AL269" s="69"/>
      <c r="AM269" s="71"/>
      <c r="AN269" s="71"/>
      <c r="AO269" s="71"/>
      <c r="AP269" s="69"/>
      <c r="AQ269" s="69"/>
      <c r="AR269" s="69"/>
      <c r="AY269" s="38">
        <f t="shared" si="70"/>
        <v>0.23137804321648817</v>
      </c>
      <c r="BA269" s="37">
        <f t="shared" si="69"/>
        <v>0</v>
      </c>
      <c r="BB269" s="203"/>
      <c r="BC269" s="203"/>
    </row>
    <row r="270" spans="1:55" s="73" customFormat="1" hidden="1">
      <c r="A270" s="169"/>
      <c r="B270" s="62"/>
      <c r="C270" s="62"/>
      <c r="D270" s="63"/>
      <c r="E270" s="64"/>
      <c r="F270" s="65"/>
      <c r="G270" s="66"/>
      <c r="H270" s="164"/>
      <c r="I270" s="161"/>
      <c r="J270" s="68"/>
      <c r="K270" s="68"/>
      <c r="L270" s="68"/>
      <c r="M270" s="68"/>
      <c r="N270" s="68"/>
      <c r="O270" s="68"/>
      <c r="P270" s="68"/>
      <c r="Q270" s="68"/>
      <c r="R270" s="68"/>
      <c r="S270" s="68"/>
      <c r="T270" s="68"/>
      <c r="U270" s="68"/>
      <c r="V270" s="69"/>
      <c r="W270" s="69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65"/>
      <c r="AK270" s="69"/>
      <c r="AL270" s="69"/>
      <c r="AM270" s="71"/>
      <c r="AN270" s="71"/>
      <c r="AO270" s="71"/>
      <c r="AP270" s="69"/>
      <c r="AQ270" s="69"/>
      <c r="AR270" s="69"/>
      <c r="AY270" s="38">
        <f t="shared" si="70"/>
        <v>0.23137804321648817</v>
      </c>
      <c r="BA270" s="37">
        <f t="shared" si="69"/>
        <v>0</v>
      </c>
      <c r="BB270" s="203"/>
      <c r="BC270" s="203"/>
    </row>
    <row r="271" spans="1:55" s="73" customFormat="1" hidden="1">
      <c r="A271" s="169"/>
      <c r="B271" s="62"/>
      <c r="C271" s="62"/>
      <c r="D271" s="63"/>
      <c r="E271" s="64"/>
      <c r="F271" s="65"/>
      <c r="G271" s="66"/>
      <c r="H271" s="164"/>
      <c r="I271" s="161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9"/>
      <c r="W271" s="69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65"/>
      <c r="AK271" s="69"/>
      <c r="AL271" s="69"/>
      <c r="AM271" s="71"/>
      <c r="AN271" s="71"/>
      <c r="AO271" s="71"/>
      <c r="AP271" s="69"/>
      <c r="AQ271" s="69"/>
      <c r="AR271" s="69"/>
      <c r="AY271" s="38">
        <f t="shared" si="70"/>
        <v>0.23137804321648817</v>
      </c>
      <c r="BA271" s="37">
        <f t="shared" si="69"/>
        <v>0</v>
      </c>
      <c r="BB271" s="203"/>
      <c r="BC271" s="203"/>
    </row>
    <row r="272" spans="1:55" s="73" customFormat="1" hidden="1">
      <c r="A272" s="169"/>
      <c r="B272" s="62"/>
      <c r="C272" s="62"/>
      <c r="D272" s="63"/>
      <c r="E272" s="64"/>
      <c r="F272" s="65"/>
      <c r="G272" s="66"/>
      <c r="H272" s="164"/>
      <c r="I272" s="161"/>
      <c r="J272" s="68"/>
      <c r="K272" s="68"/>
      <c r="L272" s="68"/>
      <c r="M272" s="68"/>
      <c r="N272" s="68"/>
      <c r="O272" s="68"/>
      <c r="P272" s="68"/>
      <c r="Q272" s="68"/>
      <c r="R272" s="68"/>
      <c r="S272" s="68"/>
      <c r="T272" s="68"/>
      <c r="U272" s="68"/>
      <c r="V272" s="69"/>
      <c r="W272" s="69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65"/>
      <c r="AK272" s="69"/>
      <c r="AL272" s="69"/>
      <c r="AM272" s="71"/>
      <c r="AN272" s="71"/>
      <c r="AO272" s="71"/>
      <c r="AP272" s="69"/>
      <c r="AQ272" s="69"/>
      <c r="AR272" s="69"/>
      <c r="AY272" s="38">
        <f t="shared" si="70"/>
        <v>0.23137804321648817</v>
      </c>
      <c r="BA272" s="37">
        <f t="shared" si="69"/>
        <v>0</v>
      </c>
      <c r="BB272" s="203"/>
      <c r="BC272" s="203"/>
    </row>
    <row r="273" spans="1:55" s="73" customFormat="1" hidden="1">
      <c r="A273" s="169"/>
      <c r="B273" s="62"/>
      <c r="C273" s="62"/>
      <c r="D273" s="63"/>
      <c r="E273" s="64"/>
      <c r="F273" s="65"/>
      <c r="G273" s="66"/>
      <c r="H273" s="164"/>
      <c r="I273" s="161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9"/>
      <c r="W273" s="69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65"/>
      <c r="AK273" s="69"/>
      <c r="AL273" s="69"/>
      <c r="AM273" s="71"/>
      <c r="AN273" s="71"/>
      <c r="AO273" s="71"/>
      <c r="AP273" s="69"/>
      <c r="AQ273" s="69"/>
      <c r="AR273" s="69"/>
      <c r="AY273" s="38">
        <f t="shared" si="70"/>
        <v>0.23137804321648817</v>
      </c>
      <c r="BA273" s="37">
        <f t="shared" si="69"/>
        <v>0</v>
      </c>
      <c r="BB273" s="203"/>
      <c r="BC273" s="203"/>
    </row>
    <row r="274" spans="1:55" s="73" customFormat="1" hidden="1">
      <c r="A274" s="169"/>
      <c r="B274" s="62"/>
      <c r="C274" s="62"/>
      <c r="D274" s="63"/>
      <c r="E274" s="64"/>
      <c r="F274" s="65"/>
      <c r="G274" s="66"/>
      <c r="H274" s="164"/>
      <c r="I274" s="161"/>
      <c r="J274" s="68"/>
      <c r="K274" s="68"/>
      <c r="L274" s="68"/>
      <c r="M274" s="68"/>
      <c r="N274" s="68"/>
      <c r="O274" s="68"/>
      <c r="P274" s="68"/>
      <c r="Q274" s="68"/>
      <c r="R274" s="68"/>
      <c r="S274" s="68"/>
      <c r="T274" s="68"/>
      <c r="U274" s="68"/>
      <c r="V274" s="69"/>
      <c r="W274" s="69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65"/>
      <c r="AK274" s="69"/>
      <c r="AL274" s="69"/>
      <c r="AM274" s="71"/>
      <c r="AN274" s="71"/>
      <c r="AO274" s="71"/>
      <c r="AP274" s="69"/>
      <c r="AQ274" s="69"/>
      <c r="AR274" s="69"/>
      <c r="AY274" s="38">
        <f t="shared" si="70"/>
        <v>0.23137804321648817</v>
      </c>
      <c r="BA274" s="37">
        <f t="shared" si="69"/>
        <v>0</v>
      </c>
      <c r="BB274" s="203"/>
      <c r="BC274" s="203"/>
    </row>
    <row r="275" spans="1:55" s="73" customFormat="1" hidden="1">
      <c r="A275" s="169"/>
      <c r="B275" s="62"/>
      <c r="C275" s="62"/>
      <c r="D275" s="63"/>
      <c r="E275" s="64"/>
      <c r="F275" s="65"/>
      <c r="G275" s="66"/>
      <c r="H275" s="164"/>
      <c r="I275" s="161"/>
      <c r="J275" s="68"/>
      <c r="K275" s="68"/>
      <c r="L275" s="68"/>
      <c r="M275" s="68"/>
      <c r="N275" s="68"/>
      <c r="O275" s="68"/>
      <c r="P275" s="68"/>
      <c r="Q275" s="68"/>
      <c r="R275" s="68"/>
      <c r="S275" s="68"/>
      <c r="T275" s="68"/>
      <c r="U275" s="68"/>
      <c r="V275" s="69"/>
      <c r="W275" s="69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65"/>
      <c r="AK275" s="69"/>
      <c r="AL275" s="69"/>
      <c r="AM275" s="71"/>
      <c r="AN275" s="71"/>
      <c r="AO275" s="71"/>
      <c r="AP275" s="69"/>
      <c r="AQ275" s="69"/>
      <c r="AR275" s="69"/>
      <c r="AY275" s="38">
        <f t="shared" si="70"/>
        <v>0.23137804321648817</v>
      </c>
      <c r="BA275" s="37">
        <f t="shared" si="69"/>
        <v>0</v>
      </c>
      <c r="BB275" s="203"/>
      <c r="BC275" s="203"/>
    </row>
    <row r="276" spans="1:55" s="73" customFormat="1" hidden="1">
      <c r="A276" s="169"/>
      <c r="B276" s="62"/>
      <c r="C276" s="62"/>
      <c r="D276" s="63"/>
      <c r="E276" s="64"/>
      <c r="F276" s="65"/>
      <c r="G276" s="66"/>
      <c r="H276" s="164"/>
      <c r="I276" s="161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9"/>
      <c r="W276" s="69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65"/>
      <c r="AK276" s="69"/>
      <c r="AL276" s="69"/>
      <c r="AM276" s="71"/>
      <c r="AN276" s="71"/>
      <c r="AO276" s="71"/>
      <c r="AP276" s="69"/>
      <c r="AQ276" s="69"/>
      <c r="AR276" s="69"/>
      <c r="AY276" s="38">
        <f t="shared" si="70"/>
        <v>0.23137804321648817</v>
      </c>
      <c r="BA276" s="37">
        <f t="shared" si="69"/>
        <v>0</v>
      </c>
      <c r="BB276" s="203"/>
      <c r="BC276" s="203"/>
    </row>
    <row r="277" spans="1:55" s="73" customFormat="1" hidden="1">
      <c r="A277" s="169"/>
      <c r="B277" s="62"/>
      <c r="C277" s="62"/>
      <c r="D277" s="63"/>
      <c r="E277" s="64"/>
      <c r="F277" s="65"/>
      <c r="G277" s="66"/>
      <c r="H277" s="164"/>
      <c r="I277" s="161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8"/>
      <c r="U277" s="68"/>
      <c r="V277" s="69"/>
      <c r="W277" s="69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65"/>
      <c r="AK277" s="69"/>
      <c r="AL277" s="69"/>
      <c r="AM277" s="71"/>
      <c r="AN277" s="71"/>
      <c r="AO277" s="71"/>
      <c r="AP277" s="69"/>
      <c r="AQ277" s="69"/>
      <c r="AR277" s="69"/>
      <c r="AY277" s="38">
        <f t="shared" si="70"/>
        <v>0.23137804321648817</v>
      </c>
      <c r="BA277" s="37">
        <f t="shared" si="69"/>
        <v>0</v>
      </c>
      <c r="BB277" s="203"/>
      <c r="BC277" s="203"/>
    </row>
    <row r="278" spans="1:55" s="73" customFormat="1" hidden="1">
      <c r="A278" s="169"/>
      <c r="B278" s="62"/>
      <c r="C278" s="62"/>
      <c r="D278" s="63"/>
      <c r="E278" s="64"/>
      <c r="F278" s="65"/>
      <c r="G278" s="66"/>
      <c r="H278" s="164"/>
      <c r="I278" s="161"/>
      <c r="J278" s="68"/>
      <c r="K278" s="68"/>
      <c r="L278" s="68"/>
      <c r="M278" s="68"/>
      <c r="N278" s="68"/>
      <c r="O278" s="68"/>
      <c r="P278" s="68"/>
      <c r="Q278" s="68"/>
      <c r="R278" s="68"/>
      <c r="S278" s="68"/>
      <c r="T278" s="68"/>
      <c r="U278" s="68"/>
      <c r="V278" s="69"/>
      <c r="W278" s="69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65"/>
      <c r="AK278" s="69"/>
      <c r="AL278" s="69"/>
      <c r="AM278" s="71"/>
      <c r="AN278" s="71"/>
      <c r="AO278" s="71"/>
      <c r="AP278" s="69"/>
      <c r="AQ278" s="69"/>
      <c r="AR278" s="69"/>
      <c r="AY278" s="38">
        <f t="shared" si="70"/>
        <v>0.23137804321648817</v>
      </c>
      <c r="BA278" s="37">
        <f t="shared" si="69"/>
        <v>0</v>
      </c>
      <c r="BB278" s="203"/>
      <c r="BC278" s="203"/>
    </row>
    <row r="279" spans="1:55" s="73" customFormat="1" hidden="1">
      <c r="A279" s="169"/>
      <c r="B279" s="62"/>
      <c r="C279" s="62"/>
      <c r="D279" s="63"/>
      <c r="E279" s="64"/>
      <c r="F279" s="65"/>
      <c r="G279" s="66"/>
      <c r="H279" s="164"/>
      <c r="I279" s="161"/>
      <c r="J279" s="68"/>
      <c r="K279" s="68"/>
      <c r="L279" s="68"/>
      <c r="M279" s="68"/>
      <c r="N279" s="68"/>
      <c r="O279" s="68"/>
      <c r="P279" s="68"/>
      <c r="Q279" s="68"/>
      <c r="R279" s="68"/>
      <c r="S279" s="68"/>
      <c r="T279" s="68"/>
      <c r="U279" s="68"/>
      <c r="V279" s="69"/>
      <c r="W279" s="69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65"/>
      <c r="AK279" s="69"/>
      <c r="AL279" s="69"/>
      <c r="AM279" s="71"/>
      <c r="AN279" s="71"/>
      <c r="AO279" s="71"/>
      <c r="AP279" s="69"/>
      <c r="AQ279" s="69"/>
      <c r="AR279" s="69"/>
      <c r="AY279" s="38">
        <f t="shared" si="70"/>
        <v>0.23137804321648817</v>
      </c>
      <c r="BA279" s="37">
        <f t="shared" si="69"/>
        <v>0</v>
      </c>
      <c r="BB279" s="203"/>
      <c r="BC279" s="203"/>
    </row>
    <row r="280" spans="1:55" s="73" customFormat="1" hidden="1">
      <c r="A280" s="169"/>
      <c r="B280" s="62"/>
      <c r="C280" s="62"/>
      <c r="D280" s="63"/>
      <c r="E280" s="64"/>
      <c r="F280" s="65"/>
      <c r="G280" s="66"/>
      <c r="H280" s="164"/>
      <c r="I280" s="161"/>
      <c r="J280" s="68"/>
      <c r="K280" s="68"/>
      <c r="L280" s="68"/>
      <c r="M280" s="68"/>
      <c r="N280" s="68"/>
      <c r="O280" s="68"/>
      <c r="P280" s="68"/>
      <c r="Q280" s="68"/>
      <c r="R280" s="68"/>
      <c r="S280" s="68"/>
      <c r="T280" s="68"/>
      <c r="U280" s="68"/>
      <c r="V280" s="69"/>
      <c r="W280" s="69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65"/>
      <c r="AK280" s="69"/>
      <c r="AL280" s="69"/>
      <c r="AM280" s="71"/>
      <c r="AN280" s="71"/>
      <c r="AO280" s="71"/>
      <c r="AP280" s="69"/>
      <c r="AQ280" s="69"/>
      <c r="AR280" s="69"/>
      <c r="AY280" s="38">
        <f t="shared" si="70"/>
        <v>0.23137804321648817</v>
      </c>
      <c r="BA280" s="37">
        <f t="shared" si="69"/>
        <v>0</v>
      </c>
      <c r="BB280" s="203"/>
      <c r="BC280" s="203"/>
    </row>
    <row r="281" spans="1:55" s="73" customFormat="1" hidden="1">
      <c r="A281" s="169"/>
      <c r="B281" s="62"/>
      <c r="C281" s="62"/>
      <c r="D281" s="63"/>
      <c r="E281" s="64"/>
      <c r="F281" s="65"/>
      <c r="G281" s="66"/>
      <c r="H281" s="164"/>
      <c r="I281" s="161"/>
      <c r="J281" s="68"/>
      <c r="K281" s="68"/>
      <c r="L281" s="68"/>
      <c r="M281" s="68"/>
      <c r="N281" s="68"/>
      <c r="O281" s="68"/>
      <c r="P281" s="68"/>
      <c r="Q281" s="68"/>
      <c r="R281" s="68"/>
      <c r="S281" s="68"/>
      <c r="T281" s="68"/>
      <c r="U281" s="68"/>
      <c r="V281" s="69"/>
      <c r="W281" s="69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65"/>
      <c r="AK281" s="69"/>
      <c r="AL281" s="69"/>
      <c r="AM281" s="71"/>
      <c r="AN281" s="71"/>
      <c r="AO281" s="71"/>
      <c r="AP281" s="69"/>
      <c r="AQ281" s="69"/>
      <c r="AR281" s="69"/>
      <c r="AY281" s="38">
        <f t="shared" si="70"/>
        <v>0.23137804321648817</v>
      </c>
      <c r="BA281" s="37">
        <f t="shared" si="69"/>
        <v>0</v>
      </c>
      <c r="BB281" s="203"/>
      <c r="BC281" s="203"/>
    </row>
    <row r="282" spans="1:55" s="73" customFormat="1" hidden="1">
      <c r="A282" s="169"/>
      <c r="B282" s="62"/>
      <c r="C282" s="62"/>
      <c r="D282" s="63"/>
      <c r="E282" s="64"/>
      <c r="F282" s="65"/>
      <c r="G282" s="66"/>
      <c r="H282" s="164"/>
      <c r="I282" s="161"/>
      <c r="J282" s="68"/>
      <c r="K282" s="68"/>
      <c r="L282" s="68"/>
      <c r="M282" s="68"/>
      <c r="N282" s="68"/>
      <c r="O282" s="68"/>
      <c r="P282" s="68"/>
      <c r="Q282" s="68"/>
      <c r="R282" s="68"/>
      <c r="S282" s="68"/>
      <c r="T282" s="68"/>
      <c r="U282" s="68"/>
      <c r="V282" s="69"/>
      <c r="W282" s="69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65"/>
      <c r="AK282" s="69"/>
      <c r="AL282" s="69"/>
      <c r="AM282" s="71"/>
      <c r="AN282" s="71"/>
      <c r="AO282" s="71"/>
      <c r="AP282" s="69"/>
      <c r="AQ282" s="69"/>
      <c r="AR282" s="69"/>
      <c r="AY282" s="38">
        <f t="shared" si="70"/>
        <v>0.23137804321648817</v>
      </c>
      <c r="BA282" s="37">
        <f t="shared" si="69"/>
        <v>0</v>
      </c>
      <c r="BB282" s="203"/>
      <c r="BC282" s="203"/>
    </row>
    <row r="283" spans="1:55" s="73" customFormat="1" hidden="1">
      <c r="A283" s="169"/>
      <c r="B283" s="62"/>
      <c r="C283" s="62"/>
      <c r="D283" s="63"/>
      <c r="E283" s="64"/>
      <c r="F283" s="65"/>
      <c r="G283" s="66"/>
      <c r="H283" s="164"/>
      <c r="I283" s="161"/>
      <c r="J283" s="68"/>
      <c r="K283" s="68"/>
      <c r="L283" s="68"/>
      <c r="M283" s="68"/>
      <c r="N283" s="68"/>
      <c r="O283" s="68"/>
      <c r="P283" s="68"/>
      <c r="Q283" s="68"/>
      <c r="R283" s="68"/>
      <c r="S283" s="68"/>
      <c r="T283" s="68"/>
      <c r="U283" s="68"/>
      <c r="V283" s="69"/>
      <c r="W283" s="69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65"/>
      <c r="AK283" s="69"/>
      <c r="AL283" s="69"/>
      <c r="AM283" s="71"/>
      <c r="AN283" s="71"/>
      <c r="AO283" s="71"/>
      <c r="AP283" s="69"/>
      <c r="AQ283" s="69"/>
      <c r="AR283" s="69"/>
      <c r="AY283" s="38">
        <f t="shared" si="70"/>
        <v>0.23137804321648817</v>
      </c>
      <c r="BA283" s="37">
        <f t="shared" si="69"/>
        <v>0</v>
      </c>
      <c r="BB283" s="203"/>
      <c r="BC283" s="203"/>
    </row>
    <row r="284" spans="1:55" s="73" customFormat="1" hidden="1">
      <c r="A284" s="169"/>
      <c r="B284" s="62"/>
      <c r="C284" s="62"/>
      <c r="D284" s="63"/>
      <c r="E284" s="64"/>
      <c r="F284" s="65"/>
      <c r="G284" s="66"/>
      <c r="H284" s="164"/>
      <c r="I284" s="161"/>
      <c r="J284" s="68"/>
      <c r="K284" s="68"/>
      <c r="L284" s="68"/>
      <c r="M284" s="68"/>
      <c r="N284" s="68"/>
      <c r="O284" s="68"/>
      <c r="P284" s="68"/>
      <c r="Q284" s="68"/>
      <c r="R284" s="68"/>
      <c r="S284" s="68"/>
      <c r="T284" s="68"/>
      <c r="U284" s="68"/>
      <c r="V284" s="69"/>
      <c r="W284" s="69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65"/>
      <c r="AK284" s="69"/>
      <c r="AL284" s="69"/>
      <c r="AM284" s="71"/>
      <c r="AN284" s="71"/>
      <c r="AO284" s="71"/>
      <c r="AP284" s="69"/>
      <c r="AQ284" s="69"/>
      <c r="AR284" s="69"/>
      <c r="AY284" s="38">
        <f t="shared" si="70"/>
        <v>0.23137804321648817</v>
      </c>
      <c r="BA284" s="37">
        <f t="shared" si="69"/>
        <v>0</v>
      </c>
      <c r="BB284" s="203"/>
      <c r="BC284" s="203"/>
    </row>
    <row r="285" spans="1:55" s="73" customFormat="1" hidden="1">
      <c r="A285" s="169"/>
      <c r="B285" s="62"/>
      <c r="C285" s="62"/>
      <c r="D285" s="63"/>
      <c r="E285" s="64"/>
      <c r="F285" s="65"/>
      <c r="G285" s="66"/>
      <c r="H285" s="164"/>
      <c r="I285" s="161"/>
      <c r="J285" s="68"/>
      <c r="K285" s="68"/>
      <c r="L285" s="68"/>
      <c r="M285" s="68"/>
      <c r="N285" s="68"/>
      <c r="O285" s="68"/>
      <c r="P285" s="68"/>
      <c r="Q285" s="68"/>
      <c r="R285" s="68"/>
      <c r="S285" s="68"/>
      <c r="T285" s="68"/>
      <c r="U285" s="68"/>
      <c r="V285" s="69"/>
      <c r="W285" s="69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65"/>
      <c r="AK285" s="69"/>
      <c r="AL285" s="69"/>
      <c r="AM285" s="71"/>
      <c r="AN285" s="71"/>
      <c r="AO285" s="71"/>
      <c r="AP285" s="69"/>
      <c r="AQ285" s="69"/>
      <c r="AR285" s="69"/>
      <c r="AY285" s="38">
        <f t="shared" si="70"/>
        <v>0.23137804321648817</v>
      </c>
      <c r="BA285" s="37">
        <f t="shared" si="69"/>
        <v>0</v>
      </c>
      <c r="BB285" s="203"/>
      <c r="BC285" s="203"/>
    </row>
    <row r="286" spans="1:55" s="73" customFormat="1" hidden="1">
      <c r="A286" s="169"/>
      <c r="B286" s="62"/>
      <c r="C286" s="62"/>
      <c r="D286" s="63"/>
      <c r="E286" s="64"/>
      <c r="F286" s="65"/>
      <c r="G286" s="66"/>
      <c r="H286" s="164"/>
      <c r="I286" s="161"/>
      <c r="J286" s="68"/>
      <c r="K286" s="68"/>
      <c r="L286" s="68"/>
      <c r="M286" s="68"/>
      <c r="N286" s="68"/>
      <c r="O286" s="68"/>
      <c r="P286" s="68"/>
      <c r="Q286" s="68"/>
      <c r="R286" s="68"/>
      <c r="S286" s="68"/>
      <c r="T286" s="68"/>
      <c r="U286" s="68"/>
      <c r="V286" s="69"/>
      <c r="W286" s="69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65"/>
      <c r="AK286" s="69"/>
      <c r="AL286" s="69"/>
      <c r="AM286" s="71"/>
      <c r="AN286" s="71"/>
      <c r="AO286" s="71"/>
      <c r="AP286" s="69"/>
      <c r="AQ286" s="69"/>
      <c r="AR286" s="69"/>
      <c r="AY286" s="38">
        <f t="shared" si="70"/>
        <v>0.23137804321648817</v>
      </c>
      <c r="BA286" s="37">
        <f t="shared" si="69"/>
        <v>0</v>
      </c>
      <c r="BB286" s="203"/>
      <c r="BC286" s="203"/>
    </row>
    <row r="287" spans="1:55" s="73" customFormat="1" hidden="1">
      <c r="A287" s="169"/>
      <c r="B287" s="62"/>
      <c r="C287" s="62"/>
      <c r="D287" s="63"/>
      <c r="E287" s="64"/>
      <c r="F287" s="65"/>
      <c r="G287" s="66"/>
      <c r="H287" s="164"/>
      <c r="I287" s="161"/>
      <c r="J287" s="68"/>
      <c r="K287" s="68"/>
      <c r="L287" s="68"/>
      <c r="M287" s="68"/>
      <c r="N287" s="68"/>
      <c r="O287" s="68"/>
      <c r="P287" s="68"/>
      <c r="Q287" s="68"/>
      <c r="R287" s="68"/>
      <c r="S287" s="68"/>
      <c r="T287" s="68"/>
      <c r="U287" s="68"/>
      <c r="V287" s="69"/>
      <c r="W287" s="69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65"/>
      <c r="AK287" s="69"/>
      <c r="AL287" s="69"/>
      <c r="AM287" s="71"/>
      <c r="AN287" s="71"/>
      <c r="AO287" s="71"/>
      <c r="AP287" s="69"/>
      <c r="AQ287" s="69"/>
      <c r="AR287" s="69"/>
      <c r="AY287" s="38">
        <f t="shared" si="70"/>
        <v>0.23137804321648817</v>
      </c>
      <c r="BA287" s="37">
        <f t="shared" si="69"/>
        <v>0</v>
      </c>
      <c r="BB287" s="203"/>
      <c r="BC287" s="203"/>
    </row>
    <row r="288" spans="1:55" s="73" customFormat="1" hidden="1">
      <c r="A288" s="169"/>
      <c r="B288" s="62"/>
      <c r="C288" s="62"/>
      <c r="D288" s="63"/>
      <c r="E288" s="64"/>
      <c r="F288" s="65"/>
      <c r="G288" s="66"/>
      <c r="H288" s="164"/>
      <c r="I288" s="161"/>
      <c r="J288" s="68"/>
      <c r="K288" s="68"/>
      <c r="L288" s="68"/>
      <c r="M288" s="68"/>
      <c r="N288" s="68"/>
      <c r="O288" s="68"/>
      <c r="P288" s="68"/>
      <c r="Q288" s="68"/>
      <c r="R288" s="68"/>
      <c r="S288" s="68"/>
      <c r="T288" s="68"/>
      <c r="U288" s="68"/>
      <c r="V288" s="69"/>
      <c r="W288" s="69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65"/>
      <c r="AK288" s="69"/>
      <c r="AL288" s="69"/>
      <c r="AM288" s="71"/>
      <c r="AN288" s="71"/>
      <c r="AO288" s="71"/>
      <c r="AP288" s="69"/>
      <c r="AQ288" s="69"/>
      <c r="AR288" s="69"/>
      <c r="AY288" s="38">
        <f t="shared" si="70"/>
        <v>0.23137804321648817</v>
      </c>
      <c r="BA288" s="37">
        <f t="shared" si="69"/>
        <v>0</v>
      </c>
      <c r="BB288" s="203"/>
      <c r="BC288" s="203"/>
    </row>
    <row r="289" spans="1:55" s="73" customFormat="1" hidden="1">
      <c r="A289" s="169"/>
      <c r="B289" s="62"/>
      <c r="C289" s="62"/>
      <c r="D289" s="63"/>
      <c r="E289" s="64"/>
      <c r="F289" s="65"/>
      <c r="G289" s="66"/>
      <c r="H289" s="164"/>
      <c r="I289" s="161"/>
      <c r="J289" s="68"/>
      <c r="K289" s="68"/>
      <c r="L289" s="68"/>
      <c r="M289" s="68"/>
      <c r="N289" s="68"/>
      <c r="O289" s="68"/>
      <c r="P289" s="68"/>
      <c r="Q289" s="68"/>
      <c r="R289" s="68"/>
      <c r="S289" s="68"/>
      <c r="T289" s="68"/>
      <c r="U289" s="68"/>
      <c r="V289" s="69"/>
      <c r="W289" s="69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65"/>
      <c r="AK289" s="69"/>
      <c r="AL289" s="69"/>
      <c r="AM289" s="71"/>
      <c r="AN289" s="71"/>
      <c r="AO289" s="71"/>
      <c r="AP289" s="69"/>
      <c r="AQ289" s="69"/>
      <c r="AR289" s="69"/>
      <c r="AY289" s="38">
        <f t="shared" si="70"/>
        <v>0.23137804321648817</v>
      </c>
      <c r="BA289" s="37">
        <f t="shared" si="69"/>
        <v>0</v>
      </c>
      <c r="BB289" s="203"/>
      <c r="BC289" s="203"/>
    </row>
    <row r="290" spans="1:55" s="73" customFormat="1" hidden="1">
      <c r="A290" s="169"/>
      <c r="B290" s="62"/>
      <c r="C290" s="62"/>
      <c r="D290" s="63"/>
      <c r="E290" s="64"/>
      <c r="F290" s="65"/>
      <c r="G290" s="66"/>
      <c r="H290" s="164"/>
      <c r="I290" s="161"/>
      <c r="J290" s="68"/>
      <c r="K290" s="68"/>
      <c r="L290" s="68"/>
      <c r="M290" s="68"/>
      <c r="N290" s="68"/>
      <c r="O290" s="68"/>
      <c r="P290" s="68"/>
      <c r="Q290" s="68"/>
      <c r="R290" s="68"/>
      <c r="S290" s="68"/>
      <c r="T290" s="68"/>
      <c r="U290" s="68"/>
      <c r="V290" s="69"/>
      <c r="W290" s="69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65"/>
      <c r="AK290" s="69"/>
      <c r="AL290" s="69"/>
      <c r="AM290" s="71"/>
      <c r="AN290" s="71"/>
      <c r="AO290" s="71"/>
      <c r="AP290" s="69"/>
      <c r="AQ290" s="69"/>
      <c r="AR290" s="69"/>
      <c r="AY290" s="38">
        <f t="shared" si="70"/>
        <v>0.23137804321648817</v>
      </c>
      <c r="BA290" s="37">
        <f t="shared" si="69"/>
        <v>0</v>
      </c>
      <c r="BB290" s="203"/>
      <c r="BC290" s="203"/>
    </row>
    <row r="291" spans="1:55" s="73" customFormat="1" hidden="1">
      <c r="A291" s="169"/>
      <c r="B291" s="62"/>
      <c r="C291" s="62"/>
      <c r="D291" s="63"/>
      <c r="E291" s="64"/>
      <c r="F291" s="65"/>
      <c r="G291" s="66"/>
      <c r="H291" s="164"/>
      <c r="I291" s="161"/>
      <c r="J291" s="68"/>
      <c r="K291" s="68"/>
      <c r="L291" s="68"/>
      <c r="M291" s="68"/>
      <c r="N291" s="68"/>
      <c r="O291" s="68"/>
      <c r="P291" s="68"/>
      <c r="Q291" s="68"/>
      <c r="R291" s="68"/>
      <c r="S291" s="68"/>
      <c r="T291" s="68"/>
      <c r="U291" s="68"/>
      <c r="V291" s="69"/>
      <c r="W291" s="69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65"/>
      <c r="AK291" s="69"/>
      <c r="AL291" s="69"/>
      <c r="AM291" s="71"/>
      <c r="AN291" s="71"/>
      <c r="AO291" s="71"/>
      <c r="AP291" s="69"/>
      <c r="AQ291" s="69"/>
      <c r="AR291" s="69"/>
      <c r="AY291" s="38">
        <f t="shared" si="70"/>
        <v>0.23137804321648817</v>
      </c>
      <c r="BA291" s="37">
        <f t="shared" si="69"/>
        <v>0</v>
      </c>
      <c r="BB291" s="203"/>
      <c r="BC291" s="203"/>
    </row>
    <row r="292" spans="1:55" s="73" customFormat="1" hidden="1">
      <c r="A292" s="169"/>
      <c r="B292" s="62"/>
      <c r="C292" s="62"/>
      <c r="D292" s="63"/>
      <c r="E292" s="64"/>
      <c r="F292" s="65"/>
      <c r="G292" s="66"/>
      <c r="H292" s="164"/>
      <c r="I292" s="161"/>
      <c r="J292" s="68"/>
      <c r="K292" s="68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9"/>
      <c r="W292" s="69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65"/>
      <c r="AK292" s="69"/>
      <c r="AL292" s="69"/>
      <c r="AM292" s="71"/>
      <c r="AN292" s="71"/>
      <c r="AO292" s="71"/>
      <c r="AP292" s="69"/>
      <c r="AQ292" s="69"/>
      <c r="AR292" s="69"/>
      <c r="AY292" s="38">
        <f t="shared" si="70"/>
        <v>0.23137804321648817</v>
      </c>
      <c r="BA292" s="37">
        <f t="shared" si="69"/>
        <v>0</v>
      </c>
      <c r="BB292" s="203"/>
      <c r="BC292" s="203"/>
    </row>
    <row r="293" spans="1:55" s="73" customFormat="1" hidden="1">
      <c r="A293" s="169"/>
      <c r="B293" s="62"/>
      <c r="C293" s="62"/>
      <c r="D293" s="63"/>
      <c r="E293" s="64"/>
      <c r="F293" s="65"/>
      <c r="G293" s="66"/>
      <c r="H293" s="164"/>
      <c r="I293" s="161"/>
      <c r="J293" s="68"/>
      <c r="K293" s="68"/>
      <c r="L293" s="68"/>
      <c r="M293" s="68"/>
      <c r="N293" s="68"/>
      <c r="O293" s="68"/>
      <c r="P293" s="68"/>
      <c r="Q293" s="68"/>
      <c r="R293" s="68"/>
      <c r="S293" s="68"/>
      <c r="T293" s="68"/>
      <c r="U293" s="68"/>
      <c r="V293" s="69"/>
      <c r="W293" s="69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65"/>
      <c r="AK293" s="69"/>
      <c r="AL293" s="69"/>
      <c r="AM293" s="71"/>
      <c r="AN293" s="71"/>
      <c r="AO293" s="71"/>
      <c r="AP293" s="69"/>
      <c r="AQ293" s="69"/>
      <c r="AR293" s="69"/>
      <c r="AY293" s="38">
        <f t="shared" si="70"/>
        <v>0.23137804321648817</v>
      </c>
      <c r="BA293" s="37">
        <f t="shared" si="69"/>
        <v>0</v>
      </c>
      <c r="BB293" s="203"/>
      <c r="BC293" s="203"/>
    </row>
    <row r="294" spans="1:55" s="73" customFormat="1" hidden="1">
      <c r="A294" s="169"/>
      <c r="B294" s="62"/>
      <c r="C294" s="62"/>
      <c r="D294" s="63"/>
      <c r="E294" s="64"/>
      <c r="F294" s="65"/>
      <c r="G294" s="66"/>
      <c r="H294" s="164"/>
      <c r="I294" s="161"/>
      <c r="J294" s="68"/>
      <c r="K294" s="68"/>
      <c r="L294" s="68"/>
      <c r="M294" s="68"/>
      <c r="N294" s="68"/>
      <c r="O294" s="68"/>
      <c r="P294" s="68"/>
      <c r="Q294" s="68"/>
      <c r="R294" s="68"/>
      <c r="S294" s="68"/>
      <c r="T294" s="68"/>
      <c r="U294" s="68"/>
      <c r="V294" s="69"/>
      <c r="W294" s="69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65"/>
      <c r="AK294" s="69"/>
      <c r="AL294" s="69"/>
      <c r="AM294" s="71"/>
      <c r="AN294" s="71"/>
      <c r="AO294" s="71"/>
      <c r="AP294" s="69"/>
      <c r="AQ294" s="69"/>
      <c r="AR294" s="69"/>
      <c r="AY294" s="38">
        <f t="shared" si="70"/>
        <v>0.23137804321648817</v>
      </c>
      <c r="BA294" s="37">
        <f t="shared" si="69"/>
        <v>0</v>
      </c>
      <c r="BB294" s="203"/>
      <c r="BC294" s="203"/>
    </row>
    <row r="295" spans="1:55" s="73" customFormat="1" hidden="1">
      <c r="A295" s="169"/>
      <c r="B295" s="62"/>
      <c r="C295" s="62"/>
      <c r="D295" s="63"/>
      <c r="E295" s="64"/>
      <c r="F295" s="65"/>
      <c r="G295" s="66"/>
      <c r="H295" s="164"/>
      <c r="I295" s="161"/>
      <c r="J295" s="68"/>
      <c r="K295" s="68"/>
      <c r="L295" s="68"/>
      <c r="M295" s="68"/>
      <c r="N295" s="68"/>
      <c r="O295" s="68"/>
      <c r="P295" s="68"/>
      <c r="Q295" s="68"/>
      <c r="R295" s="68"/>
      <c r="S295" s="68"/>
      <c r="T295" s="68"/>
      <c r="U295" s="68"/>
      <c r="V295" s="69"/>
      <c r="W295" s="69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65"/>
      <c r="AK295" s="69"/>
      <c r="AL295" s="69"/>
      <c r="AM295" s="71"/>
      <c r="AN295" s="71"/>
      <c r="AO295" s="71"/>
      <c r="AP295" s="69"/>
      <c r="AQ295" s="69"/>
      <c r="AR295" s="69"/>
      <c r="AY295" s="38">
        <f t="shared" si="70"/>
        <v>0.23137804321648817</v>
      </c>
      <c r="BA295" s="37">
        <f t="shared" si="69"/>
        <v>0</v>
      </c>
      <c r="BB295" s="203"/>
      <c r="BC295" s="203"/>
    </row>
    <row r="296" spans="1:55" s="73" customFormat="1" hidden="1">
      <c r="A296" s="169"/>
      <c r="B296" s="62"/>
      <c r="C296" s="62"/>
      <c r="D296" s="63"/>
      <c r="E296" s="64"/>
      <c r="F296" s="65"/>
      <c r="G296" s="66"/>
      <c r="H296" s="164"/>
      <c r="I296" s="161"/>
      <c r="J296" s="68"/>
      <c r="K296" s="68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9"/>
      <c r="W296" s="69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65"/>
      <c r="AK296" s="69"/>
      <c r="AL296" s="69"/>
      <c r="AM296" s="71"/>
      <c r="AN296" s="71"/>
      <c r="AO296" s="71"/>
      <c r="AP296" s="69"/>
      <c r="AQ296" s="69"/>
      <c r="AR296" s="69"/>
      <c r="AY296" s="38">
        <f t="shared" si="70"/>
        <v>0.23137804321648817</v>
      </c>
      <c r="BA296" s="37">
        <f t="shared" si="69"/>
        <v>0</v>
      </c>
      <c r="BB296" s="203"/>
      <c r="BC296" s="203"/>
    </row>
    <row r="297" spans="1:55" s="73" customFormat="1" hidden="1">
      <c r="A297" s="169"/>
      <c r="B297" s="62"/>
      <c r="C297" s="62"/>
      <c r="D297" s="63"/>
      <c r="E297" s="64"/>
      <c r="F297" s="65"/>
      <c r="G297" s="66"/>
      <c r="H297" s="164"/>
      <c r="I297" s="161"/>
      <c r="J297" s="68"/>
      <c r="K297" s="68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9"/>
      <c r="W297" s="69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65"/>
      <c r="AK297" s="69"/>
      <c r="AL297" s="69"/>
      <c r="AM297" s="71"/>
      <c r="AN297" s="71"/>
      <c r="AO297" s="71"/>
      <c r="AP297" s="69"/>
      <c r="AQ297" s="69"/>
      <c r="AR297" s="69"/>
      <c r="AY297" s="38">
        <f t="shared" si="70"/>
        <v>0.23137804321648817</v>
      </c>
      <c r="BA297" s="37">
        <f t="shared" si="69"/>
        <v>0</v>
      </c>
      <c r="BB297" s="203"/>
      <c r="BC297" s="203"/>
    </row>
    <row r="298" spans="1:55" s="73" customFormat="1" hidden="1">
      <c r="A298" s="169"/>
      <c r="B298" s="62"/>
      <c r="C298" s="62"/>
      <c r="D298" s="63"/>
      <c r="E298" s="64"/>
      <c r="F298" s="65"/>
      <c r="G298" s="66"/>
      <c r="H298" s="164"/>
      <c r="I298" s="161"/>
      <c r="J298" s="68"/>
      <c r="K298" s="68"/>
      <c r="L298" s="68"/>
      <c r="M298" s="68"/>
      <c r="N298" s="68"/>
      <c r="O298" s="68"/>
      <c r="P298" s="68"/>
      <c r="Q298" s="68"/>
      <c r="R298" s="68"/>
      <c r="S298" s="68"/>
      <c r="T298" s="68"/>
      <c r="U298" s="68"/>
      <c r="V298" s="69"/>
      <c r="W298" s="69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65"/>
      <c r="AK298" s="69"/>
      <c r="AL298" s="69"/>
      <c r="AM298" s="71"/>
      <c r="AN298" s="71"/>
      <c r="AO298" s="71"/>
      <c r="AP298" s="69"/>
      <c r="AQ298" s="69"/>
      <c r="AR298" s="69"/>
      <c r="AY298" s="38">
        <f t="shared" si="70"/>
        <v>0.23137804321648817</v>
      </c>
      <c r="BA298" s="37">
        <f t="shared" si="69"/>
        <v>0</v>
      </c>
      <c r="BB298" s="203"/>
      <c r="BC298" s="203"/>
    </row>
    <row r="299" spans="1:55" s="73" customFormat="1" hidden="1">
      <c r="A299" s="169"/>
      <c r="B299" s="62"/>
      <c r="C299" s="62"/>
      <c r="D299" s="63"/>
      <c r="E299" s="64"/>
      <c r="F299" s="65"/>
      <c r="G299" s="66"/>
      <c r="H299" s="164"/>
      <c r="I299" s="161"/>
      <c r="J299" s="68"/>
      <c r="K299" s="68"/>
      <c r="L299" s="68"/>
      <c r="M299" s="68"/>
      <c r="N299" s="68"/>
      <c r="O299" s="68"/>
      <c r="P299" s="68"/>
      <c r="Q299" s="68"/>
      <c r="R299" s="68"/>
      <c r="S299" s="68"/>
      <c r="T299" s="68"/>
      <c r="U299" s="68"/>
      <c r="V299" s="69"/>
      <c r="W299" s="69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65"/>
      <c r="AK299" s="69"/>
      <c r="AL299" s="69"/>
      <c r="AM299" s="71"/>
      <c r="AN299" s="71"/>
      <c r="AO299" s="71"/>
      <c r="AP299" s="69"/>
      <c r="AQ299" s="69"/>
      <c r="AR299" s="69"/>
      <c r="AY299" s="38">
        <f t="shared" si="70"/>
        <v>0.23137804321648817</v>
      </c>
      <c r="BA299" s="37">
        <f t="shared" si="69"/>
        <v>0</v>
      </c>
      <c r="BB299" s="203"/>
      <c r="BC299" s="203"/>
    </row>
    <row r="300" spans="1:55" s="73" customFormat="1" hidden="1">
      <c r="A300" s="169"/>
      <c r="B300" s="62"/>
      <c r="C300" s="62"/>
      <c r="D300" s="63"/>
      <c r="E300" s="64"/>
      <c r="F300" s="65"/>
      <c r="G300" s="66"/>
      <c r="H300" s="164"/>
      <c r="I300" s="161"/>
      <c r="J300" s="68"/>
      <c r="K300" s="68"/>
      <c r="L300" s="68"/>
      <c r="M300" s="68"/>
      <c r="N300" s="68"/>
      <c r="O300" s="68"/>
      <c r="P300" s="68"/>
      <c r="Q300" s="68"/>
      <c r="R300" s="68"/>
      <c r="S300" s="68"/>
      <c r="T300" s="68"/>
      <c r="U300" s="68"/>
      <c r="V300" s="69"/>
      <c r="W300" s="69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65"/>
      <c r="AK300" s="69"/>
      <c r="AL300" s="69"/>
      <c r="AM300" s="71"/>
      <c r="AN300" s="71"/>
      <c r="AO300" s="71"/>
      <c r="AP300" s="69"/>
      <c r="AQ300" s="69"/>
      <c r="AR300" s="69"/>
      <c r="AY300" s="38">
        <f t="shared" si="70"/>
        <v>0.23137804321648817</v>
      </c>
      <c r="BA300" s="37">
        <f t="shared" si="69"/>
        <v>0</v>
      </c>
      <c r="BB300" s="203"/>
      <c r="BC300" s="203"/>
    </row>
    <row r="301" spans="1:55" s="73" customFormat="1" hidden="1">
      <c r="A301" s="169"/>
      <c r="B301" s="62"/>
      <c r="C301" s="62"/>
      <c r="D301" s="63"/>
      <c r="E301" s="64"/>
      <c r="F301" s="65"/>
      <c r="G301" s="66"/>
      <c r="H301" s="164"/>
      <c r="I301" s="161"/>
      <c r="J301" s="68"/>
      <c r="K301" s="68"/>
      <c r="L301" s="68"/>
      <c r="M301" s="68"/>
      <c r="N301" s="68"/>
      <c r="O301" s="68"/>
      <c r="P301" s="68"/>
      <c r="Q301" s="68"/>
      <c r="R301" s="68"/>
      <c r="S301" s="68"/>
      <c r="T301" s="68"/>
      <c r="U301" s="68"/>
      <c r="V301" s="69"/>
      <c r="W301" s="69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65"/>
      <c r="AK301" s="69"/>
      <c r="AL301" s="69"/>
      <c r="AM301" s="71"/>
      <c r="AN301" s="71"/>
      <c r="AO301" s="71"/>
      <c r="AP301" s="69"/>
      <c r="AQ301" s="69"/>
      <c r="AR301" s="69"/>
      <c r="AY301" s="38">
        <f t="shared" si="70"/>
        <v>0.23137804321648817</v>
      </c>
      <c r="BA301" s="37">
        <f t="shared" si="69"/>
        <v>0</v>
      </c>
      <c r="BB301" s="203"/>
      <c r="BC301" s="203"/>
    </row>
    <row r="302" spans="1:55" s="73" customFormat="1" hidden="1">
      <c r="A302" s="169"/>
      <c r="B302" s="62"/>
      <c r="C302" s="62"/>
      <c r="D302" s="63"/>
      <c r="E302" s="64"/>
      <c r="F302" s="65"/>
      <c r="G302" s="66"/>
      <c r="H302" s="164"/>
      <c r="I302" s="161"/>
      <c r="J302" s="68"/>
      <c r="K302" s="68"/>
      <c r="L302" s="68"/>
      <c r="M302" s="68"/>
      <c r="N302" s="68"/>
      <c r="O302" s="68"/>
      <c r="P302" s="68"/>
      <c r="Q302" s="68"/>
      <c r="R302" s="68"/>
      <c r="S302" s="68"/>
      <c r="T302" s="68"/>
      <c r="U302" s="68"/>
      <c r="V302" s="69"/>
      <c r="W302" s="69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65"/>
      <c r="AK302" s="69"/>
      <c r="AL302" s="69"/>
      <c r="AM302" s="71"/>
      <c r="AN302" s="71"/>
      <c r="AO302" s="71"/>
      <c r="AP302" s="69"/>
      <c r="AQ302" s="69"/>
      <c r="AR302" s="69"/>
      <c r="AY302" s="38">
        <f t="shared" si="70"/>
        <v>0.23137804321648817</v>
      </c>
      <c r="BA302" s="37">
        <f t="shared" si="69"/>
        <v>0</v>
      </c>
      <c r="BB302" s="203"/>
      <c r="BC302" s="203"/>
    </row>
    <row r="303" spans="1:55" s="73" customFormat="1" hidden="1">
      <c r="A303" s="169"/>
      <c r="B303" s="62"/>
      <c r="C303" s="62"/>
      <c r="D303" s="63"/>
      <c r="E303" s="64"/>
      <c r="F303" s="65"/>
      <c r="G303" s="66"/>
      <c r="H303" s="164"/>
      <c r="I303" s="161"/>
      <c r="J303" s="68"/>
      <c r="K303" s="68"/>
      <c r="L303" s="68"/>
      <c r="M303" s="68"/>
      <c r="N303" s="68"/>
      <c r="O303" s="68"/>
      <c r="P303" s="68"/>
      <c r="Q303" s="68"/>
      <c r="R303" s="68"/>
      <c r="S303" s="68"/>
      <c r="T303" s="68"/>
      <c r="U303" s="68"/>
      <c r="V303" s="69"/>
      <c r="W303" s="69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65"/>
      <c r="AK303" s="69"/>
      <c r="AL303" s="69"/>
      <c r="AM303" s="71"/>
      <c r="AN303" s="71"/>
      <c r="AO303" s="71"/>
      <c r="AP303" s="69"/>
      <c r="AQ303" s="69"/>
      <c r="AR303" s="69"/>
      <c r="AY303" s="38">
        <f t="shared" si="70"/>
        <v>0.23137804321648817</v>
      </c>
      <c r="BA303" s="37">
        <f t="shared" si="69"/>
        <v>0</v>
      </c>
      <c r="BB303" s="203"/>
      <c r="BC303" s="203"/>
    </row>
    <row r="304" spans="1:55" s="73" customFormat="1" hidden="1">
      <c r="A304" s="169"/>
      <c r="B304" s="62"/>
      <c r="C304" s="62"/>
      <c r="D304" s="63"/>
      <c r="E304" s="64"/>
      <c r="F304" s="65"/>
      <c r="G304" s="66"/>
      <c r="H304" s="164"/>
      <c r="I304" s="161"/>
      <c r="J304" s="68"/>
      <c r="K304" s="68"/>
      <c r="L304" s="68"/>
      <c r="M304" s="68"/>
      <c r="N304" s="68"/>
      <c r="O304" s="68"/>
      <c r="P304" s="68"/>
      <c r="Q304" s="68"/>
      <c r="R304" s="68"/>
      <c r="S304" s="68"/>
      <c r="T304" s="68"/>
      <c r="U304" s="68"/>
      <c r="V304" s="69"/>
      <c r="W304" s="69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65"/>
      <c r="AK304" s="69"/>
      <c r="AL304" s="69"/>
      <c r="AM304" s="71"/>
      <c r="AN304" s="71"/>
      <c r="AO304" s="71"/>
      <c r="AP304" s="69"/>
      <c r="AQ304" s="69"/>
      <c r="AR304" s="69"/>
      <c r="AY304" s="38">
        <f t="shared" si="70"/>
        <v>0.23137804321648817</v>
      </c>
      <c r="BA304" s="37">
        <f t="shared" si="69"/>
        <v>0</v>
      </c>
      <c r="BB304" s="203"/>
      <c r="BC304" s="203"/>
    </row>
    <row r="305" spans="1:55" s="73" customFormat="1" hidden="1">
      <c r="A305" s="169"/>
      <c r="B305" s="62"/>
      <c r="C305" s="62"/>
      <c r="D305" s="63"/>
      <c r="E305" s="64"/>
      <c r="F305" s="65"/>
      <c r="G305" s="66"/>
      <c r="H305" s="164"/>
      <c r="I305" s="161"/>
      <c r="J305" s="68"/>
      <c r="K305" s="68"/>
      <c r="L305" s="68"/>
      <c r="M305" s="68"/>
      <c r="N305" s="68"/>
      <c r="O305" s="68"/>
      <c r="P305" s="68"/>
      <c r="Q305" s="68"/>
      <c r="R305" s="68"/>
      <c r="S305" s="68"/>
      <c r="T305" s="68"/>
      <c r="U305" s="68"/>
      <c r="V305" s="69"/>
      <c r="W305" s="69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65"/>
      <c r="AK305" s="69"/>
      <c r="AL305" s="69"/>
      <c r="AM305" s="71"/>
      <c r="AN305" s="71"/>
      <c r="AO305" s="71"/>
      <c r="AP305" s="69"/>
      <c r="AQ305" s="69"/>
      <c r="AR305" s="69"/>
      <c r="AY305" s="38">
        <f t="shared" si="70"/>
        <v>0.23137804321648817</v>
      </c>
      <c r="BA305" s="37">
        <f t="shared" si="69"/>
        <v>0</v>
      </c>
      <c r="BB305" s="203"/>
      <c r="BC305" s="203"/>
    </row>
    <row r="306" spans="1:55" s="73" customFormat="1" hidden="1">
      <c r="A306" s="169"/>
      <c r="B306" s="62"/>
      <c r="C306" s="62"/>
      <c r="D306" s="63"/>
      <c r="E306" s="64"/>
      <c r="F306" s="65"/>
      <c r="G306" s="66"/>
      <c r="H306" s="164"/>
      <c r="I306" s="161"/>
      <c r="J306" s="68"/>
      <c r="K306" s="68"/>
      <c r="L306" s="68"/>
      <c r="M306" s="68"/>
      <c r="N306" s="68"/>
      <c r="O306" s="68"/>
      <c r="P306" s="68"/>
      <c r="Q306" s="68"/>
      <c r="R306" s="68"/>
      <c r="S306" s="68"/>
      <c r="T306" s="68"/>
      <c r="U306" s="68"/>
      <c r="V306" s="69"/>
      <c r="W306" s="69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65"/>
      <c r="AK306" s="69"/>
      <c r="AL306" s="69"/>
      <c r="AM306" s="71"/>
      <c r="AN306" s="71"/>
      <c r="AO306" s="71"/>
      <c r="AP306" s="69"/>
      <c r="AQ306" s="69"/>
      <c r="AR306" s="69"/>
      <c r="AY306" s="38">
        <f t="shared" si="70"/>
        <v>0.23137804321648817</v>
      </c>
      <c r="BA306" s="37">
        <f t="shared" si="69"/>
        <v>0</v>
      </c>
      <c r="BB306" s="203"/>
      <c r="BC306" s="203"/>
    </row>
    <row r="307" spans="1:55" s="73" customFormat="1" hidden="1">
      <c r="A307" s="169"/>
      <c r="B307" s="62"/>
      <c r="C307" s="62"/>
      <c r="D307" s="63"/>
      <c r="E307" s="64"/>
      <c r="F307" s="65"/>
      <c r="G307" s="66"/>
      <c r="H307" s="164"/>
      <c r="I307" s="161"/>
      <c r="J307" s="68"/>
      <c r="K307" s="68"/>
      <c r="L307" s="68"/>
      <c r="M307" s="68"/>
      <c r="N307" s="68"/>
      <c r="O307" s="68"/>
      <c r="P307" s="68"/>
      <c r="Q307" s="68"/>
      <c r="R307" s="68"/>
      <c r="S307" s="68"/>
      <c r="T307" s="68"/>
      <c r="U307" s="68"/>
      <c r="V307" s="69"/>
      <c r="W307" s="69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65"/>
      <c r="AK307" s="69"/>
      <c r="AL307" s="69"/>
      <c r="AM307" s="71"/>
      <c r="AN307" s="71"/>
      <c r="AO307" s="71"/>
      <c r="AP307" s="69"/>
      <c r="AQ307" s="69"/>
      <c r="AR307" s="69"/>
      <c r="AY307" s="38">
        <f t="shared" si="70"/>
        <v>0.23137804321648817</v>
      </c>
      <c r="BA307" s="37">
        <f t="shared" si="69"/>
        <v>0</v>
      </c>
      <c r="BB307" s="203"/>
      <c r="BC307" s="203"/>
    </row>
    <row r="308" spans="1:55" s="73" customFormat="1" hidden="1">
      <c r="A308" s="169"/>
      <c r="B308" s="62"/>
      <c r="C308" s="62"/>
      <c r="D308" s="63"/>
      <c r="E308" s="64"/>
      <c r="F308" s="65"/>
      <c r="G308" s="66"/>
      <c r="H308" s="164"/>
      <c r="I308" s="161"/>
      <c r="J308" s="68"/>
      <c r="K308" s="68"/>
      <c r="L308" s="68"/>
      <c r="M308" s="68"/>
      <c r="N308" s="68"/>
      <c r="O308" s="68"/>
      <c r="P308" s="68"/>
      <c r="Q308" s="68"/>
      <c r="R308" s="68"/>
      <c r="S308" s="68"/>
      <c r="T308" s="68"/>
      <c r="U308" s="68"/>
      <c r="V308" s="69"/>
      <c r="W308" s="69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65"/>
      <c r="AK308" s="69"/>
      <c r="AL308" s="69"/>
      <c r="AM308" s="71"/>
      <c r="AN308" s="71"/>
      <c r="AO308" s="71"/>
      <c r="AP308" s="69"/>
      <c r="AQ308" s="69"/>
      <c r="AR308" s="69"/>
      <c r="AY308" s="38">
        <f t="shared" si="70"/>
        <v>0.23137804321648817</v>
      </c>
      <c r="BA308" s="37">
        <f t="shared" si="69"/>
        <v>0</v>
      </c>
      <c r="BB308" s="203"/>
      <c r="BC308" s="203"/>
    </row>
    <row r="309" spans="1:55" s="73" customFormat="1" hidden="1">
      <c r="A309" s="169"/>
      <c r="B309" s="62"/>
      <c r="C309" s="62"/>
      <c r="D309" s="63"/>
      <c r="E309" s="64"/>
      <c r="F309" s="65"/>
      <c r="G309" s="66"/>
      <c r="H309" s="164"/>
      <c r="I309" s="161"/>
      <c r="J309" s="68"/>
      <c r="K309" s="68"/>
      <c r="L309" s="68"/>
      <c r="M309" s="68"/>
      <c r="N309" s="68"/>
      <c r="O309" s="68"/>
      <c r="P309" s="68"/>
      <c r="Q309" s="68"/>
      <c r="R309" s="68"/>
      <c r="S309" s="68"/>
      <c r="T309" s="68"/>
      <c r="U309" s="68"/>
      <c r="V309" s="69"/>
      <c r="W309" s="69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65"/>
      <c r="AK309" s="69"/>
      <c r="AL309" s="69"/>
      <c r="AM309" s="71"/>
      <c r="AN309" s="71"/>
      <c r="AO309" s="71"/>
      <c r="AP309" s="69"/>
      <c r="AQ309" s="69"/>
      <c r="AR309" s="69"/>
      <c r="AY309" s="38">
        <f t="shared" si="70"/>
        <v>0.23137804321648817</v>
      </c>
      <c r="BA309" s="37">
        <f t="shared" si="69"/>
        <v>0</v>
      </c>
      <c r="BB309" s="203"/>
      <c r="BC309" s="203"/>
    </row>
    <row r="310" spans="1:55" s="73" customFormat="1" hidden="1">
      <c r="A310" s="169"/>
      <c r="B310" s="62"/>
      <c r="C310" s="62"/>
      <c r="D310" s="63"/>
      <c r="E310" s="64"/>
      <c r="F310" s="65"/>
      <c r="G310" s="66"/>
      <c r="H310" s="164"/>
      <c r="I310" s="161"/>
      <c r="J310" s="68"/>
      <c r="K310" s="68"/>
      <c r="L310" s="68"/>
      <c r="M310" s="68"/>
      <c r="N310" s="68"/>
      <c r="O310" s="68"/>
      <c r="P310" s="68"/>
      <c r="Q310" s="68"/>
      <c r="R310" s="68"/>
      <c r="S310" s="68"/>
      <c r="T310" s="68"/>
      <c r="U310" s="68"/>
      <c r="V310" s="69"/>
      <c r="W310" s="69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65"/>
      <c r="AK310" s="69"/>
      <c r="AL310" s="69"/>
      <c r="AM310" s="71"/>
      <c r="AN310" s="71"/>
      <c r="AO310" s="71"/>
      <c r="AP310" s="69"/>
      <c r="AQ310" s="69"/>
      <c r="AR310" s="69"/>
      <c r="AY310" s="38">
        <f t="shared" si="70"/>
        <v>0.23137804321648817</v>
      </c>
      <c r="BA310" s="37">
        <f t="shared" si="69"/>
        <v>0</v>
      </c>
      <c r="BB310" s="203"/>
      <c r="BC310" s="203"/>
    </row>
    <row r="311" spans="1:55" s="73" customFormat="1" hidden="1">
      <c r="A311" s="169"/>
      <c r="B311" s="62"/>
      <c r="C311" s="62"/>
      <c r="D311" s="63"/>
      <c r="E311" s="64"/>
      <c r="F311" s="65"/>
      <c r="G311" s="66"/>
      <c r="H311" s="164"/>
      <c r="I311" s="161"/>
      <c r="J311" s="68"/>
      <c r="K311" s="68"/>
      <c r="L311" s="68"/>
      <c r="M311" s="68"/>
      <c r="N311" s="68"/>
      <c r="O311" s="68"/>
      <c r="P311" s="68"/>
      <c r="Q311" s="68"/>
      <c r="R311" s="68"/>
      <c r="S311" s="68"/>
      <c r="T311" s="68"/>
      <c r="U311" s="68"/>
      <c r="V311" s="69"/>
      <c r="W311" s="69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65"/>
      <c r="AK311" s="69"/>
      <c r="AL311" s="69"/>
      <c r="AM311" s="71"/>
      <c r="AN311" s="71"/>
      <c r="AO311" s="71"/>
      <c r="AP311" s="69"/>
      <c r="AQ311" s="69"/>
      <c r="AR311" s="69"/>
      <c r="AY311" s="38">
        <f t="shared" si="70"/>
        <v>0.23137804321648817</v>
      </c>
      <c r="BA311" s="37">
        <f t="shared" si="69"/>
        <v>0</v>
      </c>
      <c r="BB311" s="203"/>
      <c r="BC311" s="203"/>
    </row>
    <row r="312" spans="1:55" s="73" customFormat="1" hidden="1">
      <c r="A312" s="169"/>
      <c r="B312" s="62"/>
      <c r="C312" s="62"/>
      <c r="D312" s="63"/>
      <c r="E312" s="64"/>
      <c r="F312" s="65"/>
      <c r="G312" s="66"/>
      <c r="H312" s="164"/>
      <c r="I312" s="161"/>
      <c r="J312" s="68"/>
      <c r="K312" s="68"/>
      <c r="L312" s="68"/>
      <c r="M312" s="68"/>
      <c r="N312" s="68"/>
      <c r="O312" s="68"/>
      <c r="P312" s="68"/>
      <c r="Q312" s="68"/>
      <c r="R312" s="68"/>
      <c r="S312" s="68"/>
      <c r="T312" s="68"/>
      <c r="U312" s="68"/>
      <c r="V312" s="69"/>
      <c r="W312" s="69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65"/>
      <c r="AK312" s="69"/>
      <c r="AL312" s="69"/>
      <c r="AM312" s="71"/>
      <c r="AN312" s="71"/>
      <c r="AO312" s="71"/>
      <c r="AP312" s="69"/>
      <c r="AQ312" s="69"/>
      <c r="AR312" s="69"/>
      <c r="AY312" s="38">
        <f t="shared" si="70"/>
        <v>0.23137804321648817</v>
      </c>
      <c r="BA312" s="37">
        <f t="shared" si="69"/>
        <v>0</v>
      </c>
      <c r="BB312" s="203"/>
      <c r="BC312" s="203"/>
    </row>
    <row r="313" spans="1:55" s="73" customFormat="1" hidden="1">
      <c r="A313" s="169"/>
      <c r="B313" s="62"/>
      <c r="C313" s="62"/>
      <c r="D313" s="63"/>
      <c r="E313" s="64"/>
      <c r="F313" s="65"/>
      <c r="G313" s="66"/>
      <c r="H313" s="164"/>
      <c r="I313" s="161"/>
      <c r="J313" s="68"/>
      <c r="K313" s="68"/>
      <c r="L313" s="68"/>
      <c r="M313" s="68"/>
      <c r="N313" s="68"/>
      <c r="O313" s="68"/>
      <c r="P313" s="68"/>
      <c r="Q313" s="68"/>
      <c r="R313" s="68"/>
      <c r="S313" s="68"/>
      <c r="T313" s="68"/>
      <c r="U313" s="68"/>
      <c r="V313" s="69"/>
      <c r="W313" s="69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65"/>
      <c r="AK313" s="69"/>
      <c r="AL313" s="69"/>
      <c r="AM313" s="71"/>
      <c r="AN313" s="71"/>
      <c r="AO313" s="71"/>
      <c r="AP313" s="69"/>
      <c r="AQ313" s="69"/>
      <c r="AR313" s="69"/>
      <c r="AY313" s="38">
        <f t="shared" si="70"/>
        <v>0.23137804321648817</v>
      </c>
      <c r="BA313" s="37">
        <f t="shared" si="69"/>
        <v>0</v>
      </c>
      <c r="BB313" s="203"/>
      <c r="BC313" s="203"/>
    </row>
    <row r="314" spans="1:55" s="73" customFormat="1" hidden="1">
      <c r="A314" s="169"/>
      <c r="B314" s="62"/>
      <c r="C314" s="62"/>
      <c r="D314" s="63"/>
      <c r="E314" s="64"/>
      <c r="F314" s="65"/>
      <c r="G314" s="66"/>
      <c r="H314" s="164"/>
      <c r="I314" s="161"/>
      <c r="J314" s="68"/>
      <c r="K314" s="68"/>
      <c r="L314" s="68"/>
      <c r="M314" s="68"/>
      <c r="N314" s="68"/>
      <c r="O314" s="68"/>
      <c r="P314" s="68"/>
      <c r="Q314" s="68"/>
      <c r="R314" s="68"/>
      <c r="S314" s="68"/>
      <c r="T314" s="68"/>
      <c r="U314" s="68"/>
      <c r="V314" s="69"/>
      <c r="W314" s="69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65"/>
      <c r="AK314" s="69"/>
      <c r="AL314" s="69"/>
      <c r="AM314" s="71"/>
      <c r="AN314" s="71"/>
      <c r="AO314" s="71"/>
      <c r="AP314" s="69"/>
      <c r="AQ314" s="69"/>
      <c r="AR314" s="69"/>
      <c r="AY314" s="38">
        <f t="shared" si="70"/>
        <v>0.23137804321648817</v>
      </c>
      <c r="BA314" s="37">
        <f t="shared" si="69"/>
        <v>0</v>
      </c>
      <c r="BB314" s="203"/>
      <c r="BC314" s="203"/>
    </row>
    <row r="315" spans="1:55" s="73" customFormat="1" hidden="1">
      <c r="A315" s="169"/>
      <c r="B315" s="62"/>
      <c r="C315" s="62"/>
      <c r="D315" s="63"/>
      <c r="E315" s="64"/>
      <c r="F315" s="65"/>
      <c r="G315" s="66"/>
      <c r="H315" s="164"/>
      <c r="I315" s="161"/>
      <c r="J315" s="68"/>
      <c r="K315" s="68"/>
      <c r="L315" s="68"/>
      <c r="M315" s="68"/>
      <c r="N315" s="68"/>
      <c r="O315" s="68"/>
      <c r="P315" s="68"/>
      <c r="Q315" s="68"/>
      <c r="R315" s="68"/>
      <c r="S315" s="68"/>
      <c r="T315" s="68"/>
      <c r="U315" s="68"/>
      <c r="V315" s="69"/>
      <c r="W315" s="69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65"/>
      <c r="AK315" s="69"/>
      <c r="AL315" s="69"/>
      <c r="AM315" s="71"/>
      <c r="AN315" s="71"/>
      <c r="AO315" s="71"/>
      <c r="AP315" s="69"/>
      <c r="AQ315" s="69"/>
      <c r="AR315" s="69"/>
      <c r="AY315" s="38">
        <f t="shared" si="70"/>
        <v>0.23137804321648817</v>
      </c>
      <c r="BA315" s="37">
        <f t="shared" si="69"/>
        <v>0</v>
      </c>
      <c r="BB315" s="203"/>
      <c r="BC315" s="203"/>
    </row>
    <row r="316" spans="1:55" s="73" customFormat="1" hidden="1">
      <c r="A316" s="169"/>
      <c r="B316" s="62"/>
      <c r="C316" s="62"/>
      <c r="D316" s="63"/>
      <c r="E316" s="64"/>
      <c r="F316" s="65"/>
      <c r="G316" s="66"/>
      <c r="H316" s="164"/>
      <c r="I316" s="161"/>
      <c r="J316" s="68"/>
      <c r="K316" s="68"/>
      <c r="L316" s="68"/>
      <c r="M316" s="68"/>
      <c r="N316" s="68"/>
      <c r="O316" s="68"/>
      <c r="P316" s="68"/>
      <c r="Q316" s="68"/>
      <c r="R316" s="68"/>
      <c r="S316" s="68"/>
      <c r="T316" s="68"/>
      <c r="U316" s="68"/>
      <c r="V316" s="69"/>
      <c r="W316" s="69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65"/>
      <c r="AK316" s="69"/>
      <c r="AL316" s="69"/>
      <c r="AM316" s="71"/>
      <c r="AN316" s="71"/>
      <c r="AO316" s="71"/>
      <c r="AP316" s="69"/>
      <c r="AQ316" s="69"/>
      <c r="AR316" s="69"/>
      <c r="AY316" s="38">
        <f t="shared" si="70"/>
        <v>0.23137804321648817</v>
      </c>
      <c r="BA316" s="37">
        <f t="shared" si="69"/>
        <v>0</v>
      </c>
      <c r="BB316" s="203"/>
      <c r="BC316" s="203"/>
    </row>
    <row r="317" spans="1:55" s="73" customFormat="1" hidden="1">
      <c r="A317" s="169"/>
      <c r="B317" s="62"/>
      <c r="C317" s="62"/>
      <c r="D317" s="63"/>
      <c r="E317" s="64"/>
      <c r="F317" s="65"/>
      <c r="G317" s="66"/>
      <c r="H317" s="164"/>
      <c r="I317" s="161"/>
      <c r="J317" s="68"/>
      <c r="K317" s="68"/>
      <c r="L317" s="68"/>
      <c r="M317" s="68"/>
      <c r="N317" s="68"/>
      <c r="O317" s="68"/>
      <c r="P317" s="68"/>
      <c r="Q317" s="68"/>
      <c r="R317" s="68"/>
      <c r="S317" s="68"/>
      <c r="T317" s="68"/>
      <c r="U317" s="68"/>
      <c r="V317" s="69"/>
      <c r="W317" s="69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65"/>
      <c r="AK317" s="69"/>
      <c r="AL317" s="69"/>
      <c r="AM317" s="71"/>
      <c r="AN317" s="71"/>
      <c r="AO317" s="71"/>
      <c r="AP317" s="69"/>
      <c r="AQ317" s="69"/>
      <c r="AR317" s="69"/>
      <c r="AY317" s="38">
        <f t="shared" si="70"/>
        <v>0.23137804321648817</v>
      </c>
      <c r="BA317" s="37">
        <f t="shared" si="69"/>
        <v>0</v>
      </c>
      <c r="BB317" s="203"/>
      <c r="BC317" s="203"/>
    </row>
    <row r="318" spans="1:55" s="73" customFormat="1" hidden="1">
      <c r="A318" s="169"/>
      <c r="B318" s="62"/>
      <c r="C318" s="62"/>
      <c r="D318" s="63"/>
      <c r="E318" s="64"/>
      <c r="F318" s="65"/>
      <c r="G318" s="66"/>
      <c r="H318" s="164"/>
      <c r="I318" s="161"/>
      <c r="J318" s="68"/>
      <c r="K318" s="68"/>
      <c r="L318" s="68"/>
      <c r="M318" s="68"/>
      <c r="N318" s="68"/>
      <c r="O318" s="68"/>
      <c r="P318" s="68"/>
      <c r="Q318" s="68"/>
      <c r="R318" s="68"/>
      <c r="S318" s="68"/>
      <c r="T318" s="68"/>
      <c r="U318" s="68"/>
      <c r="V318" s="69"/>
      <c r="W318" s="69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65"/>
      <c r="AK318" s="69"/>
      <c r="AL318" s="69"/>
      <c r="AM318" s="71"/>
      <c r="AN318" s="71"/>
      <c r="AO318" s="71"/>
      <c r="AP318" s="69"/>
      <c r="AQ318" s="69"/>
      <c r="AR318" s="69"/>
      <c r="AY318" s="38">
        <f t="shared" si="70"/>
        <v>0.23137804321648817</v>
      </c>
      <c r="BA318" s="37">
        <f t="shared" si="69"/>
        <v>0</v>
      </c>
      <c r="BB318" s="203"/>
      <c r="BC318" s="203"/>
    </row>
    <row r="319" spans="1:55" s="73" customFormat="1" hidden="1">
      <c r="A319" s="169"/>
      <c r="B319" s="62"/>
      <c r="C319" s="62"/>
      <c r="D319" s="63"/>
      <c r="E319" s="64"/>
      <c r="F319" s="65"/>
      <c r="G319" s="66"/>
      <c r="H319" s="164"/>
      <c r="I319" s="161"/>
      <c r="J319" s="68"/>
      <c r="K319" s="68"/>
      <c r="L319" s="68"/>
      <c r="M319" s="68"/>
      <c r="N319" s="68"/>
      <c r="O319" s="68"/>
      <c r="P319" s="68"/>
      <c r="Q319" s="68"/>
      <c r="R319" s="68"/>
      <c r="S319" s="68"/>
      <c r="T319" s="68"/>
      <c r="U319" s="68"/>
      <c r="V319" s="69"/>
      <c r="W319" s="69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65"/>
      <c r="AK319" s="69"/>
      <c r="AL319" s="69"/>
      <c r="AM319" s="71"/>
      <c r="AN319" s="71"/>
      <c r="AO319" s="71"/>
      <c r="AP319" s="69"/>
      <c r="AQ319" s="69"/>
      <c r="AR319" s="69"/>
      <c r="AY319" s="38">
        <f t="shared" si="70"/>
        <v>0.23137804321648817</v>
      </c>
      <c r="BA319" s="37">
        <f t="shared" si="69"/>
        <v>0</v>
      </c>
      <c r="BB319" s="203"/>
      <c r="BC319" s="203"/>
    </row>
    <row r="320" spans="1:55" s="73" customFormat="1" hidden="1">
      <c r="A320" s="169"/>
      <c r="B320" s="62"/>
      <c r="C320" s="62"/>
      <c r="D320" s="63"/>
      <c r="E320" s="64"/>
      <c r="F320" s="65"/>
      <c r="G320" s="66"/>
      <c r="H320" s="164"/>
      <c r="I320" s="161"/>
      <c r="J320" s="68"/>
      <c r="K320" s="68"/>
      <c r="L320" s="68"/>
      <c r="M320" s="68"/>
      <c r="N320" s="68"/>
      <c r="O320" s="68"/>
      <c r="P320" s="68"/>
      <c r="Q320" s="68"/>
      <c r="R320" s="68"/>
      <c r="S320" s="68"/>
      <c r="T320" s="68"/>
      <c r="U320" s="68"/>
      <c r="V320" s="69"/>
      <c r="W320" s="69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65"/>
      <c r="AK320" s="69"/>
      <c r="AL320" s="69"/>
      <c r="AM320" s="71"/>
      <c r="AN320" s="71"/>
      <c r="AO320" s="71"/>
      <c r="AP320" s="69"/>
      <c r="AQ320" s="69"/>
      <c r="AR320" s="69"/>
      <c r="AY320" s="38">
        <f t="shared" si="70"/>
        <v>0.23137804321648817</v>
      </c>
      <c r="BA320" s="37">
        <f t="shared" si="69"/>
        <v>0</v>
      </c>
      <c r="BB320" s="203"/>
      <c r="BC320" s="203"/>
    </row>
    <row r="321" spans="1:55" s="73" customFormat="1" hidden="1">
      <c r="A321" s="169"/>
      <c r="B321" s="62"/>
      <c r="C321" s="62"/>
      <c r="D321" s="63"/>
      <c r="E321" s="64"/>
      <c r="F321" s="65"/>
      <c r="G321" s="66"/>
      <c r="H321" s="164"/>
      <c r="I321" s="161"/>
      <c r="J321" s="68"/>
      <c r="K321" s="68"/>
      <c r="L321" s="68"/>
      <c r="M321" s="68"/>
      <c r="N321" s="68"/>
      <c r="O321" s="68"/>
      <c r="P321" s="68"/>
      <c r="Q321" s="68"/>
      <c r="R321" s="68"/>
      <c r="S321" s="68"/>
      <c r="T321" s="68"/>
      <c r="U321" s="68"/>
      <c r="V321" s="69"/>
      <c r="W321" s="69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65"/>
      <c r="AK321" s="69"/>
      <c r="AL321" s="69"/>
      <c r="AM321" s="71"/>
      <c r="AN321" s="71"/>
      <c r="AO321" s="71"/>
      <c r="AP321" s="69"/>
      <c r="AQ321" s="69"/>
      <c r="AR321" s="69"/>
      <c r="AY321" s="38">
        <f t="shared" si="70"/>
        <v>0.23137804321648817</v>
      </c>
      <c r="BA321" s="37">
        <f t="shared" si="69"/>
        <v>0</v>
      </c>
      <c r="BB321" s="203"/>
      <c r="BC321" s="203"/>
    </row>
    <row r="322" spans="1:55" s="73" customFormat="1" hidden="1">
      <c r="A322" s="169"/>
      <c r="B322" s="62"/>
      <c r="C322" s="62"/>
      <c r="D322" s="63"/>
      <c r="E322" s="64"/>
      <c r="F322" s="65"/>
      <c r="G322" s="66"/>
      <c r="H322" s="164"/>
      <c r="I322" s="161"/>
      <c r="J322" s="68"/>
      <c r="K322" s="68"/>
      <c r="L322" s="68"/>
      <c r="M322" s="68"/>
      <c r="N322" s="68"/>
      <c r="O322" s="68"/>
      <c r="P322" s="68"/>
      <c r="Q322" s="68"/>
      <c r="R322" s="68"/>
      <c r="S322" s="68"/>
      <c r="T322" s="68"/>
      <c r="U322" s="68"/>
      <c r="V322" s="69"/>
      <c r="W322" s="69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65"/>
      <c r="AK322" s="69"/>
      <c r="AL322" s="69"/>
      <c r="AM322" s="71"/>
      <c r="AN322" s="71"/>
      <c r="AO322" s="71"/>
      <c r="AP322" s="69"/>
      <c r="AQ322" s="69"/>
      <c r="AR322" s="69"/>
      <c r="AY322" s="38">
        <f t="shared" si="70"/>
        <v>0.23137804321648817</v>
      </c>
      <c r="BA322" s="37">
        <f t="shared" ref="BA322:BA385" si="71">IF(AV322+2&lt;=AW322,AX322*12*AY322,0)</f>
        <v>0</v>
      </c>
      <c r="BB322" s="203"/>
      <c r="BC322" s="203"/>
    </row>
    <row r="323" spans="1:55" s="73" customFormat="1" hidden="1">
      <c r="A323" s="169"/>
      <c r="B323" s="62"/>
      <c r="C323" s="62"/>
      <c r="D323" s="63"/>
      <c r="E323" s="64"/>
      <c r="F323" s="65"/>
      <c r="G323" s="66"/>
      <c r="H323" s="164"/>
      <c r="I323" s="161"/>
      <c r="J323" s="68"/>
      <c r="K323" s="68"/>
      <c r="L323" s="68"/>
      <c r="M323" s="68"/>
      <c r="N323" s="68"/>
      <c r="O323" s="68"/>
      <c r="P323" s="68"/>
      <c r="Q323" s="68"/>
      <c r="R323" s="68"/>
      <c r="S323" s="68"/>
      <c r="T323" s="68"/>
      <c r="U323" s="68"/>
      <c r="V323" s="69"/>
      <c r="W323" s="69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65"/>
      <c r="AK323" s="69"/>
      <c r="AL323" s="69"/>
      <c r="AM323" s="71"/>
      <c r="AN323" s="71"/>
      <c r="AO323" s="71"/>
      <c r="AP323" s="69"/>
      <c r="AQ323" s="69"/>
      <c r="AR323" s="69"/>
      <c r="AY323" s="38">
        <f t="shared" si="70"/>
        <v>0.23137804321648817</v>
      </c>
      <c r="BA323" s="37">
        <f t="shared" si="71"/>
        <v>0</v>
      </c>
      <c r="BB323" s="203"/>
      <c r="BC323" s="203"/>
    </row>
    <row r="324" spans="1:55" s="73" customFormat="1" hidden="1">
      <c r="A324" s="169"/>
      <c r="B324" s="62"/>
      <c r="C324" s="62"/>
      <c r="D324" s="63"/>
      <c r="E324" s="64"/>
      <c r="F324" s="65"/>
      <c r="G324" s="66"/>
      <c r="H324" s="164"/>
      <c r="I324" s="161"/>
      <c r="J324" s="68"/>
      <c r="K324" s="68"/>
      <c r="L324" s="68"/>
      <c r="M324" s="68"/>
      <c r="N324" s="68"/>
      <c r="O324" s="68"/>
      <c r="P324" s="68"/>
      <c r="Q324" s="68"/>
      <c r="R324" s="68"/>
      <c r="S324" s="68"/>
      <c r="T324" s="68"/>
      <c r="U324" s="68"/>
      <c r="V324" s="69"/>
      <c r="W324" s="69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65"/>
      <c r="AK324" s="69"/>
      <c r="AL324" s="69"/>
      <c r="AM324" s="71"/>
      <c r="AN324" s="71"/>
      <c r="AO324" s="71"/>
      <c r="AP324" s="69"/>
      <c r="AQ324" s="69"/>
      <c r="AR324" s="69"/>
      <c r="AY324" s="38">
        <f t="shared" si="70"/>
        <v>0.23137804321648817</v>
      </c>
      <c r="BA324" s="37">
        <f t="shared" si="71"/>
        <v>0</v>
      </c>
      <c r="BB324" s="203"/>
      <c r="BC324" s="203"/>
    </row>
    <row r="325" spans="1:55" s="73" customFormat="1" hidden="1">
      <c r="A325" s="169"/>
      <c r="B325" s="62"/>
      <c r="C325" s="62"/>
      <c r="D325" s="63"/>
      <c r="E325" s="64"/>
      <c r="F325" s="65"/>
      <c r="G325" s="66"/>
      <c r="H325" s="164"/>
      <c r="I325" s="161"/>
      <c r="J325" s="68"/>
      <c r="K325" s="68"/>
      <c r="L325" s="68"/>
      <c r="M325" s="68"/>
      <c r="N325" s="68"/>
      <c r="O325" s="68"/>
      <c r="P325" s="68"/>
      <c r="Q325" s="68"/>
      <c r="R325" s="68"/>
      <c r="S325" s="68"/>
      <c r="T325" s="68"/>
      <c r="U325" s="68"/>
      <c r="V325" s="69"/>
      <c r="W325" s="69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65"/>
      <c r="AK325" s="69"/>
      <c r="AL325" s="69"/>
      <c r="AM325" s="71"/>
      <c r="AN325" s="71"/>
      <c r="AO325" s="71"/>
      <c r="AP325" s="69"/>
      <c r="AQ325" s="69"/>
      <c r="AR325" s="69"/>
      <c r="AY325" s="38">
        <f t="shared" si="70"/>
        <v>0.23137804321648817</v>
      </c>
      <c r="BA325" s="37">
        <f t="shared" si="71"/>
        <v>0</v>
      </c>
      <c r="BB325" s="203"/>
      <c r="BC325" s="203"/>
    </row>
    <row r="326" spans="1:55" s="73" customFormat="1" hidden="1">
      <c r="A326" s="169"/>
      <c r="B326" s="62"/>
      <c r="C326" s="62"/>
      <c r="D326" s="63"/>
      <c r="E326" s="64"/>
      <c r="F326" s="65"/>
      <c r="G326" s="66"/>
      <c r="H326" s="164"/>
      <c r="I326" s="161"/>
      <c r="J326" s="68"/>
      <c r="K326" s="68"/>
      <c r="L326" s="68"/>
      <c r="M326" s="68"/>
      <c r="N326" s="68"/>
      <c r="O326" s="68"/>
      <c r="P326" s="68"/>
      <c r="Q326" s="68"/>
      <c r="R326" s="68"/>
      <c r="S326" s="68"/>
      <c r="T326" s="68"/>
      <c r="U326" s="68"/>
      <c r="V326" s="69"/>
      <c r="W326" s="69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65"/>
      <c r="AK326" s="69"/>
      <c r="AL326" s="69"/>
      <c r="AM326" s="71"/>
      <c r="AN326" s="71"/>
      <c r="AO326" s="71"/>
      <c r="AP326" s="69"/>
      <c r="AQ326" s="69"/>
      <c r="AR326" s="69"/>
      <c r="AY326" s="38">
        <f t="shared" si="70"/>
        <v>0.23137804321648817</v>
      </c>
      <c r="BA326" s="37">
        <f t="shared" si="71"/>
        <v>0</v>
      </c>
      <c r="BB326" s="203"/>
      <c r="BC326" s="203"/>
    </row>
    <row r="327" spans="1:55" s="73" customFormat="1" hidden="1">
      <c r="A327" s="169"/>
      <c r="B327" s="62"/>
      <c r="C327" s="62"/>
      <c r="D327" s="63"/>
      <c r="E327" s="64"/>
      <c r="F327" s="65"/>
      <c r="G327" s="66"/>
      <c r="H327" s="164"/>
      <c r="I327" s="161"/>
      <c r="J327" s="68"/>
      <c r="K327" s="68"/>
      <c r="L327" s="68"/>
      <c r="M327" s="68"/>
      <c r="N327" s="68"/>
      <c r="O327" s="68"/>
      <c r="P327" s="68"/>
      <c r="Q327" s="68"/>
      <c r="R327" s="68"/>
      <c r="S327" s="68"/>
      <c r="T327" s="68"/>
      <c r="U327" s="68"/>
      <c r="V327" s="69"/>
      <c r="W327" s="69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65"/>
      <c r="AK327" s="69"/>
      <c r="AL327" s="69"/>
      <c r="AM327" s="71"/>
      <c r="AN327" s="71"/>
      <c r="AO327" s="71"/>
      <c r="AP327" s="69"/>
      <c r="AQ327" s="69"/>
      <c r="AR327" s="69"/>
      <c r="AY327" s="38">
        <f t="shared" si="70"/>
        <v>0.23137804321648817</v>
      </c>
      <c r="BA327" s="37">
        <f t="shared" si="71"/>
        <v>0</v>
      </c>
      <c r="BB327" s="203"/>
      <c r="BC327" s="203"/>
    </row>
    <row r="328" spans="1:55" s="73" customFormat="1" hidden="1">
      <c r="A328" s="169"/>
      <c r="B328" s="62"/>
      <c r="C328" s="62"/>
      <c r="D328" s="63"/>
      <c r="E328" s="64"/>
      <c r="F328" s="65"/>
      <c r="G328" s="66"/>
      <c r="H328" s="164"/>
      <c r="I328" s="161"/>
      <c r="J328" s="68"/>
      <c r="K328" s="68"/>
      <c r="L328" s="68"/>
      <c r="M328" s="68"/>
      <c r="N328" s="68"/>
      <c r="O328" s="68"/>
      <c r="P328" s="68"/>
      <c r="Q328" s="68"/>
      <c r="R328" s="68"/>
      <c r="S328" s="68"/>
      <c r="T328" s="68"/>
      <c r="U328" s="68"/>
      <c r="V328" s="69"/>
      <c r="W328" s="69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65"/>
      <c r="AK328" s="69"/>
      <c r="AL328" s="69"/>
      <c r="AM328" s="71"/>
      <c r="AN328" s="71"/>
      <c r="AO328" s="71"/>
      <c r="AP328" s="69"/>
      <c r="AQ328" s="69"/>
      <c r="AR328" s="69"/>
      <c r="AY328" s="38">
        <f t="shared" si="70"/>
        <v>0.23137804321648817</v>
      </c>
      <c r="BA328" s="37">
        <f t="shared" si="71"/>
        <v>0</v>
      </c>
      <c r="BB328" s="203"/>
      <c r="BC328" s="203"/>
    </row>
    <row r="329" spans="1:55" s="73" customFormat="1" hidden="1">
      <c r="A329" s="169"/>
      <c r="B329" s="62"/>
      <c r="C329" s="62"/>
      <c r="D329" s="63"/>
      <c r="E329" s="64"/>
      <c r="F329" s="65"/>
      <c r="G329" s="66"/>
      <c r="H329" s="164"/>
      <c r="I329" s="161"/>
      <c r="J329" s="68"/>
      <c r="K329" s="68"/>
      <c r="L329" s="68"/>
      <c r="M329" s="68"/>
      <c r="N329" s="68"/>
      <c r="O329" s="68"/>
      <c r="P329" s="68"/>
      <c r="Q329" s="68"/>
      <c r="R329" s="68"/>
      <c r="S329" s="68"/>
      <c r="T329" s="68"/>
      <c r="U329" s="68"/>
      <c r="V329" s="69"/>
      <c r="W329" s="69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65"/>
      <c r="AK329" s="69"/>
      <c r="AL329" s="69"/>
      <c r="AM329" s="71"/>
      <c r="AN329" s="71"/>
      <c r="AO329" s="71"/>
      <c r="AP329" s="69"/>
      <c r="AQ329" s="69"/>
      <c r="AR329" s="69"/>
      <c r="AY329" s="38">
        <f t="shared" si="70"/>
        <v>0.23137804321648817</v>
      </c>
      <c r="BA329" s="37">
        <f t="shared" si="71"/>
        <v>0</v>
      </c>
      <c r="BB329" s="203"/>
      <c r="BC329" s="203"/>
    </row>
    <row r="330" spans="1:55" s="73" customFormat="1" hidden="1">
      <c r="A330" s="169"/>
      <c r="B330" s="62"/>
      <c r="C330" s="62"/>
      <c r="D330" s="63"/>
      <c r="E330" s="64"/>
      <c r="F330" s="65"/>
      <c r="G330" s="66"/>
      <c r="H330" s="164"/>
      <c r="I330" s="161"/>
      <c r="J330" s="68"/>
      <c r="K330" s="68"/>
      <c r="L330" s="68"/>
      <c r="M330" s="68"/>
      <c r="N330" s="68"/>
      <c r="O330" s="68"/>
      <c r="P330" s="68"/>
      <c r="Q330" s="68"/>
      <c r="R330" s="68"/>
      <c r="S330" s="68"/>
      <c r="T330" s="68"/>
      <c r="U330" s="68"/>
      <c r="V330" s="69"/>
      <c r="W330" s="69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65"/>
      <c r="AK330" s="69"/>
      <c r="AL330" s="69"/>
      <c r="AM330" s="71"/>
      <c r="AN330" s="71"/>
      <c r="AO330" s="71"/>
      <c r="AP330" s="69"/>
      <c r="AQ330" s="69"/>
      <c r="AR330" s="69"/>
      <c r="AY330" s="38">
        <f t="shared" ref="AY330:AY393" si="72">$BF$4</f>
        <v>0.23137804321648817</v>
      </c>
      <c r="BA330" s="37">
        <f t="shared" si="71"/>
        <v>0</v>
      </c>
      <c r="BB330" s="203"/>
      <c r="BC330" s="203"/>
    </row>
    <row r="331" spans="1:55" s="73" customFormat="1" hidden="1">
      <c r="A331" s="169"/>
      <c r="B331" s="62"/>
      <c r="C331" s="62"/>
      <c r="D331" s="63"/>
      <c r="E331" s="64"/>
      <c r="F331" s="65"/>
      <c r="G331" s="66"/>
      <c r="H331" s="164"/>
      <c r="I331" s="161"/>
      <c r="J331" s="68"/>
      <c r="K331" s="68"/>
      <c r="L331" s="68"/>
      <c r="M331" s="68"/>
      <c r="N331" s="68"/>
      <c r="O331" s="68"/>
      <c r="P331" s="68"/>
      <c r="Q331" s="68"/>
      <c r="R331" s="68"/>
      <c r="S331" s="68"/>
      <c r="T331" s="68"/>
      <c r="U331" s="68"/>
      <c r="V331" s="69"/>
      <c r="W331" s="69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65"/>
      <c r="AK331" s="69"/>
      <c r="AL331" s="69"/>
      <c r="AM331" s="71"/>
      <c r="AN331" s="71"/>
      <c r="AO331" s="71"/>
      <c r="AP331" s="69"/>
      <c r="AQ331" s="69"/>
      <c r="AR331" s="69"/>
      <c r="AY331" s="38">
        <f t="shared" si="72"/>
        <v>0.23137804321648817</v>
      </c>
      <c r="BA331" s="37">
        <f t="shared" si="71"/>
        <v>0</v>
      </c>
      <c r="BB331" s="203"/>
      <c r="BC331" s="203"/>
    </row>
    <row r="332" spans="1:55" s="73" customFormat="1" hidden="1">
      <c r="A332" s="169"/>
      <c r="B332" s="62"/>
      <c r="C332" s="62"/>
      <c r="D332" s="63"/>
      <c r="E332" s="64"/>
      <c r="F332" s="65"/>
      <c r="G332" s="66"/>
      <c r="H332" s="164"/>
      <c r="I332" s="161"/>
      <c r="J332" s="68"/>
      <c r="K332" s="68"/>
      <c r="L332" s="68"/>
      <c r="M332" s="68"/>
      <c r="N332" s="68"/>
      <c r="O332" s="68"/>
      <c r="P332" s="68"/>
      <c r="Q332" s="68"/>
      <c r="R332" s="68"/>
      <c r="S332" s="68"/>
      <c r="T332" s="68"/>
      <c r="U332" s="68"/>
      <c r="V332" s="69"/>
      <c r="W332" s="69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65"/>
      <c r="AK332" s="69"/>
      <c r="AL332" s="69"/>
      <c r="AM332" s="71"/>
      <c r="AN332" s="71"/>
      <c r="AO332" s="71"/>
      <c r="AP332" s="69"/>
      <c r="AQ332" s="69"/>
      <c r="AR332" s="69"/>
      <c r="AY332" s="38">
        <f t="shared" si="72"/>
        <v>0.23137804321648817</v>
      </c>
      <c r="BA332" s="37">
        <f t="shared" si="71"/>
        <v>0</v>
      </c>
      <c r="BB332" s="203"/>
      <c r="BC332" s="203"/>
    </row>
    <row r="333" spans="1:55" s="73" customFormat="1" hidden="1">
      <c r="A333" s="169"/>
      <c r="B333" s="62"/>
      <c r="C333" s="62"/>
      <c r="D333" s="63"/>
      <c r="E333" s="64"/>
      <c r="F333" s="65"/>
      <c r="G333" s="66"/>
      <c r="H333" s="164"/>
      <c r="I333" s="161"/>
      <c r="J333" s="68"/>
      <c r="K333" s="68"/>
      <c r="L333" s="68"/>
      <c r="M333" s="68"/>
      <c r="N333" s="68"/>
      <c r="O333" s="68"/>
      <c r="P333" s="68"/>
      <c r="Q333" s="68"/>
      <c r="R333" s="68"/>
      <c r="S333" s="68"/>
      <c r="T333" s="68"/>
      <c r="U333" s="68"/>
      <c r="V333" s="69"/>
      <c r="W333" s="69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65"/>
      <c r="AK333" s="69"/>
      <c r="AL333" s="69"/>
      <c r="AM333" s="71"/>
      <c r="AN333" s="71"/>
      <c r="AO333" s="71"/>
      <c r="AP333" s="69"/>
      <c r="AQ333" s="69"/>
      <c r="AR333" s="69"/>
      <c r="AY333" s="38">
        <f t="shared" si="72"/>
        <v>0.23137804321648817</v>
      </c>
      <c r="BA333" s="37">
        <f t="shared" si="71"/>
        <v>0</v>
      </c>
      <c r="BB333" s="203"/>
      <c r="BC333" s="203"/>
    </row>
    <row r="334" spans="1:55" s="73" customFormat="1" hidden="1">
      <c r="A334" s="169"/>
      <c r="B334" s="62"/>
      <c r="C334" s="62"/>
      <c r="D334" s="63"/>
      <c r="E334" s="64"/>
      <c r="F334" s="65"/>
      <c r="G334" s="66"/>
      <c r="H334" s="164"/>
      <c r="I334" s="161"/>
      <c r="J334" s="68"/>
      <c r="K334" s="68"/>
      <c r="L334" s="68"/>
      <c r="M334" s="68"/>
      <c r="N334" s="68"/>
      <c r="O334" s="68"/>
      <c r="P334" s="68"/>
      <c r="Q334" s="68"/>
      <c r="R334" s="68"/>
      <c r="S334" s="68"/>
      <c r="T334" s="68"/>
      <c r="U334" s="68"/>
      <c r="V334" s="69"/>
      <c r="W334" s="69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65"/>
      <c r="AK334" s="69"/>
      <c r="AL334" s="69"/>
      <c r="AM334" s="71"/>
      <c r="AN334" s="71"/>
      <c r="AO334" s="71"/>
      <c r="AP334" s="69"/>
      <c r="AQ334" s="69"/>
      <c r="AR334" s="69"/>
      <c r="AY334" s="38">
        <f t="shared" si="72"/>
        <v>0.23137804321648817</v>
      </c>
      <c r="BA334" s="37">
        <f t="shared" si="71"/>
        <v>0</v>
      </c>
      <c r="BB334" s="203"/>
      <c r="BC334" s="203"/>
    </row>
    <row r="335" spans="1:55" s="73" customFormat="1" hidden="1">
      <c r="A335" s="169"/>
      <c r="B335" s="62"/>
      <c r="C335" s="62"/>
      <c r="D335" s="63"/>
      <c r="E335" s="64"/>
      <c r="F335" s="65"/>
      <c r="G335" s="66"/>
      <c r="H335" s="164"/>
      <c r="I335" s="161"/>
      <c r="J335" s="68"/>
      <c r="K335" s="68"/>
      <c r="L335" s="68"/>
      <c r="M335" s="68"/>
      <c r="N335" s="68"/>
      <c r="O335" s="68"/>
      <c r="P335" s="68"/>
      <c r="Q335" s="68"/>
      <c r="R335" s="68"/>
      <c r="S335" s="68"/>
      <c r="T335" s="68"/>
      <c r="U335" s="68"/>
      <c r="V335" s="69"/>
      <c r="W335" s="69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65"/>
      <c r="AK335" s="69"/>
      <c r="AL335" s="69"/>
      <c r="AM335" s="71"/>
      <c r="AN335" s="71"/>
      <c r="AO335" s="71"/>
      <c r="AP335" s="69"/>
      <c r="AQ335" s="69"/>
      <c r="AR335" s="69"/>
      <c r="AY335" s="38">
        <f t="shared" si="72"/>
        <v>0.23137804321648817</v>
      </c>
      <c r="BA335" s="37">
        <f t="shared" si="71"/>
        <v>0</v>
      </c>
      <c r="BB335" s="203"/>
      <c r="BC335" s="203"/>
    </row>
    <row r="336" spans="1:55" s="73" customFormat="1" hidden="1">
      <c r="A336" s="169"/>
      <c r="B336" s="62"/>
      <c r="C336" s="62"/>
      <c r="D336" s="63"/>
      <c r="E336" s="64"/>
      <c r="F336" s="65"/>
      <c r="G336" s="66"/>
      <c r="H336" s="164"/>
      <c r="I336" s="161"/>
      <c r="J336" s="68"/>
      <c r="K336" s="68"/>
      <c r="L336" s="68"/>
      <c r="M336" s="68"/>
      <c r="N336" s="68"/>
      <c r="O336" s="68"/>
      <c r="P336" s="68"/>
      <c r="Q336" s="68"/>
      <c r="R336" s="68"/>
      <c r="S336" s="68"/>
      <c r="T336" s="68"/>
      <c r="U336" s="68"/>
      <c r="V336" s="69"/>
      <c r="W336" s="69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65"/>
      <c r="AK336" s="69"/>
      <c r="AL336" s="69"/>
      <c r="AM336" s="71"/>
      <c r="AN336" s="71"/>
      <c r="AO336" s="71"/>
      <c r="AP336" s="69"/>
      <c r="AQ336" s="69"/>
      <c r="AR336" s="69"/>
      <c r="AY336" s="38">
        <f t="shared" si="72"/>
        <v>0.23137804321648817</v>
      </c>
      <c r="BA336" s="37">
        <f t="shared" si="71"/>
        <v>0</v>
      </c>
      <c r="BB336" s="203"/>
      <c r="BC336" s="203"/>
    </row>
    <row r="337" spans="1:55" s="73" customFormat="1" hidden="1">
      <c r="A337" s="169"/>
      <c r="B337" s="62"/>
      <c r="C337" s="62"/>
      <c r="D337" s="63"/>
      <c r="E337" s="64"/>
      <c r="F337" s="65"/>
      <c r="G337" s="66"/>
      <c r="H337" s="164"/>
      <c r="I337" s="161"/>
      <c r="J337" s="68"/>
      <c r="K337" s="68"/>
      <c r="L337" s="68"/>
      <c r="M337" s="68"/>
      <c r="N337" s="68"/>
      <c r="O337" s="68"/>
      <c r="P337" s="68"/>
      <c r="Q337" s="68"/>
      <c r="R337" s="68"/>
      <c r="S337" s="68"/>
      <c r="T337" s="68"/>
      <c r="U337" s="68"/>
      <c r="V337" s="69"/>
      <c r="W337" s="69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65"/>
      <c r="AK337" s="69"/>
      <c r="AL337" s="69"/>
      <c r="AM337" s="71"/>
      <c r="AN337" s="71"/>
      <c r="AO337" s="71"/>
      <c r="AP337" s="69"/>
      <c r="AQ337" s="69"/>
      <c r="AR337" s="69"/>
      <c r="AY337" s="38">
        <f t="shared" si="72"/>
        <v>0.23137804321648817</v>
      </c>
      <c r="BA337" s="37">
        <f t="shared" si="71"/>
        <v>0</v>
      </c>
      <c r="BB337" s="203"/>
      <c r="BC337" s="203"/>
    </row>
    <row r="338" spans="1:55" s="73" customFormat="1" hidden="1">
      <c r="A338" s="169"/>
      <c r="B338" s="62"/>
      <c r="C338" s="62"/>
      <c r="D338" s="63"/>
      <c r="E338" s="64"/>
      <c r="F338" s="65"/>
      <c r="G338" s="66"/>
      <c r="H338" s="164"/>
      <c r="I338" s="161"/>
      <c r="J338" s="68"/>
      <c r="K338" s="68"/>
      <c r="L338" s="68"/>
      <c r="M338" s="68"/>
      <c r="N338" s="68"/>
      <c r="O338" s="68"/>
      <c r="P338" s="68"/>
      <c r="Q338" s="68"/>
      <c r="R338" s="68"/>
      <c r="S338" s="68"/>
      <c r="T338" s="68"/>
      <c r="U338" s="68"/>
      <c r="V338" s="69"/>
      <c r="W338" s="69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65"/>
      <c r="AK338" s="69"/>
      <c r="AL338" s="69"/>
      <c r="AM338" s="71"/>
      <c r="AN338" s="71"/>
      <c r="AO338" s="71"/>
      <c r="AP338" s="69"/>
      <c r="AQ338" s="69"/>
      <c r="AR338" s="69"/>
      <c r="AY338" s="38">
        <f t="shared" si="72"/>
        <v>0.23137804321648817</v>
      </c>
      <c r="BA338" s="37">
        <f t="shared" si="71"/>
        <v>0</v>
      </c>
      <c r="BB338" s="203"/>
      <c r="BC338" s="203"/>
    </row>
    <row r="339" spans="1:55" s="73" customFormat="1" hidden="1">
      <c r="A339" s="169"/>
      <c r="B339" s="62"/>
      <c r="C339" s="62"/>
      <c r="D339" s="63"/>
      <c r="E339" s="64"/>
      <c r="F339" s="65"/>
      <c r="G339" s="66"/>
      <c r="H339" s="164"/>
      <c r="I339" s="161"/>
      <c r="J339" s="68"/>
      <c r="K339" s="68"/>
      <c r="L339" s="68"/>
      <c r="M339" s="68"/>
      <c r="N339" s="68"/>
      <c r="O339" s="68"/>
      <c r="P339" s="68"/>
      <c r="Q339" s="68"/>
      <c r="R339" s="68"/>
      <c r="S339" s="68"/>
      <c r="T339" s="68"/>
      <c r="U339" s="68"/>
      <c r="V339" s="69"/>
      <c r="W339" s="69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65"/>
      <c r="AK339" s="69"/>
      <c r="AL339" s="69"/>
      <c r="AM339" s="71"/>
      <c r="AN339" s="71"/>
      <c r="AO339" s="71"/>
      <c r="AP339" s="69"/>
      <c r="AQ339" s="69"/>
      <c r="AR339" s="69"/>
      <c r="AY339" s="38">
        <f t="shared" si="72"/>
        <v>0.23137804321648817</v>
      </c>
      <c r="BA339" s="37">
        <f t="shared" si="71"/>
        <v>0</v>
      </c>
      <c r="BB339" s="203"/>
      <c r="BC339" s="203"/>
    </row>
    <row r="340" spans="1:55" s="73" customFormat="1" hidden="1">
      <c r="A340" s="169"/>
      <c r="B340" s="62"/>
      <c r="C340" s="62"/>
      <c r="D340" s="63"/>
      <c r="E340" s="64"/>
      <c r="F340" s="65"/>
      <c r="G340" s="66"/>
      <c r="H340" s="164"/>
      <c r="I340" s="161"/>
      <c r="J340" s="68"/>
      <c r="K340" s="68"/>
      <c r="L340" s="68"/>
      <c r="M340" s="68"/>
      <c r="N340" s="68"/>
      <c r="O340" s="68"/>
      <c r="P340" s="68"/>
      <c r="Q340" s="68"/>
      <c r="R340" s="68"/>
      <c r="S340" s="68"/>
      <c r="T340" s="68"/>
      <c r="U340" s="68"/>
      <c r="V340" s="69"/>
      <c r="W340" s="69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65"/>
      <c r="AK340" s="69"/>
      <c r="AL340" s="69"/>
      <c r="AM340" s="71"/>
      <c r="AN340" s="71"/>
      <c r="AO340" s="71"/>
      <c r="AP340" s="69"/>
      <c r="AQ340" s="69"/>
      <c r="AR340" s="69"/>
      <c r="AY340" s="38">
        <f t="shared" si="72"/>
        <v>0.23137804321648817</v>
      </c>
      <c r="BA340" s="37">
        <f t="shared" si="71"/>
        <v>0</v>
      </c>
      <c r="BB340" s="203"/>
      <c r="BC340" s="203"/>
    </row>
    <row r="341" spans="1:55" s="73" customFormat="1" hidden="1">
      <c r="A341" s="169"/>
      <c r="B341" s="62"/>
      <c r="C341" s="62"/>
      <c r="D341" s="63"/>
      <c r="E341" s="64"/>
      <c r="F341" s="65"/>
      <c r="G341" s="66"/>
      <c r="H341" s="164"/>
      <c r="I341" s="161"/>
      <c r="J341" s="68"/>
      <c r="K341" s="68"/>
      <c r="L341" s="68"/>
      <c r="M341" s="68"/>
      <c r="N341" s="68"/>
      <c r="O341" s="68"/>
      <c r="P341" s="68"/>
      <c r="Q341" s="68"/>
      <c r="R341" s="68"/>
      <c r="S341" s="68"/>
      <c r="T341" s="68"/>
      <c r="U341" s="68"/>
      <c r="V341" s="69"/>
      <c r="W341" s="69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65"/>
      <c r="AK341" s="69"/>
      <c r="AL341" s="69"/>
      <c r="AM341" s="71"/>
      <c r="AN341" s="71"/>
      <c r="AO341" s="71"/>
      <c r="AP341" s="69"/>
      <c r="AQ341" s="69"/>
      <c r="AR341" s="69"/>
      <c r="AY341" s="38">
        <f t="shared" si="72"/>
        <v>0.23137804321648817</v>
      </c>
      <c r="BA341" s="37">
        <f t="shared" si="71"/>
        <v>0</v>
      </c>
      <c r="BB341" s="203"/>
      <c r="BC341" s="203"/>
    </row>
    <row r="342" spans="1:55" s="73" customFormat="1" hidden="1">
      <c r="A342" s="169"/>
      <c r="B342" s="62"/>
      <c r="C342" s="62"/>
      <c r="D342" s="63"/>
      <c r="E342" s="64"/>
      <c r="F342" s="65"/>
      <c r="G342" s="66"/>
      <c r="H342" s="164"/>
      <c r="I342" s="161"/>
      <c r="J342" s="68"/>
      <c r="K342" s="68"/>
      <c r="L342" s="68"/>
      <c r="M342" s="68"/>
      <c r="N342" s="68"/>
      <c r="O342" s="68"/>
      <c r="P342" s="68"/>
      <c r="Q342" s="68"/>
      <c r="R342" s="68"/>
      <c r="S342" s="68"/>
      <c r="T342" s="68"/>
      <c r="U342" s="68"/>
      <c r="V342" s="69"/>
      <c r="W342" s="69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65"/>
      <c r="AK342" s="69"/>
      <c r="AL342" s="69"/>
      <c r="AM342" s="71"/>
      <c r="AN342" s="71"/>
      <c r="AO342" s="71"/>
      <c r="AP342" s="69"/>
      <c r="AQ342" s="69"/>
      <c r="AR342" s="69"/>
      <c r="AY342" s="38">
        <f t="shared" si="72"/>
        <v>0.23137804321648817</v>
      </c>
      <c r="BA342" s="37">
        <f t="shared" si="71"/>
        <v>0</v>
      </c>
      <c r="BB342" s="203"/>
      <c r="BC342" s="203"/>
    </row>
    <row r="343" spans="1:55" s="73" customFormat="1" hidden="1">
      <c r="A343" s="169"/>
      <c r="B343" s="62"/>
      <c r="C343" s="62"/>
      <c r="D343" s="63"/>
      <c r="E343" s="64"/>
      <c r="F343" s="65"/>
      <c r="G343" s="66"/>
      <c r="H343" s="164"/>
      <c r="I343" s="161"/>
      <c r="J343" s="68"/>
      <c r="K343" s="68"/>
      <c r="L343" s="68"/>
      <c r="M343" s="68"/>
      <c r="N343" s="68"/>
      <c r="O343" s="68"/>
      <c r="P343" s="68"/>
      <c r="Q343" s="68"/>
      <c r="R343" s="68"/>
      <c r="S343" s="68"/>
      <c r="T343" s="68"/>
      <c r="U343" s="68"/>
      <c r="V343" s="69"/>
      <c r="W343" s="69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65"/>
      <c r="AK343" s="69"/>
      <c r="AL343" s="69"/>
      <c r="AM343" s="71"/>
      <c r="AN343" s="71"/>
      <c r="AO343" s="71"/>
      <c r="AP343" s="69"/>
      <c r="AQ343" s="69"/>
      <c r="AR343" s="69"/>
      <c r="AY343" s="38">
        <f t="shared" si="72"/>
        <v>0.23137804321648817</v>
      </c>
      <c r="BA343" s="37">
        <f t="shared" si="71"/>
        <v>0</v>
      </c>
      <c r="BB343" s="203"/>
      <c r="BC343" s="203"/>
    </row>
    <row r="344" spans="1:55" s="73" customFormat="1" hidden="1">
      <c r="A344" s="169"/>
      <c r="B344" s="62"/>
      <c r="C344" s="62"/>
      <c r="D344" s="63"/>
      <c r="E344" s="64"/>
      <c r="F344" s="65"/>
      <c r="G344" s="66"/>
      <c r="H344" s="164"/>
      <c r="I344" s="161"/>
      <c r="J344" s="68"/>
      <c r="K344" s="68"/>
      <c r="L344" s="68"/>
      <c r="M344" s="68"/>
      <c r="N344" s="68"/>
      <c r="O344" s="68"/>
      <c r="P344" s="68"/>
      <c r="Q344" s="68"/>
      <c r="R344" s="68"/>
      <c r="S344" s="68"/>
      <c r="T344" s="68"/>
      <c r="U344" s="68"/>
      <c r="V344" s="69"/>
      <c r="W344" s="69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65"/>
      <c r="AK344" s="69"/>
      <c r="AL344" s="69"/>
      <c r="AM344" s="71"/>
      <c r="AN344" s="71"/>
      <c r="AO344" s="71"/>
      <c r="AP344" s="69"/>
      <c r="AQ344" s="69"/>
      <c r="AR344" s="69"/>
      <c r="AY344" s="38">
        <f t="shared" si="72"/>
        <v>0.23137804321648817</v>
      </c>
      <c r="BA344" s="37">
        <f t="shared" si="71"/>
        <v>0</v>
      </c>
      <c r="BB344" s="203"/>
      <c r="BC344" s="203"/>
    </row>
    <row r="345" spans="1:55" s="73" customFormat="1" hidden="1">
      <c r="A345" s="169"/>
      <c r="B345" s="62"/>
      <c r="C345" s="62"/>
      <c r="D345" s="63"/>
      <c r="E345" s="64"/>
      <c r="F345" s="65"/>
      <c r="G345" s="66"/>
      <c r="H345" s="164"/>
      <c r="I345" s="161"/>
      <c r="J345" s="68"/>
      <c r="K345" s="68"/>
      <c r="L345" s="68"/>
      <c r="M345" s="68"/>
      <c r="N345" s="68"/>
      <c r="O345" s="68"/>
      <c r="P345" s="68"/>
      <c r="Q345" s="68"/>
      <c r="R345" s="68"/>
      <c r="S345" s="68"/>
      <c r="T345" s="68"/>
      <c r="U345" s="68"/>
      <c r="V345" s="69"/>
      <c r="W345" s="69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65"/>
      <c r="AK345" s="69"/>
      <c r="AL345" s="69"/>
      <c r="AM345" s="71"/>
      <c r="AN345" s="71"/>
      <c r="AO345" s="71"/>
      <c r="AP345" s="69"/>
      <c r="AQ345" s="69"/>
      <c r="AR345" s="69"/>
      <c r="AY345" s="38">
        <f t="shared" si="72"/>
        <v>0.23137804321648817</v>
      </c>
      <c r="BA345" s="37">
        <f t="shared" si="71"/>
        <v>0</v>
      </c>
      <c r="BB345" s="203"/>
      <c r="BC345" s="203"/>
    </row>
    <row r="346" spans="1:55" s="73" customFormat="1" hidden="1">
      <c r="A346" s="169"/>
      <c r="B346" s="62"/>
      <c r="C346" s="62"/>
      <c r="D346" s="63"/>
      <c r="E346" s="64"/>
      <c r="F346" s="65"/>
      <c r="G346" s="66"/>
      <c r="H346" s="164"/>
      <c r="I346" s="161"/>
      <c r="J346" s="68"/>
      <c r="K346" s="68"/>
      <c r="L346" s="68"/>
      <c r="M346" s="68"/>
      <c r="N346" s="68"/>
      <c r="O346" s="68"/>
      <c r="P346" s="68"/>
      <c r="Q346" s="68"/>
      <c r="R346" s="68"/>
      <c r="S346" s="68"/>
      <c r="T346" s="68"/>
      <c r="U346" s="68"/>
      <c r="V346" s="69"/>
      <c r="W346" s="69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65"/>
      <c r="AK346" s="69"/>
      <c r="AL346" s="69"/>
      <c r="AM346" s="71"/>
      <c r="AN346" s="71"/>
      <c r="AO346" s="71"/>
      <c r="AP346" s="69"/>
      <c r="AQ346" s="69"/>
      <c r="AR346" s="69"/>
      <c r="AY346" s="38">
        <f t="shared" si="72"/>
        <v>0.23137804321648817</v>
      </c>
      <c r="BA346" s="37">
        <f t="shared" si="71"/>
        <v>0</v>
      </c>
      <c r="BB346" s="203"/>
      <c r="BC346" s="203"/>
    </row>
    <row r="347" spans="1:55" s="73" customFormat="1" hidden="1">
      <c r="A347" s="169"/>
      <c r="B347" s="62"/>
      <c r="C347" s="62"/>
      <c r="D347" s="63"/>
      <c r="E347" s="64"/>
      <c r="F347" s="65"/>
      <c r="G347" s="66"/>
      <c r="H347" s="164"/>
      <c r="I347" s="161"/>
      <c r="J347" s="68"/>
      <c r="K347" s="68"/>
      <c r="L347" s="68"/>
      <c r="M347" s="68"/>
      <c r="N347" s="68"/>
      <c r="O347" s="68"/>
      <c r="P347" s="68"/>
      <c r="Q347" s="68"/>
      <c r="R347" s="68"/>
      <c r="S347" s="68"/>
      <c r="T347" s="68"/>
      <c r="U347" s="68"/>
      <c r="V347" s="69"/>
      <c r="W347" s="69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65"/>
      <c r="AK347" s="69"/>
      <c r="AL347" s="69"/>
      <c r="AM347" s="71"/>
      <c r="AN347" s="71"/>
      <c r="AO347" s="71"/>
      <c r="AP347" s="69"/>
      <c r="AQ347" s="69"/>
      <c r="AR347" s="69"/>
      <c r="AY347" s="38">
        <f t="shared" si="72"/>
        <v>0.23137804321648817</v>
      </c>
      <c r="BA347" s="37">
        <f t="shared" si="71"/>
        <v>0</v>
      </c>
      <c r="BB347" s="203"/>
      <c r="BC347" s="203"/>
    </row>
    <row r="348" spans="1:55" s="73" customFormat="1" hidden="1">
      <c r="A348" s="169"/>
      <c r="B348" s="62"/>
      <c r="C348" s="62"/>
      <c r="D348" s="63"/>
      <c r="E348" s="64"/>
      <c r="F348" s="65"/>
      <c r="G348" s="66"/>
      <c r="H348" s="164"/>
      <c r="I348" s="161"/>
      <c r="J348" s="68"/>
      <c r="K348" s="68"/>
      <c r="L348" s="68"/>
      <c r="M348" s="68"/>
      <c r="N348" s="68"/>
      <c r="O348" s="68"/>
      <c r="P348" s="68"/>
      <c r="Q348" s="68"/>
      <c r="R348" s="68"/>
      <c r="S348" s="68"/>
      <c r="T348" s="68"/>
      <c r="U348" s="68"/>
      <c r="V348" s="69"/>
      <c r="W348" s="69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65"/>
      <c r="AK348" s="69"/>
      <c r="AL348" s="69"/>
      <c r="AM348" s="71"/>
      <c r="AN348" s="71"/>
      <c r="AO348" s="71"/>
      <c r="AP348" s="69"/>
      <c r="AQ348" s="69"/>
      <c r="AR348" s="69"/>
      <c r="AY348" s="38">
        <f t="shared" si="72"/>
        <v>0.23137804321648817</v>
      </c>
      <c r="BA348" s="37">
        <f t="shared" si="71"/>
        <v>0</v>
      </c>
      <c r="BB348" s="203"/>
      <c r="BC348" s="203"/>
    </row>
    <row r="349" spans="1:55" s="73" customFormat="1" hidden="1">
      <c r="A349" s="169"/>
      <c r="B349" s="62"/>
      <c r="C349" s="62"/>
      <c r="D349" s="63"/>
      <c r="E349" s="64"/>
      <c r="F349" s="65"/>
      <c r="G349" s="66"/>
      <c r="H349" s="164"/>
      <c r="I349" s="161"/>
      <c r="J349" s="68"/>
      <c r="K349" s="68"/>
      <c r="L349" s="68"/>
      <c r="M349" s="68"/>
      <c r="N349" s="68"/>
      <c r="O349" s="68"/>
      <c r="P349" s="68"/>
      <c r="Q349" s="68"/>
      <c r="R349" s="68"/>
      <c r="S349" s="68"/>
      <c r="T349" s="68"/>
      <c r="U349" s="68"/>
      <c r="V349" s="69"/>
      <c r="W349" s="69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65"/>
      <c r="AK349" s="69"/>
      <c r="AL349" s="69"/>
      <c r="AM349" s="71"/>
      <c r="AN349" s="71"/>
      <c r="AO349" s="71"/>
      <c r="AP349" s="69"/>
      <c r="AQ349" s="69"/>
      <c r="AR349" s="69"/>
      <c r="AY349" s="38">
        <f t="shared" si="72"/>
        <v>0.23137804321648817</v>
      </c>
      <c r="BA349" s="37">
        <f t="shared" si="71"/>
        <v>0</v>
      </c>
      <c r="BB349" s="203"/>
      <c r="BC349" s="203"/>
    </row>
    <row r="350" spans="1:55" s="73" customFormat="1" hidden="1">
      <c r="A350" s="169"/>
      <c r="B350" s="62"/>
      <c r="C350" s="62"/>
      <c r="D350" s="63"/>
      <c r="E350" s="64"/>
      <c r="F350" s="65"/>
      <c r="G350" s="66"/>
      <c r="H350" s="164"/>
      <c r="I350" s="161"/>
      <c r="J350" s="68"/>
      <c r="K350" s="68"/>
      <c r="L350" s="68"/>
      <c r="M350" s="68"/>
      <c r="N350" s="68"/>
      <c r="O350" s="68"/>
      <c r="P350" s="68"/>
      <c r="Q350" s="68"/>
      <c r="R350" s="68"/>
      <c r="S350" s="68"/>
      <c r="T350" s="68"/>
      <c r="U350" s="68"/>
      <c r="V350" s="69"/>
      <c r="W350" s="69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65"/>
      <c r="AK350" s="69"/>
      <c r="AL350" s="69"/>
      <c r="AM350" s="71"/>
      <c r="AN350" s="71"/>
      <c r="AO350" s="71"/>
      <c r="AP350" s="69"/>
      <c r="AQ350" s="69"/>
      <c r="AR350" s="69"/>
      <c r="AY350" s="38">
        <f t="shared" si="72"/>
        <v>0.23137804321648817</v>
      </c>
      <c r="BA350" s="37">
        <f t="shared" si="71"/>
        <v>0</v>
      </c>
      <c r="BB350" s="203"/>
      <c r="BC350" s="203"/>
    </row>
    <row r="351" spans="1:55" s="73" customFormat="1" hidden="1">
      <c r="A351" s="169"/>
      <c r="B351" s="62"/>
      <c r="C351" s="62"/>
      <c r="D351" s="63"/>
      <c r="E351" s="64"/>
      <c r="F351" s="65"/>
      <c r="G351" s="66"/>
      <c r="H351" s="164"/>
      <c r="I351" s="161"/>
      <c r="J351" s="68"/>
      <c r="K351" s="68"/>
      <c r="L351" s="68"/>
      <c r="M351" s="68"/>
      <c r="N351" s="68"/>
      <c r="O351" s="68"/>
      <c r="P351" s="68"/>
      <c r="Q351" s="68"/>
      <c r="R351" s="68"/>
      <c r="S351" s="68"/>
      <c r="T351" s="68"/>
      <c r="U351" s="68"/>
      <c r="V351" s="69"/>
      <c r="W351" s="69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65"/>
      <c r="AK351" s="69"/>
      <c r="AL351" s="69"/>
      <c r="AM351" s="71"/>
      <c r="AN351" s="71"/>
      <c r="AO351" s="71"/>
      <c r="AP351" s="69"/>
      <c r="AQ351" s="69"/>
      <c r="AR351" s="69"/>
      <c r="AY351" s="38">
        <f t="shared" si="72"/>
        <v>0.23137804321648817</v>
      </c>
      <c r="BA351" s="37">
        <f t="shared" si="71"/>
        <v>0</v>
      </c>
      <c r="BB351" s="203"/>
      <c r="BC351" s="203"/>
    </row>
    <row r="352" spans="1:55" s="73" customFormat="1" hidden="1">
      <c r="A352" s="169"/>
      <c r="B352" s="62"/>
      <c r="C352" s="62"/>
      <c r="D352" s="63"/>
      <c r="E352" s="64"/>
      <c r="F352" s="65"/>
      <c r="G352" s="66"/>
      <c r="H352" s="164"/>
      <c r="I352" s="161"/>
      <c r="J352" s="68"/>
      <c r="K352" s="68"/>
      <c r="L352" s="68"/>
      <c r="M352" s="68"/>
      <c r="N352" s="68"/>
      <c r="O352" s="68"/>
      <c r="P352" s="68"/>
      <c r="Q352" s="68"/>
      <c r="R352" s="68"/>
      <c r="S352" s="68"/>
      <c r="T352" s="68"/>
      <c r="U352" s="68"/>
      <c r="V352" s="69"/>
      <c r="W352" s="69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65"/>
      <c r="AK352" s="69"/>
      <c r="AL352" s="69"/>
      <c r="AM352" s="71"/>
      <c r="AN352" s="71"/>
      <c r="AO352" s="71"/>
      <c r="AP352" s="69"/>
      <c r="AQ352" s="69"/>
      <c r="AR352" s="69"/>
      <c r="AY352" s="38">
        <f t="shared" si="72"/>
        <v>0.23137804321648817</v>
      </c>
      <c r="BA352" s="37">
        <f t="shared" si="71"/>
        <v>0</v>
      </c>
      <c r="BB352" s="203"/>
      <c r="BC352" s="203"/>
    </row>
    <row r="353" spans="1:55" s="73" customFormat="1" hidden="1">
      <c r="A353" s="169"/>
      <c r="B353" s="62"/>
      <c r="C353" s="62"/>
      <c r="D353" s="63"/>
      <c r="E353" s="64"/>
      <c r="F353" s="65"/>
      <c r="G353" s="66"/>
      <c r="H353" s="164"/>
      <c r="I353" s="161"/>
      <c r="J353" s="68"/>
      <c r="K353" s="68"/>
      <c r="L353" s="68"/>
      <c r="M353" s="68"/>
      <c r="N353" s="68"/>
      <c r="O353" s="68"/>
      <c r="P353" s="68"/>
      <c r="Q353" s="68"/>
      <c r="R353" s="68"/>
      <c r="S353" s="68"/>
      <c r="T353" s="68"/>
      <c r="U353" s="68"/>
      <c r="V353" s="69"/>
      <c r="W353" s="69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65"/>
      <c r="AK353" s="69"/>
      <c r="AL353" s="69"/>
      <c r="AM353" s="71"/>
      <c r="AN353" s="71"/>
      <c r="AO353" s="71"/>
      <c r="AP353" s="69"/>
      <c r="AQ353" s="69"/>
      <c r="AR353" s="69"/>
      <c r="AY353" s="38">
        <f t="shared" si="72"/>
        <v>0.23137804321648817</v>
      </c>
      <c r="BA353" s="37">
        <f t="shared" si="71"/>
        <v>0</v>
      </c>
      <c r="BB353" s="203"/>
      <c r="BC353" s="203"/>
    </row>
    <row r="354" spans="1:55" s="73" customFormat="1" hidden="1">
      <c r="A354" s="169"/>
      <c r="B354" s="62"/>
      <c r="C354" s="62"/>
      <c r="D354" s="63"/>
      <c r="E354" s="64"/>
      <c r="F354" s="65"/>
      <c r="G354" s="66"/>
      <c r="H354" s="164"/>
      <c r="I354" s="161"/>
      <c r="J354" s="68"/>
      <c r="K354" s="68"/>
      <c r="L354" s="68"/>
      <c r="M354" s="68"/>
      <c r="N354" s="68"/>
      <c r="O354" s="68"/>
      <c r="P354" s="68"/>
      <c r="Q354" s="68"/>
      <c r="R354" s="68"/>
      <c r="S354" s="68"/>
      <c r="T354" s="68"/>
      <c r="U354" s="68"/>
      <c r="V354" s="69"/>
      <c r="W354" s="69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65"/>
      <c r="AK354" s="69"/>
      <c r="AL354" s="69"/>
      <c r="AM354" s="71"/>
      <c r="AN354" s="71"/>
      <c r="AO354" s="71"/>
      <c r="AP354" s="69"/>
      <c r="AQ354" s="69"/>
      <c r="AR354" s="69"/>
      <c r="AY354" s="38">
        <f t="shared" si="72"/>
        <v>0.23137804321648817</v>
      </c>
      <c r="BA354" s="37">
        <f t="shared" si="71"/>
        <v>0</v>
      </c>
      <c r="BB354" s="203"/>
      <c r="BC354" s="203"/>
    </row>
    <row r="355" spans="1:55" s="73" customFormat="1" hidden="1">
      <c r="A355" s="169"/>
      <c r="B355" s="62"/>
      <c r="C355" s="62"/>
      <c r="D355" s="63"/>
      <c r="E355" s="64"/>
      <c r="F355" s="65"/>
      <c r="G355" s="66"/>
      <c r="H355" s="164"/>
      <c r="I355" s="161"/>
      <c r="J355" s="68"/>
      <c r="K355" s="68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9"/>
      <c r="W355" s="69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65"/>
      <c r="AK355" s="69"/>
      <c r="AL355" s="69"/>
      <c r="AM355" s="71"/>
      <c r="AN355" s="71"/>
      <c r="AO355" s="71"/>
      <c r="AP355" s="69"/>
      <c r="AQ355" s="69"/>
      <c r="AR355" s="69"/>
      <c r="AY355" s="38">
        <f t="shared" si="72"/>
        <v>0.23137804321648817</v>
      </c>
      <c r="BA355" s="37">
        <f t="shared" si="71"/>
        <v>0</v>
      </c>
      <c r="BB355" s="203"/>
      <c r="BC355" s="203"/>
    </row>
    <row r="356" spans="1:55" s="73" customFormat="1" hidden="1">
      <c r="A356" s="169"/>
      <c r="B356" s="62"/>
      <c r="C356" s="62"/>
      <c r="D356" s="63"/>
      <c r="E356" s="64"/>
      <c r="F356" s="65"/>
      <c r="G356" s="66"/>
      <c r="H356" s="164"/>
      <c r="I356" s="161"/>
      <c r="J356" s="68"/>
      <c r="K356" s="68"/>
      <c r="L356" s="68"/>
      <c r="M356" s="68"/>
      <c r="N356" s="68"/>
      <c r="O356" s="68"/>
      <c r="P356" s="68"/>
      <c r="Q356" s="68"/>
      <c r="R356" s="68"/>
      <c r="S356" s="68"/>
      <c r="T356" s="68"/>
      <c r="U356" s="68"/>
      <c r="V356" s="69"/>
      <c r="W356" s="69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65"/>
      <c r="AK356" s="69"/>
      <c r="AL356" s="69"/>
      <c r="AM356" s="71"/>
      <c r="AN356" s="71"/>
      <c r="AO356" s="71"/>
      <c r="AP356" s="69"/>
      <c r="AQ356" s="69"/>
      <c r="AR356" s="69"/>
      <c r="AY356" s="38">
        <f t="shared" si="72"/>
        <v>0.23137804321648817</v>
      </c>
      <c r="BA356" s="37">
        <f t="shared" si="71"/>
        <v>0</v>
      </c>
      <c r="BB356" s="203"/>
      <c r="BC356" s="203"/>
    </row>
    <row r="357" spans="1:55" s="73" customFormat="1" hidden="1">
      <c r="A357" s="169"/>
      <c r="B357" s="62"/>
      <c r="C357" s="62"/>
      <c r="D357" s="63"/>
      <c r="E357" s="64"/>
      <c r="F357" s="65"/>
      <c r="G357" s="66"/>
      <c r="H357" s="164"/>
      <c r="I357" s="161"/>
      <c r="J357" s="68"/>
      <c r="K357" s="68"/>
      <c r="L357" s="68"/>
      <c r="M357" s="68"/>
      <c r="N357" s="68"/>
      <c r="O357" s="68"/>
      <c r="P357" s="68"/>
      <c r="Q357" s="68"/>
      <c r="R357" s="68"/>
      <c r="S357" s="68"/>
      <c r="T357" s="68"/>
      <c r="U357" s="68"/>
      <c r="V357" s="69"/>
      <c r="W357" s="69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65"/>
      <c r="AK357" s="69"/>
      <c r="AL357" s="69"/>
      <c r="AM357" s="71"/>
      <c r="AN357" s="71"/>
      <c r="AO357" s="71"/>
      <c r="AP357" s="69"/>
      <c r="AQ357" s="69"/>
      <c r="AR357" s="69"/>
      <c r="AY357" s="38">
        <f t="shared" si="72"/>
        <v>0.23137804321648817</v>
      </c>
      <c r="BA357" s="37">
        <f t="shared" si="71"/>
        <v>0</v>
      </c>
      <c r="BB357" s="203"/>
      <c r="BC357" s="203"/>
    </row>
    <row r="358" spans="1:55" s="73" customFormat="1" hidden="1">
      <c r="A358" s="169"/>
      <c r="B358" s="62"/>
      <c r="C358" s="62"/>
      <c r="D358" s="63"/>
      <c r="E358" s="64"/>
      <c r="F358" s="65"/>
      <c r="G358" s="66"/>
      <c r="H358" s="164"/>
      <c r="I358" s="161"/>
      <c r="J358" s="68"/>
      <c r="K358" s="68"/>
      <c r="L358" s="68"/>
      <c r="M358" s="68"/>
      <c r="N358" s="68"/>
      <c r="O358" s="68"/>
      <c r="P358" s="68"/>
      <c r="Q358" s="68"/>
      <c r="R358" s="68"/>
      <c r="S358" s="68"/>
      <c r="T358" s="68"/>
      <c r="U358" s="68"/>
      <c r="V358" s="69"/>
      <c r="W358" s="69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65"/>
      <c r="AK358" s="69"/>
      <c r="AL358" s="69"/>
      <c r="AM358" s="71"/>
      <c r="AN358" s="71"/>
      <c r="AO358" s="71"/>
      <c r="AP358" s="69"/>
      <c r="AQ358" s="69"/>
      <c r="AR358" s="69"/>
      <c r="AY358" s="38">
        <f t="shared" si="72"/>
        <v>0.23137804321648817</v>
      </c>
      <c r="BA358" s="37">
        <f t="shared" si="71"/>
        <v>0</v>
      </c>
      <c r="BB358" s="203"/>
      <c r="BC358" s="203"/>
    </row>
    <row r="359" spans="1:55" s="73" customFormat="1" hidden="1">
      <c r="A359" s="169"/>
      <c r="B359" s="62"/>
      <c r="C359" s="62"/>
      <c r="D359" s="63"/>
      <c r="E359" s="64"/>
      <c r="F359" s="65"/>
      <c r="G359" s="66"/>
      <c r="H359" s="164"/>
      <c r="I359" s="161"/>
      <c r="J359" s="68"/>
      <c r="K359" s="68"/>
      <c r="L359" s="68"/>
      <c r="M359" s="68"/>
      <c r="N359" s="68"/>
      <c r="O359" s="68"/>
      <c r="P359" s="68"/>
      <c r="Q359" s="68"/>
      <c r="R359" s="68"/>
      <c r="S359" s="68"/>
      <c r="T359" s="68"/>
      <c r="U359" s="68"/>
      <c r="V359" s="69"/>
      <c r="W359" s="69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65"/>
      <c r="AK359" s="69"/>
      <c r="AL359" s="69"/>
      <c r="AM359" s="71"/>
      <c r="AN359" s="71"/>
      <c r="AO359" s="71"/>
      <c r="AP359" s="69"/>
      <c r="AQ359" s="69"/>
      <c r="AR359" s="69"/>
      <c r="AY359" s="38">
        <f t="shared" si="72"/>
        <v>0.23137804321648817</v>
      </c>
      <c r="BA359" s="37">
        <f t="shared" si="71"/>
        <v>0</v>
      </c>
      <c r="BB359" s="203"/>
      <c r="BC359" s="203"/>
    </row>
    <row r="360" spans="1:55" s="73" customFormat="1" hidden="1">
      <c r="A360" s="169"/>
      <c r="B360" s="62"/>
      <c r="C360" s="62"/>
      <c r="D360" s="63"/>
      <c r="E360" s="64"/>
      <c r="F360" s="65"/>
      <c r="G360" s="66"/>
      <c r="H360" s="164"/>
      <c r="I360" s="161"/>
      <c r="J360" s="68"/>
      <c r="K360" s="68"/>
      <c r="L360" s="68"/>
      <c r="M360" s="68"/>
      <c r="N360" s="68"/>
      <c r="O360" s="68"/>
      <c r="P360" s="68"/>
      <c r="Q360" s="68"/>
      <c r="R360" s="68"/>
      <c r="S360" s="68"/>
      <c r="T360" s="68"/>
      <c r="U360" s="68"/>
      <c r="V360" s="69"/>
      <c r="W360" s="69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65"/>
      <c r="AK360" s="69"/>
      <c r="AL360" s="69"/>
      <c r="AM360" s="71"/>
      <c r="AN360" s="71"/>
      <c r="AO360" s="71"/>
      <c r="AP360" s="69"/>
      <c r="AQ360" s="69"/>
      <c r="AR360" s="69"/>
      <c r="AY360" s="38">
        <f t="shared" si="72"/>
        <v>0.23137804321648817</v>
      </c>
      <c r="BA360" s="37">
        <f t="shared" si="71"/>
        <v>0</v>
      </c>
      <c r="BB360" s="203"/>
      <c r="BC360" s="203"/>
    </row>
    <row r="361" spans="1:55" s="73" customFormat="1" hidden="1">
      <c r="A361" s="169"/>
      <c r="B361" s="62"/>
      <c r="C361" s="62"/>
      <c r="D361" s="63"/>
      <c r="E361" s="64"/>
      <c r="F361" s="65"/>
      <c r="G361" s="66"/>
      <c r="H361" s="164"/>
      <c r="I361" s="161"/>
      <c r="J361" s="68"/>
      <c r="K361" s="68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9"/>
      <c r="W361" s="69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65"/>
      <c r="AK361" s="69"/>
      <c r="AL361" s="69"/>
      <c r="AM361" s="71"/>
      <c r="AN361" s="71"/>
      <c r="AO361" s="71"/>
      <c r="AP361" s="69"/>
      <c r="AQ361" s="69"/>
      <c r="AR361" s="69"/>
      <c r="AY361" s="38">
        <f t="shared" si="72"/>
        <v>0.23137804321648817</v>
      </c>
      <c r="BA361" s="37">
        <f t="shared" si="71"/>
        <v>0</v>
      </c>
      <c r="BB361" s="203"/>
      <c r="BC361" s="203"/>
    </row>
    <row r="362" spans="1:55" s="73" customFormat="1" hidden="1">
      <c r="A362" s="169"/>
      <c r="B362" s="62"/>
      <c r="C362" s="62"/>
      <c r="D362" s="63"/>
      <c r="E362" s="64"/>
      <c r="F362" s="65"/>
      <c r="G362" s="66"/>
      <c r="H362" s="164"/>
      <c r="I362" s="161"/>
      <c r="J362" s="68"/>
      <c r="K362" s="68"/>
      <c r="L362" s="68"/>
      <c r="M362" s="68"/>
      <c r="N362" s="68"/>
      <c r="O362" s="68"/>
      <c r="P362" s="68"/>
      <c r="Q362" s="68"/>
      <c r="R362" s="68"/>
      <c r="S362" s="68"/>
      <c r="T362" s="68"/>
      <c r="U362" s="68"/>
      <c r="V362" s="69"/>
      <c r="W362" s="69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65"/>
      <c r="AK362" s="69"/>
      <c r="AL362" s="69"/>
      <c r="AM362" s="71"/>
      <c r="AN362" s="71"/>
      <c r="AO362" s="71"/>
      <c r="AP362" s="69"/>
      <c r="AQ362" s="69"/>
      <c r="AR362" s="69"/>
      <c r="AY362" s="38">
        <f t="shared" si="72"/>
        <v>0.23137804321648817</v>
      </c>
      <c r="BA362" s="37">
        <f t="shared" si="71"/>
        <v>0</v>
      </c>
      <c r="BB362" s="203"/>
      <c r="BC362" s="203"/>
    </row>
    <row r="363" spans="1:55" s="73" customFormat="1" hidden="1">
      <c r="A363" s="169"/>
      <c r="B363" s="62"/>
      <c r="C363" s="62"/>
      <c r="D363" s="63"/>
      <c r="E363" s="64"/>
      <c r="F363" s="65"/>
      <c r="G363" s="66"/>
      <c r="H363" s="164"/>
      <c r="I363" s="161"/>
      <c r="J363" s="68"/>
      <c r="K363" s="68"/>
      <c r="L363" s="68"/>
      <c r="M363" s="68"/>
      <c r="N363" s="68"/>
      <c r="O363" s="68"/>
      <c r="P363" s="68"/>
      <c r="Q363" s="68"/>
      <c r="R363" s="68"/>
      <c r="S363" s="68"/>
      <c r="T363" s="68"/>
      <c r="U363" s="68"/>
      <c r="V363" s="69"/>
      <c r="W363" s="69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65"/>
      <c r="AK363" s="69"/>
      <c r="AL363" s="69"/>
      <c r="AM363" s="71"/>
      <c r="AN363" s="71"/>
      <c r="AO363" s="71"/>
      <c r="AP363" s="69"/>
      <c r="AQ363" s="69"/>
      <c r="AR363" s="69"/>
      <c r="AY363" s="38">
        <f t="shared" si="72"/>
        <v>0.23137804321648817</v>
      </c>
      <c r="BA363" s="37">
        <f t="shared" si="71"/>
        <v>0</v>
      </c>
      <c r="BB363" s="203"/>
      <c r="BC363" s="203"/>
    </row>
    <row r="364" spans="1:55" s="73" customFormat="1" hidden="1">
      <c r="A364" s="169"/>
      <c r="B364" s="62"/>
      <c r="C364" s="62"/>
      <c r="D364" s="63"/>
      <c r="E364" s="64"/>
      <c r="F364" s="65"/>
      <c r="G364" s="66"/>
      <c r="H364" s="164"/>
      <c r="I364" s="161"/>
      <c r="J364" s="68"/>
      <c r="K364" s="68"/>
      <c r="L364" s="68"/>
      <c r="M364" s="68"/>
      <c r="N364" s="68"/>
      <c r="O364" s="68"/>
      <c r="P364" s="68"/>
      <c r="Q364" s="68"/>
      <c r="R364" s="68"/>
      <c r="S364" s="68"/>
      <c r="T364" s="68"/>
      <c r="U364" s="68"/>
      <c r="V364" s="69"/>
      <c r="W364" s="69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65"/>
      <c r="AK364" s="69"/>
      <c r="AL364" s="69"/>
      <c r="AM364" s="71"/>
      <c r="AN364" s="71"/>
      <c r="AO364" s="71"/>
      <c r="AP364" s="69"/>
      <c r="AQ364" s="69"/>
      <c r="AR364" s="69"/>
      <c r="AY364" s="38">
        <f t="shared" si="72"/>
        <v>0.23137804321648817</v>
      </c>
      <c r="BA364" s="37">
        <f t="shared" si="71"/>
        <v>0</v>
      </c>
      <c r="BB364" s="203"/>
      <c r="BC364" s="203"/>
    </row>
    <row r="365" spans="1:55" s="73" customFormat="1" hidden="1">
      <c r="A365" s="169"/>
      <c r="B365" s="62"/>
      <c r="C365" s="62"/>
      <c r="D365" s="63"/>
      <c r="E365" s="64"/>
      <c r="F365" s="65"/>
      <c r="G365" s="66"/>
      <c r="H365" s="164"/>
      <c r="I365" s="161"/>
      <c r="J365" s="68"/>
      <c r="K365" s="68"/>
      <c r="L365" s="68"/>
      <c r="M365" s="68"/>
      <c r="N365" s="68"/>
      <c r="O365" s="68"/>
      <c r="P365" s="68"/>
      <c r="Q365" s="68"/>
      <c r="R365" s="68"/>
      <c r="S365" s="68"/>
      <c r="T365" s="68"/>
      <c r="U365" s="68"/>
      <c r="V365" s="69"/>
      <c r="W365" s="69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65"/>
      <c r="AK365" s="69"/>
      <c r="AL365" s="69"/>
      <c r="AM365" s="71"/>
      <c r="AN365" s="71"/>
      <c r="AO365" s="71"/>
      <c r="AP365" s="69"/>
      <c r="AQ365" s="69"/>
      <c r="AR365" s="69"/>
      <c r="AY365" s="38">
        <f t="shared" si="72"/>
        <v>0.23137804321648817</v>
      </c>
      <c r="BA365" s="37">
        <f t="shared" si="71"/>
        <v>0</v>
      </c>
      <c r="BB365" s="203"/>
      <c r="BC365" s="203"/>
    </row>
    <row r="366" spans="1:55" s="73" customFormat="1" hidden="1">
      <c r="A366" s="169"/>
      <c r="B366" s="62"/>
      <c r="C366" s="62"/>
      <c r="D366" s="63"/>
      <c r="E366" s="64"/>
      <c r="F366" s="65"/>
      <c r="G366" s="66"/>
      <c r="H366" s="164"/>
      <c r="I366" s="161"/>
      <c r="J366" s="68"/>
      <c r="K366" s="68"/>
      <c r="L366" s="68"/>
      <c r="M366" s="68"/>
      <c r="N366" s="68"/>
      <c r="O366" s="68"/>
      <c r="P366" s="68"/>
      <c r="Q366" s="68"/>
      <c r="R366" s="68"/>
      <c r="S366" s="68"/>
      <c r="T366" s="68"/>
      <c r="U366" s="68"/>
      <c r="V366" s="69"/>
      <c r="W366" s="69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65"/>
      <c r="AK366" s="69"/>
      <c r="AL366" s="69"/>
      <c r="AM366" s="71"/>
      <c r="AN366" s="71"/>
      <c r="AO366" s="71"/>
      <c r="AP366" s="69"/>
      <c r="AQ366" s="69"/>
      <c r="AR366" s="69"/>
      <c r="AY366" s="38">
        <f t="shared" si="72"/>
        <v>0.23137804321648817</v>
      </c>
      <c r="BA366" s="37">
        <f t="shared" si="71"/>
        <v>0</v>
      </c>
      <c r="BB366" s="203"/>
      <c r="BC366" s="203"/>
    </row>
    <row r="367" spans="1:55" s="73" customFormat="1" hidden="1">
      <c r="A367" s="169"/>
      <c r="B367" s="62"/>
      <c r="C367" s="62"/>
      <c r="D367" s="63"/>
      <c r="E367" s="64"/>
      <c r="F367" s="65"/>
      <c r="G367" s="66"/>
      <c r="H367" s="164"/>
      <c r="I367" s="161"/>
      <c r="J367" s="68"/>
      <c r="K367" s="68"/>
      <c r="L367" s="68"/>
      <c r="M367" s="68"/>
      <c r="N367" s="68"/>
      <c r="O367" s="68"/>
      <c r="P367" s="68"/>
      <c r="Q367" s="68"/>
      <c r="R367" s="68"/>
      <c r="S367" s="68"/>
      <c r="T367" s="68"/>
      <c r="U367" s="68"/>
      <c r="V367" s="69"/>
      <c r="W367" s="69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65"/>
      <c r="AK367" s="69"/>
      <c r="AL367" s="69"/>
      <c r="AM367" s="71"/>
      <c r="AN367" s="71"/>
      <c r="AO367" s="71"/>
      <c r="AP367" s="69"/>
      <c r="AQ367" s="69"/>
      <c r="AR367" s="69"/>
      <c r="AY367" s="38">
        <f t="shared" si="72"/>
        <v>0.23137804321648817</v>
      </c>
      <c r="BA367" s="37">
        <f t="shared" si="71"/>
        <v>0</v>
      </c>
      <c r="BB367" s="203"/>
      <c r="BC367" s="203"/>
    </row>
    <row r="368" spans="1:55" s="73" customFormat="1" hidden="1">
      <c r="A368" s="169"/>
      <c r="B368" s="62"/>
      <c r="C368" s="62"/>
      <c r="D368" s="63"/>
      <c r="E368" s="64"/>
      <c r="F368" s="65"/>
      <c r="G368" s="66"/>
      <c r="H368" s="164"/>
      <c r="I368" s="161"/>
      <c r="J368" s="68"/>
      <c r="K368" s="68"/>
      <c r="L368" s="68"/>
      <c r="M368" s="68"/>
      <c r="N368" s="68"/>
      <c r="O368" s="68"/>
      <c r="P368" s="68"/>
      <c r="Q368" s="68"/>
      <c r="R368" s="68"/>
      <c r="S368" s="68"/>
      <c r="T368" s="68"/>
      <c r="U368" s="68"/>
      <c r="V368" s="69"/>
      <c r="W368" s="69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65"/>
      <c r="AK368" s="69"/>
      <c r="AL368" s="69"/>
      <c r="AM368" s="71"/>
      <c r="AN368" s="71"/>
      <c r="AO368" s="71"/>
      <c r="AP368" s="69"/>
      <c r="AQ368" s="69"/>
      <c r="AR368" s="69"/>
      <c r="AY368" s="38">
        <f t="shared" si="72"/>
        <v>0.23137804321648817</v>
      </c>
      <c r="BA368" s="37">
        <f t="shared" si="71"/>
        <v>0</v>
      </c>
      <c r="BB368" s="203"/>
      <c r="BC368" s="203"/>
    </row>
    <row r="369" spans="1:55" s="73" customFormat="1" hidden="1">
      <c r="A369" s="169"/>
      <c r="B369" s="62"/>
      <c r="C369" s="62"/>
      <c r="D369" s="63"/>
      <c r="E369" s="64"/>
      <c r="F369" s="65"/>
      <c r="G369" s="66"/>
      <c r="H369" s="164"/>
      <c r="I369" s="161"/>
      <c r="J369" s="68"/>
      <c r="K369" s="68"/>
      <c r="L369" s="68"/>
      <c r="M369" s="68"/>
      <c r="N369" s="68"/>
      <c r="O369" s="68"/>
      <c r="P369" s="68"/>
      <c r="Q369" s="68"/>
      <c r="R369" s="68"/>
      <c r="S369" s="68"/>
      <c r="T369" s="68"/>
      <c r="U369" s="68"/>
      <c r="V369" s="69"/>
      <c r="W369" s="69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65"/>
      <c r="AK369" s="69"/>
      <c r="AL369" s="69"/>
      <c r="AM369" s="71"/>
      <c r="AN369" s="71"/>
      <c r="AO369" s="71"/>
      <c r="AP369" s="69"/>
      <c r="AQ369" s="69"/>
      <c r="AR369" s="69"/>
      <c r="AY369" s="38">
        <f t="shared" si="72"/>
        <v>0.23137804321648817</v>
      </c>
      <c r="BA369" s="37">
        <f t="shared" si="71"/>
        <v>0</v>
      </c>
      <c r="BB369" s="203"/>
      <c r="BC369" s="203"/>
    </row>
    <row r="370" spans="1:55" s="73" customFormat="1" hidden="1">
      <c r="A370" s="169"/>
      <c r="B370" s="62"/>
      <c r="C370" s="62"/>
      <c r="D370" s="63"/>
      <c r="E370" s="64"/>
      <c r="F370" s="65"/>
      <c r="G370" s="66"/>
      <c r="H370" s="164"/>
      <c r="I370" s="161"/>
      <c r="J370" s="68"/>
      <c r="K370" s="68"/>
      <c r="L370" s="68"/>
      <c r="M370" s="68"/>
      <c r="N370" s="68"/>
      <c r="O370" s="68"/>
      <c r="P370" s="68"/>
      <c r="Q370" s="68"/>
      <c r="R370" s="68"/>
      <c r="S370" s="68"/>
      <c r="T370" s="68"/>
      <c r="U370" s="68"/>
      <c r="V370" s="69"/>
      <c r="W370" s="69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65"/>
      <c r="AK370" s="69"/>
      <c r="AL370" s="69"/>
      <c r="AM370" s="71"/>
      <c r="AN370" s="71"/>
      <c r="AO370" s="71"/>
      <c r="AP370" s="69"/>
      <c r="AQ370" s="69"/>
      <c r="AR370" s="69"/>
      <c r="AY370" s="38">
        <f t="shared" si="72"/>
        <v>0.23137804321648817</v>
      </c>
      <c r="BA370" s="37">
        <f t="shared" si="71"/>
        <v>0</v>
      </c>
      <c r="BB370" s="203"/>
      <c r="BC370" s="203"/>
    </row>
    <row r="371" spans="1:55" s="73" customFormat="1" hidden="1">
      <c r="A371" s="169"/>
      <c r="B371" s="62"/>
      <c r="C371" s="62"/>
      <c r="D371" s="63"/>
      <c r="E371" s="64"/>
      <c r="F371" s="65"/>
      <c r="G371" s="66"/>
      <c r="H371" s="164"/>
      <c r="I371" s="161"/>
      <c r="J371" s="68"/>
      <c r="K371" s="68"/>
      <c r="L371" s="68"/>
      <c r="M371" s="68"/>
      <c r="N371" s="68"/>
      <c r="O371" s="68"/>
      <c r="P371" s="68"/>
      <c r="Q371" s="68"/>
      <c r="R371" s="68"/>
      <c r="S371" s="68"/>
      <c r="T371" s="68"/>
      <c r="U371" s="68"/>
      <c r="V371" s="69"/>
      <c r="W371" s="69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65"/>
      <c r="AK371" s="69"/>
      <c r="AL371" s="69"/>
      <c r="AM371" s="71"/>
      <c r="AN371" s="71"/>
      <c r="AO371" s="71"/>
      <c r="AP371" s="69"/>
      <c r="AQ371" s="69"/>
      <c r="AR371" s="69"/>
      <c r="AY371" s="38">
        <f t="shared" si="72"/>
        <v>0.23137804321648817</v>
      </c>
      <c r="BA371" s="37">
        <f t="shared" si="71"/>
        <v>0</v>
      </c>
      <c r="BB371" s="203"/>
      <c r="BC371" s="203"/>
    </row>
    <row r="372" spans="1:55" s="73" customFormat="1" hidden="1">
      <c r="A372" s="169"/>
      <c r="B372" s="62"/>
      <c r="C372" s="62"/>
      <c r="D372" s="63"/>
      <c r="E372" s="64"/>
      <c r="F372" s="65"/>
      <c r="G372" s="66"/>
      <c r="H372" s="164"/>
      <c r="I372" s="161"/>
      <c r="J372" s="68"/>
      <c r="K372" s="68"/>
      <c r="L372" s="68"/>
      <c r="M372" s="68"/>
      <c r="N372" s="68"/>
      <c r="O372" s="68"/>
      <c r="P372" s="68"/>
      <c r="Q372" s="68"/>
      <c r="R372" s="68"/>
      <c r="S372" s="68"/>
      <c r="T372" s="68"/>
      <c r="U372" s="68"/>
      <c r="V372" s="69"/>
      <c r="W372" s="69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65"/>
      <c r="AK372" s="69"/>
      <c r="AL372" s="69"/>
      <c r="AM372" s="71"/>
      <c r="AN372" s="71"/>
      <c r="AO372" s="71"/>
      <c r="AP372" s="69"/>
      <c r="AQ372" s="69"/>
      <c r="AR372" s="69"/>
      <c r="AY372" s="38">
        <f t="shared" si="72"/>
        <v>0.23137804321648817</v>
      </c>
      <c r="BA372" s="37">
        <f t="shared" si="71"/>
        <v>0</v>
      </c>
      <c r="BB372" s="203"/>
      <c r="BC372" s="203"/>
    </row>
    <row r="373" spans="1:55" s="73" customFormat="1" hidden="1">
      <c r="A373" s="169"/>
      <c r="B373" s="62"/>
      <c r="C373" s="62"/>
      <c r="D373" s="63"/>
      <c r="E373" s="64"/>
      <c r="F373" s="65"/>
      <c r="G373" s="66"/>
      <c r="H373" s="164"/>
      <c r="I373" s="161"/>
      <c r="J373" s="68"/>
      <c r="K373" s="68"/>
      <c r="L373" s="68"/>
      <c r="M373" s="68"/>
      <c r="N373" s="68"/>
      <c r="O373" s="68"/>
      <c r="P373" s="68"/>
      <c r="Q373" s="68"/>
      <c r="R373" s="68"/>
      <c r="S373" s="68"/>
      <c r="T373" s="68"/>
      <c r="U373" s="68"/>
      <c r="V373" s="69"/>
      <c r="W373" s="69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65"/>
      <c r="AK373" s="69"/>
      <c r="AL373" s="69"/>
      <c r="AM373" s="71"/>
      <c r="AN373" s="71"/>
      <c r="AO373" s="71"/>
      <c r="AP373" s="69"/>
      <c r="AQ373" s="69"/>
      <c r="AR373" s="69"/>
      <c r="AY373" s="38">
        <f t="shared" si="72"/>
        <v>0.23137804321648817</v>
      </c>
      <c r="BA373" s="37">
        <f t="shared" si="71"/>
        <v>0</v>
      </c>
      <c r="BB373" s="203"/>
      <c r="BC373" s="203"/>
    </row>
    <row r="374" spans="1:55" s="73" customFormat="1" hidden="1">
      <c r="A374" s="169"/>
      <c r="B374" s="62"/>
      <c r="C374" s="62"/>
      <c r="D374" s="63"/>
      <c r="E374" s="64"/>
      <c r="F374" s="65"/>
      <c r="G374" s="66"/>
      <c r="H374" s="164"/>
      <c r="I374" s="161"/>
      <c r="J374" s="68"/>
      <c r="K374" s="68"/>
      <c r="L374" s="68"/>
      <c r="M374" s="68"/>
      <c r="N374" s="68"/>
      <c r="O374" s="68"/>
      <c r="P374" s="68"/>
      <c r="Q374" s="68"/>
      <c r="R374" s="68"/>
      <c r="S374" s="68"/>
      <c r="T374" s="68"/>
      <c r="U374" s="68"/>
      <c r="V374" s="69"/>
      <c r="W374" s="69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65"/>
      <c r="AK374" s="69"/>
      <c r="AL374" s="69"/>
      <c r="AM374" s="71"/>
      <c r="AN374" s="71"/>
      <c r="AO374" s="71"/>
      <c r="AP374" s="69"/>
      <c r="AQ374" s="69"/>
      <c r="AR374" s="69"/>
      <c r="AY374" s="38">
        <f t="shared" si="72"/>
        <v>0.23137804321648817</v>
      </c>
      <c r="BA374" s="37">
        <f t="shared" si="71"/>
        <v>0</v>
      </c>
      <c r="BB374" s="203"/>
      <c r="BC374" s="203"/>
    </row>
    <row r="375" spans="1:55" s="73" customFormat="1" hidden="1">
      <c r="A375" s="169"/>
      <c r="B375" s="62"/>
      <c r="C375" s="62"/>
      <c r="D375" s="63"/>
      <c r="E375" s="64"/>
      <c r="F375" s="65"/>
      <c r="G375" s="66"/>
      <c r="H375" s="164"/>
      <c r="I375" s="161"/>
      <c r="J375" s="68"/>
      <c r="K375" s="68"/>
      <c r="L375" s="68"/>
      <c r="M375" s="68"/>
      <c r="N375" s="68"/>
      <c r="O375" s="68"/>
      <c r="P375" s="68"/>
      <c r="Q375" s="68"/>
      <c r="R375" s="68"/>
      <c r="S375" s="68"/>
      <c r="T375" s="68"/>
      <c r="U375" s="68"/>
      <c r="V375" s="69"/>
      <c r="W375" s="69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65"/>
      <c r="AK375" s="69"/>
      <c r="AL375" s="69"/>
      <c r="AM375" s="71"/>
      <c r="AN375" s="71"/>
      <c r="AO375" s="71"/>
      <c r="AP375" s="69"/>
      <c r="AQ375" s="69"/>
      <c r="AR375" s="69"/>
      <c r="AY375" s="38">
        <f t="shared" si="72"/>
        <v>0.23137804321648817</v>
      </c>
      <c r="BA375" s="37">
        <f t="shared" si="71"/>
        <v>0</v>
      </c>
      <c r="BB375" s="203"/>
      <c r="BC375" s="203"/>
    </row>
    <row r="376" spans="1:55" s="73" customFormat="1" hidden="1">
      <c r="A376" s="169"/>
      <c r="B376" s="62"/>
      <c r="C376" s="62"/>
      <c r="D376" s="63"/>
      <c r="E376" s="64"/>
      <c r="F376" s="65"/>
      <c r="G376" s="66"/>
      <c r="H376" s="164"/>
      <c r="I376" s="161"/>
      <c r="J376" s="68"/>
      <c r="K376" s="68"/>
      <c r="L376" s="68"/>
      <c r="M376" s="68"/>
      <c r="N376" s="68"/>
      <c r="O376" s="68"/>
      <c r="P376" s="68"/>
      <c r="Q376" s="68"/>
      <c r="R376" s="68"/>
      <c r="S376" s="68"/>
      <c r="T376" s="68"/>
      <c r="U376" s="68"/>
      <c r="V376" s="69"/>
      <c r="W376" s="69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65"/>
      <c r="AK376" s="69"/>
      <c r="AL376" s="69"/>
      <c r="AM376" s="71"/>
      <c r="AN376" s="71"/>
      <c r="AO376" s="71"/>
      <c r="AP376" s="69"/>
      <c r="AQ376" s="69"/>
      <c r="AR376" s="69"/>
      <c r="AY376" s="38">
        <f t="shared" si="72"/>
        <v>0.23137804321648817</v>
      </c>
      <c r="BA376" s="37">
        <f t="shared" si="71"/>
        <v>0</v>
      </c>
      <c r="BB376" s="203"/>
      <c r="BC376" s="203"/>
    </row>
    <row r="377" spans="1:55" s="73" customFormat="1" hidden="1">
      <c r="A377" s="169"/>
      <c r="B377" s="62"/>
      <c r="C377" s="62"/>
      <c r="D377" s="63"/>
      <c r="E377" s="64"/>
      <c r="F377" s="65"/>
      <c r="G377" s="66"/>
      <c r="H377" s="164"/>
      <c r="I377" s="161"/>
      <c r="J377" s="68"/>
      <c r="K377" s="68"/>
      <c r="L377" s="68"/>
      <c r="M377" s="68"/>
      <c r="N377" s="68"/>
      <c r="O377" s="68"/>
      <c r="P377" s="68"/>
      <c r="Q377" s="68"/>
      <c r="R377" s="68"/>
      <c r="S377" s="68"/>
      <c r="T377" s="68"/>
      <c r="U377" s="68"/>
      <c r="V377" s="69"/>
      <c r="W377" s="69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65"/>
      <c r="AK377" s="69"/>
      <c r="AL377" s="69"/>
      <c r="AM377" s="71"/>
      <c r="AN377" s="71"/>
      <c r="AO377" s="71"/>
      <c r="AP377" s="69"/>
      <c r="AQ377" s="69"/>
      <c r="AR377" s="69"/>
      <c r="AY377" s="38">
        <f t="shared" si="72"/>
        <v>0.23137804321648817</v>
      </c>
      <c r="BA377" s="37">
        <f t="shared" si="71"/>
        <v>0</v>
      </c>
      <c r="BB377" s="203"/>
      <c r="BC377" s="203"/>
    </row>
    <row r="378" spans="1:55" s="73" customFormat="1" hidden="1">
      <c r="A378" s="169"/>
      <c r="B378" s="62"/>
      <c r="C378" s="62"/>
      <c r="D378" s="63"/>
      <c r="E378" s="64"/>
      <c r="F378" s="65"/>
      <c r="G378" s="66"/>
      <c r="H378" s="164"/>
      <c r="I378" s="161"/>
      <c r="J378" s="68"/>
      <c r="K378" s="68"/>
      <c r="L378" s="68"/>
      <c r="M378" s="68"/>
      <c r="N378" s="68"/>
      <c r="O378" s="68"/>
      <c r="P378" s="68"/>
      <c r="Q378" s="68"/>
      <c r="R378" s="68"/>
      <c r="S378" s="68"/>
      <c r="T378" s="68"/>
      <c r="U378" s="68"/>
      <c r="V378" s="69"/>
      <c r="W378" s="69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65"/>
      <c r="AK378" s="69"/>
      <c r="AL378" s="69"/>
      <c r="AM378" s="71"/>
      <c r="AN378" s="71"/>
      <c r="AO378" s="71"/>
      <c r="AP378" s="69"/>
      <c r="AQ378" s="69"/>
      <c r="AR378" s="69"/>
      <c r="AY378" s="38">
        <f t="shared" si="72"/>
        <v>0.23137804321648817</v>
      </c>
      <c r="BA378" s="37">
        <f t="shared" si="71"/>
        <v>0</v>
      </c>
      <c r="BB378" s="203"/>
      <c r="BC378" s="203"/>
    </row>
    <row r="379" spans="1:55" s="73" customFormat="1" hidden="1">
      <c r="A379" s="169"/>
      <c r="B379" s="62"/>
      <c r="C379" s="62"/>
      <c r="D379" s="63"/>
      <c r="E379" s="64"/>
      <c r="F379" s="65"/>
      <c r="G379" s="66"/>
      <c r="H379" s="164"/>
      <c r="I379" s="161"/>
      <c r="J379" s="68"/>
      <c r="K379" s="68"/>
      <c r="L379" s="68"/>
      <c r="M379" s="68"/>
      <c r="N379" s="68"/>
      <c r="O379" s="68"/>
      <c r="P379" s="68"/>
      <c r="Q379" s="68"/>
      <c r="R379" s="68"/>
      <c r="S379" s="68"/>
      <c r="T379" s="68"/>
      <c r="U379" s="68"/>
      <c r="V379" s="69"/>
      <c r="W379" s="69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65"/>
      <c r="AK379" s="69"/>
      <c r="AL379" s="69"/>
      <c r="AM379" s="71"/>
      <c r="AN379" s="71"/>
      <c r="AO379" s="71"/>
      <c r="AP379" s="69"/>
      <c r="AQ379" s="69"/>
      <c r="AR379" s="69"/>
      <c r="AY379" s="38">
        <f t="shared" si="72"/>
        <v>0.23137804321648817</v>
      </c>
      <c r="BA379" s="37">
        <f t="shared" si="71"/>
        <v>0</v>
      </c>
      <c r="BB379" s="203"/>
      <c r="BC379" s="203"/>
    </row>
    <row r="380" spans="1:55" s="73" customFormat="1" hidden="1">
      <c r="A380" s="169"/>
      <c r="B380" s="62"/>
      <c r="C380" s="62"/>
      <c r="D380" s="63"/>
      <c r="E380" s="64"/>
      <c r="F380" s="65"/>
      <c r="G380" s="66"/>
      <c r="H380" s="164"/>
      <c r="I380" s="161"/>
      <c r="J380" s="68"/>
      <c r="K380" s="68"/>
      <c r="L380" s="68"/>
      <c r="M380" s="68"/>
      <c r="N380" s="68"/>
      <c r="O380" s="68"/>
      <c r="P380" s="68"/>
      <c r="Q380" s="68"/>
      <c r="R380" s="68"/>
      <c r="S380" s="68"/>
      <c r="T380" s="68"/>
      <c r="U380" s="68"/>
      <c r="V380" s="69"/>
      <c r="W380" s="69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65"/>
      <c r="AK380" s="69"/>
      <c r="AL380" s="69"/>
      <c r="AM380" s="71"/>
      <c r="AN380" s="71"/>
      <c r="AO380" s="71"/>
      <c r="AP380" s="69"/>
      <c r="AQ380" s="69"/>
      <c r="AR380" s="69"/>
      <c r="AY380" s="38">
        <f t="shared" si="72"/>
        <v>0.23137804321648817</v>
      </c>
      <c r="BA380" s="37">
        <f t="shared" si="71"/>
        <v>0</v>
      </c>
      <c r="BB380" s="203"/>
      <c r="BC380" s="203"/>
    </row>
    <row r="381" spans="1:55" s="73" customFormat="1" hidden="1">
      <c r="A381" s="169"/>
      <c r="B381" s="62"/>
      <c r="C381" s="62"/>
      <c r="D381" s="63"/>
      <c r="E381" s="64"/>
      <c r="F381" s="65"/>
      <c r="G381" s="66"/>
      <c r="H381" s="164"/>
      <c r="I381" s="161"/>
      <c r="J381" s="68"/>
      <c r="K381" s="68"/>
      <c r="L381" s="68"/>
      <c r="M381" s="68"/>
      <c r="N381" s="68"/>
      <c r="O381" s="68"/>
      <c r="P381" s="68"/>
      <c r="Q381" s="68"/>
      <c r="R381" s="68"/>
      <c r="S381" s="68"/>
      <c r="T381" s="68"/>
      <c r="U381" s="68"/>
      <c r="V381" s="69"/>
      <c r="W381" s="69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65"/>
      <c r="AK381" s="69"/>
      <c r="AL381" s="69"/>
      <c r="AM381" s="71"/>
      <c r="AN381" s="71"/>
      <c r="AO381" s="71"/>
      <c r="AP381" s="69"/>
      <c r="AQ381" s="69"/>
      <c r="AR381" s="69"/>
      <c r="AY381" s="38">
        <f t="shared" si="72"/>
        <v>0.23137804321648817</v>
      </c>
      <c r="BA381" s="37">
        <f t="shared" si="71"/>
        <v>0</v>
      </c>
      <c r="BB381" s="203"/>
      <c r="BC381" s="203"/>
    </row>
    <row r="382" spans="1:55" s="73" customFormat="1" hidden="1">
      <c r="A382" s="169"/>
      <c r="B382" s="62"/>
      <c r="C382" s="62"/>
      <c r="D382" s="63"/>
      <c r="E382" s="64"/>
      <c r="F382" s="65"/>
      <c r="G382" s="66"/>
      <c r="H382" s="164"/>
      <c r="I382" s="161"/>
      <c r="J382" s="68"/>
      <c r="K382" s="68"/>
      <c r="L382" s="68"/>
      <c r="M382" s="68"/>
      <c r="N382" s="68"/>
      <c r="O382" s="68"/>
      <c r="P382" s="68"/>
      <c r="Q382" s="68"/>
      <c r="R382" s="68"/>
      <c r="S382" s="68"/>
      <c r="T382" s="68"/>
      <c r="U382" s="68"/>
      <c r="V382" s="69"/>
      <c r="W382" s="69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65"/>
      <c r="AK382" s="69"/>
      <c r="AL382" s="69"/>
      <c r="AM382" s="71"/>
      <c r="AN382" s="71"/>
      <c r="AO382" s="71"/>
      <c r="AP382" s="69"/>
      <c r="AQ382" s="69"/>
      <c r="AR382" s="69"/>
      <c r="AY382" s="38">
        <f t="shared" si="72"/>
        <v>0.23137804321648817</v>
      </c>
      <c r="BA382" s="37">
        <f t="shared" si="71"/>
        <v>0</v>
      </c>
      <c r="BB382" s="203"/>
      <c r="BC382" s="203"/>
    </row>
    <row r="383" spans="1:55" s="73" customFormat="1" hidden="1">
      <c r="A383" s="169"/>
      <c r="B383" s="62"/>
      <c r="C383" s="62"/>
      <c r="D383" s="63"/>
      <c r="E383" s="64"/>
      <c r="F383" s="65"/>
      <c r="G383" s="66"/>
      <c r="H383" s="164"/>
      <c r="I383" s="161"/>
      <c r="J383" s="68"/>
      <c r="K383" s="68"/>
      <c r="L383" s="68"/>
      <c r="M383" s="68"/>
      <c r="N383" s="68"/>
      <c r="O383" s="68"/>
      <c r="P383" s="68"/>
      <c r="Q383" s="68"/>
      <c r="R383" s="68"/>
      <c r="S383" s="68"/>
      <c r="T383" s="68"/>
      <c r="U383" s="68"/>
      <c r="V383" s="69"/>
      <c r="W383" s="69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65"/>
      <c r="AK383" s="69"/>
      <c r="AL383" s="69"/>
      <c r="AM383" s="71"/>
      <c r="AN383" s="71"/>
      <c r="AO383" s="71"/>
      <c r="AP383" s="69"/>
      <c r="AQ383" s="69"/>
      <c r="AR383" s="69"/>
      <c r="AY383" s="38">
        <f t="shared" si="72"/>
        <v>0.23137804321648817</v>
      </c>
      <c r="BA383" s="37">
        <f t="shared" si="71"/>
        <v>0</v>
      </c>
      <c r="BB383" s="203"/>
      <c r="BC383" s="203"/>
    </row>
    <row r="384" spans="1:55" s="73" customFormat="1" hidden="1">
      <c r="A384" s="169"/>
      <c r="B384" s="62"/>
      <c r="C384" s="62"/>
      <c r="D384" s="63"/>
      <c r="E384" s="64"/>
      <c r="F384" s="65"/>
      <c r="G384" s="66"/>
      <c r="H384" s="164"/>
      <c r="I384" s="161"/>
      <c r="J384" s="68"/>
      <c r="K384" s="68"/>
      <c r="L384" s="68"/>
      <c r="M384" s="68"/>
      <c r="N384" s="68"/>
      <c r="O384" s="68"/>
      <c r="P384" s="68"/>
      <c r="Q384" s="68"/>
      <c r="R384" s="68"/>
      <c r="S384" s="68"/>
      <c r="T384" s="68"/>
      <c r="U384" s="68"/>
      <c r="V384" s="69"/>
      <c r="W384" s="69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65"/>
      <c r="AK384" s="69"/>
      <c r="AL384" s="69"/>
      <c r="AM384" s="71"/>
      <c r="AN384" s="71"/>
      <c r="AO384" s="71"/>
      <c r="AP384" s="69"/>
      <c r="AQ384" s="69"/>
      <c r="AR384" s="69"/>
      <c r="AY384" s="38">
        <f t="shared" si="72"/>
        <v>0.23137804321648817</v>
      </c>
      <c r="BA384" s="37">
        <f t="shared" si="71"/>
        <v>0</v>
      </c>
      <c r="BB384" s="203"/>
      <c r="BC384" s="203"/>
    </row>
    <row r="385" spans="1:55" s="73" customFormat="1" hidden="1">
      <c r="A385" s="169"/>
      <c r="B385" s="62"/>
      <c r="C385" s="62"/>
      <c r="D385" s="63"/>
      <c r="E385" s="64"/>
      <c r="F385" s="65"/>
      <c r="G385" s="66"/>
      <c r="H385" s="164"/>
      <c r="I385" s="161"/>
      <c r="J385" s="68"/>
      <c r="K385" s="68"/>
      <c r="L385" s="68"/>
      <c r="M385" s="68"/>
      <c r="N385" s="68"/>
      <c r="O385" s="68"/>
      <c r="P385" s="68"/>
      <c r="Q385" s="68"/>
      <c r="R385" s="68"/>
      <c r="S385" s="68"/>
      <c r="T385" s="68"/>
      <c r="U385" s="68"/>
      <c r="V385" s="69"/>
      <c r="W385" s="69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65"/>
      <c r="AK385" s="69"/>
      <c r="AL385" s="69"/>
      <c r="AM385" s="71"/>
      <c r="AN385" s="71"/>
      <c r="AO385" s="71"/>
      <c r="AP385" s="69"/>
      <c r="AQ385" s="69"/>
      <c r="AR385" s="69"/>
      <c r="AY385" s="38">
        <f t="shared" si="72"/>
        <v>0.23137804321648817</v>
      </c>
      <c r="BA385" s="37">
        <f t="shared" si="71"/>
        <v>0</v>
      </c>
      <c r="BB385" s="203"/>
      <c r="BC385" s="203"/>
    </row>
    <row r="386" spans="1:55" s="73" customFormat="1" hidden="1">
      <c r="A386" s="169"/>
      <c r="B386" s="62"/>
      <c r="C386" s="62"/>
      <c r="D386" s="63"/>
      <c r="E386" s="64"/>
      <c r="F386" s="65"/>
      <c r="G386" s="66"/>
      <c r="H386" s="164"/>
      <c r="I386" s="161"/>
      <c r="J386" s="68"/>
      <c r="K386" s="68"/>
      <c r="L386" s="68"/>
      <c r="M386" s="68"/>
      <c r="N386" s="68"/>
      <c r="O386" s="68"/>
      <c r="P386" s="68"/>
      <c r="Q386" s="68"/>
      <c r="R386" s="68"/>
      <c r="S386" s="68"/>
      <c r="T386" s="68"/>
      <c r="U386" s="68"/>
      <c r="V386" s="69"/>
      <c r="W386" s="69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65"/>
      <c r="AK386" s="69"/>
      <c r="AL386" s="69"/>
      <c r="AM386" s="71"/>
      <c r="AN386" s="71"/>
      <c r="AO386" s="71"/>
      <c r="AP386" s="69"/>
      <c r="AQ386" s="69"/>
      <c r="AR386" s="69"/>
      <c r="AY386" s="38">
        <f t="shared" si="72"/>
        <v>0.23137804321648817</v>
      </c>
      <c r="BA386" s="37">
        <f t="shared" ref="BA386:BA449" si="73">IF(AV386+2&lt;=AW386,AX386*12*AY386,0)</f>
        <v>0</v>
      </c>
      <c r="BB386" s="203"/>
      <c r="BC386" s="203"/>
    </row>
    <row r="387" spans="1:55" s="73" customFormat="1" hidden="1">
      <c r="A387" s="169"/>
      <c r="B387" s="62"/>
      <c r="C387" s="62"/>
      <c r="D387" s="63"/>
      <c r="E387" s="64"/>
      <c r="F387" s="65"/>
      <c r="G387" s="66"/>
      <c r="H387" s="164"/>
      <c r="I387" s="161"/>
      <c r="J387" s="68"/>
      <c r="K387" s="68"/>
      <c r="L387" s="68"/>
      <c r="M387" s="68"/>
      <c r="N387" s="68"/>
      <c r="O387" s="68"/>
      <c r="P387" s="68"/>
      <c r="Q387" s="68"/>
      <c r="R387" s="68"/>
      <c r="S387" s="68"/>
      <c r="T387" s="68"/>
      <c r="U387" s="68"/>
      <c r="V387" s="69"/>
      <c r="W387" s="69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65"/>
      <c r="AK387" s="69"/>
      <c r="AL387" s="69"/>
      <c r="AM387" s="71"/>
      <c r="AN387" s="71"/>
      <c r="AO387" s="71"/>
      <c r="AP387" s="69"/>
      <c r="AQ387" s="69"/>
      <c r="AR387" s="69"/>
      <c r="AY387" s="38">
        <f t="shared" si="72"/>
        <v>0.23137804321648817</v>
      </c>
      <c r="BA387" s="37">
        <f t="shared" si="73"/>
        <v>0</v>
      </c>
      <c r="BB387" s="203"/>
      <c r="BC387" s="203"/>
    </row>
    <row r="388" spans="1:55" s="73" customFormat="1" hidden="1">
      <c r="A388" s="169"/>
      <c r="B388" s="62"/>
      <c r="C388" s="62"/>
      <c r="D388" s="63"/>
      <c r="E388" s="64"/>
      <c r="F388" s="65"/>
      <c r="G388" s="66"/>
      <c r="H388" s="164"/>
      <c r="I388" s="161"/>
      <c r="J388" s="68"/>
      <c r="K388" s="68"/>
      <c r="L388" s="68"/>
      <c r="M388" s="68"/>
      <c r="N388" s="68"/>
      <c r="O388" s="68"/>
      <c r="P388" s="68"/>
      <c r="Q388" s="68"/>
      <c r="R388" s="68"/>
      <c r="S388" s="68"/>
      <c r="T388" s="68"/>
      <c r="U388" s="68"/>
      <c r="V388" s="69"/>
      <c r="W388" s="69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65"/>
      <c r="AK388" s="69"/>
      <c r="AL388" s="69"/>
      <c r="AM388" s="71"/>
      <c r="AN388" s="71"/>
      <c r="AO388" s="71"/>
      <c r="AP388" s="69"/>
      <c r="AQ388" s="69"/>
      <c r="AR388" s="69"/>
      <c r="AY388" s="38">
        <f t="shared" si="72"/>
        <v>0.23137804321648817</v>
      </c>
      <c r="BA388" s="37">
        <f t="shared" si="73"/>
        <v>0</v>
      </c>
      <c r="BB388" s="203"/>
      <c r="BC388" s="203"/>
    </row>
    <row r="389" spans="1:55" s="73" customFormat="1" hidden="1">
      <c r="A389" s="169"/>
      <c r="B389" s="62"/>
      <c r="C389" s="62"/>
      <c r="D389" s="63"/>
      <c r="E389" s="64"/>
      <c r="F389" s="65"/>
      <c r="G389" s="66"/>
      <c r="H389" s="164"/>
      <c r="I389" s="161"/>
      <c r="J389" s="68"/>
      <c r="K389" s="68"/>
      <c r="L389" s="68"/>
      <c r="M389" s="68"/>
      <c r="N389" s="68"/>
      <c r="O389" s="68"/>
      <c r="P389" s="68"/>
      <c r="Q389" s="68"/>
      <c r="R389" s="68"/>
      <c r="S389" s="68"/>
      <c r="T389" s="68"/>
      <c r="U389" s="68"/>
      <c r="V389" s="69"/>
      <c r="W389" s="69"/>
      <c r="X389" s="101"/>
      <c r="Y389" s="101"/>
      <c r="Z389" s="101"/>
      <c r="AA389" s="101"/>
      <c r="AB389" s="101"/>
      <c r="AC389" s="101"/>
      <c r="AD389" s="101"/>
      <c r="AE389" s="101"/>
      <c r="AF389" s="101"/>
      <c r="AG389" s="101"/>
      <c r="AH389" s="101"/>
      <c r="AI389" s="101"/>
      <c r="AJ389" s="165"/>
      <c r="AK389" s="69"/>
      <c r="AL389" s="69"/>
      <c r="AM389" s="71"/>
      <c r="AN389" s="71"/>
      <c r="AO389" s="71"/>
      <c r="AP389" s="69"/>
      <c r="AQ389" s="69"/>
      <c r="AR389" s="69"/>
      <c r="AY389" s="38">
        <f t="shared" si="72"/>
        <v>0.23137804321648817</v>
      </c>
      <c r="BA389" s="37">
        <f t="shared" si="73"/>
        <v>0</v>
      </c>
      <c r="BB389" s="203"/>
      <c r="BC389" s="203"/>
    </row>
    <row r="390" spans="1:55" s="73" customFormat="1" hidden="1">
      <c r="A390" s="169"/>
      <c r="B390" s="62"/>
      <c r="C390" s="62"/>
      <c r="D390" s="63"/>
      <c r="E390" s="64"/>
      <c r="F390" s="65"/>
      <c r="G390" s="66"/>
      <c r="H390" s="164"/>
      <c r="I390" s="161"/>
      <c r="J390" s="68"/>
      <c r="K390" s="68"/>
      <c r="L390" s="68"/>
      <c r="M390" s="68"/>
      <c r="N390" s="68"/>
      <c r="O390" s="68"/>
      <c r="P390" s="68"/>
      <c r="Q390" s="68"/>
      <c r="R390" s="68"/>
      <c r="S390" s="68"/>
      <c r="T390" s="68"/>
      <c r="U390" s="68"/>
      <c r="V390" s="69"/>
      <c r="W390" s="69"/>
      <c r="X390" s="101"/>
      <c r="Y390" s="101"/>
      <c r="Z390" s="101"/>
      <c r="AA390" s="101"/>
      <c r="AB390" s="101"/>
      <c r="AC390" s="101"/>
      <c r="AD390" s="101"/>
      <c r="AE390" s="101"/>
      <c r="AF390" s="101"/>
      <c r="AG390" s="101"/>
      <c r="AH390" s="101"/>
      <c r="AI390" s="101"/>
      <c r="AJ390" s="165"/>
      <c r="AK390" s="69"/>
      <c r="AL390" s="69"/>
      <c r="AM390" s="71"/>
      <c r="AN390" s="71"/>
      <c r="AO390" s="71"/>
      <c r="AP390" s="69"/>
      <c r="AQ390" s="69"/>
      <c r="AR390" s="69"/>
      <c r="AY390" s="38">
        <f t="shared" si="72"/>
        <v>0.23137804321648817</v>
      </c>
      <c r="BA390" s="37">
        <f t="shared" si="73"/>
        <v>0</v>
      </c>
      <c r="BB390" s="203"/>
      <c r="BC390" s="203"/>
    </row>
    <row r="391" spans="1:55" s="73" customFormat="1" hidden="1">
      <c r="A391" s="169"/>
      <c r="B391" s="62"/>
      <c r="C391" s="62"/>
      <c r="D391" s="63"/>
      <c r="E391" s="64"/>
      <c r="F391" s="65"/>
      <c r="G391" s="66"/>
      <c r="H391" s="164"/>
      <c r="I391" s="161"/>
      <c r="J391" s="68"/>
      <c r="K391" s="68"/>
      <c r="L391" s="68"/>
      <c r="M391" s="68"/>
      <c r="N391" s="68"/>
      <c r="O391" s="68"/>
      <c r="P391" s="68"/>
      <c r="Q391" s="68"/>
      <c r="R391" s="68"/>
      <c r="S391" s="68"/>
      <c r="T391" s="68"/>
      <c r="U391" s="68"/>
      <c r="V391" s="69"/>
      <c r="W391" s="69"/>
      <c r="X391" s="101"/>
      <c r="Y391" s="101"/>
      <c r="Z391" s="101"/>
      <c r="AA391" s="101"/>
      <c r="AB391" s="101"/>
      <c r="AC391" s="101"/>
      <c r="AD391" s="101"/>
      <c r="AE391" s="101"/>
      <c r="AF391" s="101"/>
      <c r="AG391" s="101"/>
      <c r="AH391" s="101"/>
      <c r="AI391" s="101"/>
      <c r="AJ391" s="165"/>
      <c r="AK391" s="69"/>
      <c r="AL391" s="69"/>
      <c r="AM391" s="71"/>
      <c r="AN391" s="71"/>
      <c r="AO391" s="71"/>
      <c r="AP391" s="69"/>
      <c r="AQ391" s="69"/>
      <c r="AR391" s="69"/>
      <c r="AY391" s="38">
        <f t="shared" si="72"/>
        <v>0.23137804321648817</v>
      </c>
      <c r="BA391" s="37">
        <f t="shared" si="73"/>
        <v>0</v>
      </c>
      <c r="BB391" s="203"/>
      <c r="BC391" s="203"/>
    </row>
    <row r="392" spans="1:55" s="73" customFormat="1" hidden="1">
      <c r="A392" s="169"/>
      <c r="B392" s="62"/>
      <c r="C392" s="62"/>
      <c r="D392" s="63"/>
      <c r="E392" s="64"/>
      <c r="F392" s="65"/>
      <c r="G392" s="66"/>
      <c r="H392" s="164"/>
      <c r="I392" s="161"/>
      <c r="J392" s="68"/>
      <c r="K392" s="68"/>
      <c r="L392" s="68"/>
      <c r="M392" s="68"/>
      <c r="N392" s="68"/>
      <c r="O392" s="68"/>
      <c r="P392" s="68"/>
      <c r="Q392" s="68"/>
      <c r="R392" s="68"/>
      <c r="S392" s="68"/>
      <c r="T392" s="68"/>
      <c r="U392" s="68"/>
      <c r="V392" s="69"/>
      <c r="W392" s="69"/>
      <c r="X392" s="101"/>
      <c r="Y392" s="101"/>
      <c r="Z392" s="101"/>
      <c r="AA392" s="101"/>
      <c r="AB392" s="101"/>
      <c r="AC392" s="101"/>
      <c r="AD392" s="101"/>
      <c r="AE392" s="101"/>
      <c r="AF392" s="101"/>
      <c r="AG392" s="101"/>
      <c r="AH392" s="101"/>
      <c r="AI392" s="101"/>
      <c r="AJ392" s="165"/>
      <c r="AK392" s="69"/>
      <c r="AL392" s="69"/>
      <c r="AM392" s="71"/>
      <c r="AN392" s="71"/>
      <c r="AO392" s="71"/>
      <c r="AP392" s="69"/>
      <c r="AQ392" s="69"/>
      <c r="AR392" s="69"/>
      <c r="AY392" s="38">
        <f t="shared" si="72"/>
        <v>0.23137804321648817</v>
      </c>
      <c r="BA392" s="37">
        <f t="shared" si="73"/>
        <v>0</v>
      </c>
      <c r="BB392" s="203"/>
      <c r="BC392" s="203"/>
    </row>
    <row r="393" spans="1:55" s="73" customFormat="1" hidden="1">
      <c r="A393" s="169"/>
      <c r="B393" s="62"/>
      <c r="C393" s="62"/>
      <c r="D393" s="63"/>
      <c r="E393" s="64"/>
      <c r="F393" s="65"/>
      <c r="G393" s="66"/>
      <c r="H393" s="164"/>
      <c r="I393" s="161"/>
      <c r="J393" s="68"/>
      <c r="K393" s="68"/>
      <c r="L393" s="68"/>
      <c r="M393" s="68"/>
      <c r="N393" s="68"/>
      <c r="O393" s="68"/>
      <c r="P393" s="68"/>
      <c r="Q393" s="68"/>
      <c r="R393" s="68"/>
      <c r="S393" s="68"/>
      <c r="T393" s="68"/>
      <c r="U393" s="68"/>
      <c r="V393" s="69"/>
      <c r="W393" s="69"/>
      <c r="X393" s="101"/>
      <c r="Y393" s="101"/>
      <c r="Z393" s="101"/>
      <c r="AA393" s="101"/>
      <c r="AB393" s="101"/>
      <c r="AC393" s="101"/>
      <c r="AD393" s="101"/>
      <c r="AE393" s="101"/>
      <c r="AF393" s="101"/>
      <c r="AG393" s="101"/>
      <c r="AH393" s="101"/>
      <c r="AI393" s="101"/>
      <c r="AJ393" s="165"/>
      <c r="AK393" s="69"/>
      <c r="AL393" s="69"/>
      <c r="AM393" s="71"/>
      <c r="AN393" s="71"/>
      <c r="AO393" s="71"/>
      <c r="AP393" s="69"/>
      <c r="AQ393" s="69"/>
      <c r="AR393" s="69"/>
      <c r="AY393" s="38">
        <f t="shared" si="72"/>
        <v>0.23137804321648817</v>
      </c>
      <c r="BA393" s="37">
        <f t="shared" si="73"/>
        <v>0</v>
      </c>
      <c r="BB393" s="203"/>
      <c r="BC393" s="203"/>
    </row>
    <row r="394" spans="1:55" s="73" customFormat="1" hidden="1">
      <c r="A394" s="169"/>
      <c r="B394" s="62"/>
      <c r="C394" s="62"/>
      <c r="D394" s="63"/>
      <c r="E394" s="64"/>
      <c r="F394" s="65"/>
      <c r="G394" s="66"/>
      <c r="H394" s="164"/>
      <c r="I394" s="161"/>
      <c r="J394" s="68"/>
      <c r="K394" s="68"/>
      <c r="L394" s="68"/>
      <c r="M394" s="68"/>
      <c r="N394" s="68"/>
      <c r="O394" s="68"/>
      <c r="P394" s="68"/>
      <c r="Q394" s="68"/>
      <c r="R394" s="68"/>
      <c r="S394" s="68"/>
      <c r="T394" s="68"/>
      <c r="U394" s="68"/>
      <c r="V394" s="69"/>
      <c r="W394" s="69"/>
      <c r="X394" s="101"/>
      <c r="Y394" s="101"/>
      <c r="Z394" s="101"/>
      <c r="AA394" s="101"/>
      <c r="AB394" s="101"/>
      <c r="AC394" s="101"/>
      <c r="AD394" s="101"/>
      <c r="AE394" s="101"/>
      <c r="AF394" s="101"/>
      <c r="AG394" s="101"/>
      <c r="AH394" s="101"/>
      <c r="AI394" s="101"/>
      <c r="AJ394" s="165"/>
      <c r="AK394" s="69"/>
      <c r="AL394" s="69"/>
      <c r="AM394" s="71"/>
      <c r="AN394" s="71"/>
      <c r="AO394" s="71"/>
      <c r="AP394" s="69"/>
      <c r="AQ394" s="69"/>
      <c r="AR394" s="69"/>
      <c r="AY394" s="38">
        <f t="shared" ref="AY394:AY457" si="74">$BF$4</f>
        <v>0.23137804321648817</v>
      </c>
      <c r="BA394" s="37">
        <f t="shared" si="73"/>
        <v>0</v>
      </c>
      <c r="BB394" s="203"/>
      <c r="BC394" s="203"/>
    </row>
    <row r="395" spans="1:55" s="73" customFormat="1" hidden="1">
      <c r="A395" s="169"/>
      <c r="B395" s="62"/>
      <c r="C395" s="62"/>
      <c r="D395" s="63"/>
      <c r="E395" s="64"/>
      <c r="F395" s="65"/>
      <c r="G395" s="66"/>
      <c r="H395" s="164"/>
      <c r="I395" s="161"/>
      <c r="J395" s="68"/>
      <c r="K395" s="68"/>
      <c r="L395" s="68"/>
      <c r="M395" s="68"/>
      <c r="N395" s="68"/>
      <c r="O395" s="68"/>
      <c r="P395" s="68"/>
      <c r="Q395" s="68"/>
      <c r="R395" s="68"/>
      <c r="S395" s="68"/>
      <c r="T395" s="68"/>
      <c r="U395" s="68"/>
      <c r="V395" s="69"/>
      <c r="W395" s="69"/>
      <c r="X395" s="101"/>
      <c r="Y395" s="101"/>
      <c r="Z395" s="101"/>
      <c r="AA395" s="101"/>
      <c r="AB395" s="101"/>
      <c r="AC395" s="101"/>
      <c r="AD395" s="101"/>
      <c r="AE395" s="101"/>
      <c r="AF395" s="101"/>
      <c r="AG395" s="101"/>
      <c r="AH395" s="101"/>
      <c r="AI395" s="101"/>
      <c r="AJ395" s="165"/>
      <c r="AK395" s="69"/>
      <c r="AL395" s="69"/>
      <c r="AM395" s="71"/>
      <c r="AN395" s="71"/>
      <c r="AO395" s="71"/>
      <c r="AP395" s="69"/>
      <c r="AQ395" s="69"/>
      <c r="AR395" s="69"/>
      <c r="AY395" s="38">
        <f t="shared" si="74"/>
        <v>0.23137804321648817</v>
      </c>
      <c r="BA395" s="37">
        <f t="shared" si="73"/>
        <v>0</v>
      </c>
      <c r="BB395" s="203"/>
      <c r="BC395" s="203"/>
    </row>
    <row r="396" spans="1:55" s="73" customFormat="1" hidden="1">
      <c r="A396" s="169"/>
      <c r="B396" s="62"/>
      <c r="C396" s="62"/>
      <c r="D396" s="63"/>
      <c r="E396" s="64"/>
      <c r="F396" s="65"/>
      <c r="G396" s="66"/>
      <c r="H396" s="164"/>
      <c r="I396" s="161"/>
      <c r="J396" s="68"/>
      <c r="K396" s="68"/>
      <c r="L396" s="68"/>
      <c r="M396" s="68"/>
      <c r="N396" s="68"/>
      <c r="O396" s="68"/>
      <c r="P396" s="68"/>
      <c r="Q396" s="68"/>
      <c r="R396" s="68"/>
      <c r="S396" s="68"/>
      <c r="T396" s="68"/>
      <c r="U396" s="68"/>
      <c r="V396" s="69"/>
      <c r="W396" s="69"/>
      <c r="X396" s="101"/>
      <c r="Y396" s="101"/>
      <c r="Z396" s="101"/>
      <c r="AA396" s="101"/>
      <c r="AB396" s="101"/>
      <c r="AC396" s="101"/>
      <c r="AD396" s="101"/>
      <c r="AE396" s="101"/>
      <c r="AF396" s="101"/>
      <c r="AG396" s="101"/>
      <c r="AH396" s="101"/>
      <c r="AI396" s="101"/>
      <c r="AJ396" s="165"/>
      <c r="AK396" s="69"/>
      <c r="AL396" s="69"/>
      <c r="AM396" s="71"/>
      <c r="AN396" s="71"/>
      <c r="AO396" s="71"/>
      <c r="AP396" s="69"/>
      <c r="AQ396" s="69"/>
      <c r="AR396" s="69"/>
      <c r="AY396" s="38">
        <f t="shared" si="74"/>
        <v>0.23137804321648817</v>
      </c>
      <c r="BA396" s="37">
        <f t="shared" si="73"/>
        <v>0</v>
      </c>
      <c r="BB396" s="203"/>
      <c r="BC396" s="203"/>
    </row>
    <row r="397" spans="1:55" s="73" customFormat="1" hidden="1">
      <c r="A397" s="169"/>
      <c r="B397" s="62"/>
      <c r="C397" s="62"/>
      <c r="D397" s="63"/>
      <c r="E397" s="64"/>
      <c r="F397" s="65"/>
      <c r="G397" s="66"/>
      <c r="H397" s="164"/>
      <c r="I397" s="161"/>
      <c r="J397" s="68"/>
      <c r="K397" s="68"/>
      <c r="L397" s="68"/>
      <c r="M397" s="68"/>
      <c r="N397" s="68"/>
      <c r="O397" s="68"/>
      <c r="P397" s="68"/>
      <c r="Q397" s="68"/>
      <c r="R397" s="68"/>
      <c r="S397" s="68"/>
      <c r="T397" s="68"/>
      <c r="U397" s="68"/>
      <c r="V397" s="69"/>
      <c r="W397" s="69"/>
      <c r="X397" s="101"/>
      <c r="Y397" s="101"/>
      <c r="Z397" s="101"/>
      <c r="AA397" s="101"/>
      <c r="AB397" s="101"/>
      <c r="AC397" s="101"/>
      <c r="AD397" s="101"/>
      <c r="AE397" s="101"/>
      <c r="AF397" s="101"/>
      <c r="AG397" s="101"/>
      <c r="AH397" s="101"/>
      <c r="AI397" s="101"/>
      <c r="AJ397" s="165"/>
      <c r="AK397" s="69"/>
      <c r="AL397" s="69"/>
      <c r="AM397" s="71"/>
      <c r="AN397" s="71"/>
      <c r="AO397" s="71"/>
      <c r="AP397" s="69"/>
      <c r="AQ397" s="69"/>
      <c r="AR397" s="69"/>
      <c r="AY397" s="38">
        <f t="shared" si="74"/>
        <v>0.23137804321648817</v>
      </c>
      <c r="BA397" s="37">
        <f t="shared" si="73"/>
        <v>0</v>
      </c>
      <c r="BB397" s="203"/>
      <c r="BC397" s="203"/>
    </row>
    <row r="398" spans="1:55" s="73" customFormat="1" hidden="1">
      <c r="A398" s="169"/>
      <c r="B398" s="62"/>
      <c r="C398" s="62"/>
      <c r="D398" s="63"/>
      <c r="E398" s="64"/>
      <c r="F398" s="65"/>
      <c r="G398" s="66"/>
      <c r="H398" s="164"/>
      <c r="I398" s="161"/>
      <c r="J398" s="68"/>
      <c r="K398" s="68"/>
      <c r="L398" s="68"/>
      <c r="M398" s="68"/>
      <c r="N398" s="68"/>
      <c r="O398" s="68"/>
      <c r="P398" s="68"/>
      <c r="Q398" s="68"/>
      <c r="R398" s="68"/>
      <c r="S398" s="68"/>
      <c r="T398" s="68"/>
      <c r="U398" s="68"/>
      <c r="V398" s="69"/>
      <c r="W398" s="69"/>
      <c r="X398" s="101"/>
      <c r="Y398" s="101"/>
      <c r="Z398" s="101"/>
      <c r="AA398" s="101"/>
      <c r="AB398" s="101"/>
      <c r="AC398" s="101"/>
      <c r="AD398" s="101"/>
      <c r="AE398" s="101"/>
      <c r="AF398" s="101"/>
      <c r="AG398" s="101"/>
      <c r="AH398" s="101"/>
      <c r="AI398" s="101"/>
      <c r="AJ398" s="165"/>
      <c r="AK398" s="69"/>
      <c r="AL398" s="69"/>
      <c r="AM398" s="71"/>
      <c r="AN398" s="71"/>
      <c r="AO398" s="71"/>
      <c r="AP398" s="69"/>
      <c r="AQ398" s="69"/>
      <c r="AR398" s="69"/>
      <c r="AY398" s="38">
        <f t="shared" si="74"/>
        <v>0.23137804321648817</v>
      </c>
      <c r="BA398" s="37">
        <f t="shared" si="73"/>
        <v>0</v>
      </c>
      <c r="BB398" s="203"/>
      <c r="BC398" s="203"/>
    </row>
    <row r="399" spans="1:55" s="73" customFormat="1" hidden="1">
      <c r="A399" s="169"/>
      <c r="B399" s="62"/>
      <c r="C399" s="62"/>
      <c r="D399" s="63"/>
      <c r="E399" s="64"/>
      <c r="F399" s="65"/>
      <c r="G399" s="66"/>
      <c r="H399" s="164"/>
      <c r="I399" s="161"/>
      <c r="J399" s="68"/>
      <c r="K399" s="68"/>
      <c r="L399" s="68"/>
      <c r="M399" s="68"/>
      <c r="N399" s="68"/>
      <c r="O399" s="68"/>
      <c r="P399" s="68"/>
      <c r="Q399" s="68"/>
      <c r="R399" s="68"/>
      <c r="S399" s="68"/>
      <c r="T399" s="68"/>
      <c r="U399" s="68"/>
      <c r="V399" s="69"/>
      <c r="W399" s="69"/>
      <c r="X399" s="101"/>
      <c r="Y399" s="101"/>
      <c r="Z399" s="101"/>
      <c r="AA399" s="101"/>
      <c r="AB399" s="101"/>
      <c r="AC399" s="101"/>
      <c r="AD399" s="101"/>
      <c r="AE399" s="101"/>
      <c r="AF399" s="101"/>
      <c r="AG399" s="101"/>
      <c r="AH399" s="101"/>
      <c r="AI399" s="101"/>
      <c r="AJ399" s="165"/>
      <c r="AK399" s="69"/>
      <c r="AL399" s="69"/>
      <c r="AM399" s="71"/>
      <c r="AN399" s="71"/>
      <c r="AO399" s="71"/>
      <c r="AP399" s="69"/>
      <c r="AQ399" s="69"/>
      <c r="AR399" s="69"/>
      <c r="AY399" s="38">
        <f t="shared" si="74"/>
        <v>0.23137804321648817</v>
      </c>
      <c r="BA399" s="37">
        <f t="shared" si="73"/>
        <v>0</v>
      </c>
      <c r="BB399" s="203"/>
      <c r="BC399" s="203"/>
    </row>
    <row r="400" spans="1:55" s="73" customFormat="1" hidden="1">
      <c r="A400" s="169"/>
      <c r="B400" s="62"/>
      <c r="C400" s="62"/>
      <c r="D400" s="63"/>
      <c r="E400" s="64"/>
      <c r="F400" s="65"/>
      <c r="G400" s="66"/>
      <c r="H400" s="164"/>
      <c r="I400" s="161"/>
      <c r="J400" s="68"/>
      <c r="K400" s="68"/>
      <c r="L400" s="68"/>
      <c r="M400" s="68"/>
      <c r="N400" s="68"/>
      <c r="O400" s="68"/>
      <c r="P400" s="68"/>
      <c r="Q400" s="68"/>
      <c r="R400" s="68"/>
      <c r="S400" s="68"/>
      <c r="T400" s="68"/>
      <c r="U400" s="68"/>
      <c r="V400" s="69"/>
      <c r="W400" s="69"/>
      <c r="X400" s="101"/>
      <c r="Y400" s="101"/>
      <c r="Z400" s="101"/>
      <c r="AA400" s="101"/>
      <c r="AB400" s="101"/>
      <c r="AC400" s="101"/>
      <c r="AD400" s="101"/>
      <c r="AE400" s="101"/>
      <c r="AF400" s="101"/>
      <c r="AG400" s="101"/>
      <c r="AH400" s="101"/>
      <c r="AI400" s="101"/>
      <c r="AJ400" s="165"/>
      <c r="AK400" s="69"/>
      <c r="AL400" s="69"/>
      <c r="AM400" s="71"/>
      <c r="AN400" s="71"/>
      <c r="AO400" s="71"/>
      <c r="AP400" s="69"/>
      <c r="AQ400" s="69"/>
      <c r="AR400" s="69"/>
      <c r="AY400" s="38">
        <f t="shared" si="74"/>
        <v>0.23137804321648817</v>
      </c>
      <c r="BA400" s="37">
        <f t="shared" si="73"/>
        <v>0</v>
      </c>
      <c r="BB400" s="203"/>
      <c r="BC400" s="203"/>
    </row>
    <row r="401" spans="1:55" s="73" customFormat="1" hidden="1">
      <c r="A401" s="169"/>
      <c r="B401" s="62"/>
      <c r="C401" s="62"/>
      <c r="D401" s="63"/>
      <c r="E401" s="64"/>
      <c r="F401" s="65"/>
      <c r="G401" s="66"/>
      <c r="H401" s="164"/>
      <c r="I401" s="161"/>
      <c r="J401" s="68"/>
      <c r="K401" s="68"/>
      <c r="L401" s="68"/>
      <c r="M401" s="68"/>
      <c r="N401" s="68"/>
      <c r="O401" s="68"/>
      <c r="P401" s="68"/>
      <c r="Q401" s="68"/>
      <c r="R401" s="68"/>
      <c r="S401" s="68"/>
      <c r="T401" s="68"/>
      <c r="U401" s="68"/>
      <c r="V401" s="69"/>
      <c r="W401" s="69"/>
      <c r="X401" s="101"/>
      <c r="Y401" s="101"/>
      <c r="Z401" s="101"/>
      <c r="AA401" s="101"/>
      <c r="AB401" s="101"/>
      <c r="AC401" s="101"/>
      <c r="AD401" s="101"/>
      <c r="AE401" s="101"/>
      <c r="AF401" s="101"/>
      <c r="AG401" s="101"/>
      <c r="AH401" s="101"/>
      <c r="AI401" s="101"/>
      <c r="AJ401" s="165"/>
      <c r="AK401" s="69"/>
      <c r="AL401" s="69"/>
      <c r="AM401" s="71"/>
      <c r="AN401" s="71"/>
      <c r="AO401" s="71"/>
      <c r="AP401" s="69"/>
      <c r="AQ401" s="69"/>
      <c r="AR401" s="69"/>
      <c r="AY401" s="38">
        <f t="shared" si="74"/>
        <v>0.23137804321648817</v>
      </c>
      <c r="BA401" s="37">
        <f t="shared" si="73"/>
        <v>0</v>
      </c>
      <c r="BB401" s="203"/>
      <c r="BC401" s="203"/>
    </row>
    <row r="402" spans="1:55" s="73" customFormat="1" hidden="1">
      <c r="A402" s="169"/>
      <c r="B402" s="62"/>
      <c r="C402" s="62"/>
      <c r="D402" s="63"/>
      <c r="E402" s="64"/>
      <c r="F402" s="65"/>
      <c r="G402" s="66"/>
      <c r="H402" s="164"/>
      <c r="I402" s="161"/>
      <c r="J402" s="68"/>
      <c r="K402" s="68"/>
      <c r="L402" s="68"/>
      <c r="M402" s="68"/>
      <c r="N402" s="68"/>
      <c r="O402" s="68"/>
      <c r="P402" s="68"/>
      <c r="Q402" s="68"/>
      <c r="R402" s="68"/>
      <c r="S402" s="68"/>
      <c r="T402" s="68"/>
      <c r="U402" s="68"/>
      <c r="V402" s="69"/>
      <c r="W402" s="69"/>
      <c r="X402" s="101"/>
      <c r="Y402" s="101"/>
      <c r="Z402" s="101"/>
      <c r="AA402" s="101"/>
      <c r="AB402" s="101"/>
      <c r="AC402" s="101"/>
      <c r="AD402" s="101"/>
      <c r="AE402" s="101"/>
      <c r="AF402" s="101"/>
      <c r="AG402" s="101"/>
      <c r="AH402" s="101"/>
      <c r="AI402" s="101"/>
      <c r="AJ402" s="165"/>
      <c r="AK402" s="69"/>
      <c r="AL402" s="69"/>
      <c r="AM402" s="71"/>
      <c r="AN402" s="71"/>
      <c r="AO402" s="71"/>
      <c r="AP402" s="69"/>
      <c r="AQ402" s="69"/>
      <c r="AR402" s="69"/>
      <c r="AY402" s="38">
        <f t="shared" si="74"/>
        <v>0.23137804321648817</v>
      </c>
      <c r="BA402" s="37">
        <f t="shared" si="73"/>
        <v>0</v>
      </c>
      <c r="BB402" s="203"/>
      <c r="BC402" s="203"/>
    </row>
    <row r="403" spans="1:55" s="73" customFormat="1" hidden="1">
      <c r="A403" s="169"/>
      <c r="B403" s="62"/>
      <c r="C403" s="62"/>
      <c r="D403" s="63"/>
      <c r="E403" s="64"/>
      <c r="F403" s="65"/>
      <c r="G403" s="66"/>
      <c r="H403" s="164"/>
      <c r="I403" s="161"/>
      <c r="J403" s="68"/>
      <c r="K403" s="68"/>
      <c r="L403" s="68"/>
      <c r="M403" s="68"/>
      <c r="N403" s="68"/>
      <c r="O403" s="68"/>
      <c r="P403" s="68"/>
      <c r="Q403" s="68"/>
      <c r="R403" s="68"/>
      <c r="S403" s="68"/>
      <c r="T403" s="68"/>
      <c r="U403" s="68"/>
      <c r="V403" s="69"/>
      <c r="W403" s="69"/>
      <c r="X403" s="101"/>
      <c r="Y403" s="101"/>
      <c r="Z403" s="101"/>
      <c r="AA403" s="101"/>
      <c r="AB403" s="101"/>
      <c r="AC403" s="101"/>
      <c r="AD403" s="101"/>
      <c r="AE403" s="101"/>
      <c r="AF403" s="101"/>
      <c r="AG403" s="101"/>
      <c r="AH403" s="101"/>
      <c r="AI403" s="101"/>
      <c r="AJ403" s="165"/>
      <c r="AK403" s="69"/>
      <c r="AL403" s="69"/>
      <c r="AM403" s="71"/>
      <c r="AN403" s="71"/>
      <c r="AO403" s="71"/>
      <c r="AP403" s="69"/>
      <c r="AQ403" s="69"/>
      <c r="AR403" s="69"/>
      <c r="AY403" s="38">
        <f t="shared" si="74"/>
        <v>0.23137804321648817</v>
      </c>
      <c r="BA403" s="37">
        <f t="shared" si="73"/>
        <v>0</v>
      </c>
      <c r="BB403" s="203"/>
      <c r="BC403" s="203"/>
    </row>
    <row r="404" spans="1:55" s="73" customFormat="1" hidden="1">
      <c r="A404" s="169"/>
      <c r="B404" s="62"/>
      <c r="C404" s="62"/>
      <c r="D404" s="63"/>
      <c r="E404" s="64"/>
      <c r="F404" s="65"/>
      <c r="G404" s="66"/>
      <c r="H404" s="164"/>
      <c r="I404" s="161"/>
      <c r="J404" s="68"/>
      <c r="K404" s="68"/>
      <c r="L404" s="68"/>
      <c r="M404" s="68"/>
      <c r="N404" s="68"/>
      <c r="O404" s="68"/>
      <c r="P404" s="68"/>
      <c r="Q404" s="68"/>
      <c r="R404" s="68"/>
      <c r="S404" s="68"/>
      <c r="T404" s="68"/>
      <c r="U404" s="68"/>
      <c r="V404" s="69"/>
      <c r="W404" s="69"/>
      <c r="X404" s="101"/>
      <c r="Y404" s="101"/>
      <c r="Z404" s="101"/>
      <c r="AA404" s="101"/>
      <c r="AB404" s="101"/>
      <c r="AC404" s="101"/>
      <c r="AD404" s="101"/>
      <c r="AE404" s="101"/>
      <c r="AF404" s="101"/>
      <c r="AG404" s="101"/>
      <c r="AH404" s="101"/>
      <c r="AI404" s="101"/>
      <c r="AJ404" s="165"/>
      <c r="AK404" s="69"/>
      <c r="AL404" s="69"/>
      <c r="AM404" s="71"/>
      <c r="AN404" s="71"/>
      <c r="AO404" s="71"/>
      <c r="AP404" s="69"/>
      <c r="AQ404" s="69"/>
      <c r="AR404" s="69"/>
      <c r="AY404" s="38">
        <f t="shared" si="74"/>
        <v>0.23137804321648817</v>
      </c>
      <c r="BA404" s="37">
        <f t="shared" si="73"/>
        <v>0</v>
      </c>
      <c r="BB404" s="203"/>
      <c r="BC404" s="203"/>
    </row>
    <row r="405" spans="1:55" s="73" customFormat="1" hidden="1">
      <c r="A405" s="169"/>
      <c r="B405" s="62"/>
      <c r="C405" s="62"/>
      <c r="D405" s="63"/>
      <c r="E405" s="64"/>
      <c r="F405" s="65"/>
      <c r="G405" s="66"/>
      <c r="H405" s="164"/>
      <c r="I405" s="161"/>
      <c r="J405" s="68"/>
      <c r="K405" s="68"/>
      <c r="L405" s="68"/>
      <c r="M405" s="68"/>
      <c r="N405" s="68"/>
      <c r="O405" s="68"/>
      <c r="P405" s="68"/>
      <c r="Q405" s="68"/>
      <c r="R405" s="68"/>
      <c r="S405" s="68"/>
      <c r="T405" s="68"/>
      <c r="U405" s="68"/>
      <c r="V405" s="69"/>
      <c r="W405" s="69"/>
      <c r="X405" s="101"/>
      <c r="Y405" s="101"/>
      <c r="Z405" s="101"/>
      <c r="AA405" s="101"/>
      <c r="AB405" s="101"/>
      <c r="AC405" s="101"/>
      <c r="AD405" s="101"/>
      <c r="AE405" s="101"/>
      <c r="AF405" s="101"/>
      <c r="AG405" s="101"/>
      <c r="AH405" s="101"/>
      <c r="AI405" s="101"/>
      <c r="AJ405" s="165"/>
      <c r="AK405" s="69"/>
      <c r="AL405" s="69"/>
      <c r="AM405" s="71"/>
      <c r="AN405" s="71"/>
      <c r="AO405" s="71"/>
      <c r="AP405" s="69"/>
      <c r="AQ405" s="69"/>
      <c r="AR405" s="69"/>
      <c r="AY405" s="38">
        <f t="shared" si="74"/>
        <v>0.23137804321648817</v>
      </c>
      <c r="BA405" s="37">
        <f t="shared" si="73"/>
        <v>0</v>
      </c>
      <c r="BB405" s="203"/>
      <c r="BC405" s="203"/>
    </row>
    <row r="406" spans="1:55" s="73" customFormat="1" hidden="1">
      <c r="A406" s="169"/>
      <c r="B406" s="62"/>
      <c r="C406" s="62"/>
      <c r="D406" s="63"/>
      <c r="E406" s="64"/>
      <c r="F406" s="65"/>
      <c r="G406" s="66"/>
      <c r="H406" s="164"/>
      <c r="I406" s="161"/>
      <c r="J406" s="68"/>
      <c r="K406" s="68"/>
      <c r="L406" s="68"/>
      <c r="M406" s="68"/>
      <c r="N406" s="68"/>
      <c r="O406" s="68"/>
      <c r="P406" s="68"/>
      <c r="Q406" s="68"/>
      <c r="R406" s="68"/>
      <c r="S406" s="68"/>
      <c r="T406" s="68"/>
      <c r="U406" s="68"/>
      <c r="V406" s="69"/>
      <c r="W406" s="69"/>
      <c r="X406" s="101"/>
      <c r="Y406" s="101"/>
      <c r="Z406" s="101"/>
      <c r="AA406" s="101"/>
      <c r="AB406" s="101"/>
      <c r="AC406" s="101"/>
      <c r="AD406" s="101"/>
      <c r="AE406" s="101"/>
      <c r="AF406" s="101"/>
      <c r="AG406" s="101"/>
      <c r="AH406" s="101"/>
      <c r="AI406" s="101"/>
      <c r="AJ406" s="165"/>
      <c r="AK406" s="69"/>
      <c r="AL406" s="69"/>
      <c r="AM406" s="71"/>
      <c r="AN406" s="71"/>
      <c r="AO406" s="71"/>
      <c r="AP406" s="69"/>
      <c r="AQ406" s="69"/>
      <c r="AR406" s="69"/>
      <c r="AY406" s="38">
        <f t="shared" si="74"/>
        <v>0.23137804321648817</v>
      </c>
      <c r="BA406" s="37">
        <f t="shared" si="73"/>
        <v>0</v>
      </c>
      <c r="BB406" s="203"/>
      <c r="BC406" s="203"/>
    </row>
    <row r="407" spans="1:55" s="73" customFormat="1" hidden="1">
      <c r="A407" s="169"/>
      <c r="B407" s="62"/>
      <c r="C407" s="62"/>
      <c r="D407" s="63"/>
      <c r="E407" s="64"/>
      <c r="F407" s="65"/>
      <c r="G407" s="66"/>
      <c r="H407" s="164"/>
      <c r="I407" s="161"/>
      <c r="J407" s="68"/>
      <c r="K407" s="68"/>
      <c r="L407" s="68"/>
      <c r="M407" s="68"/>
      <c r="N407" s="68"/>
      <c r="O407" s="68"/>
      <c r="P407" s="68"/>
      <c r="Q407" s="68"/>
      <c r="R407" s="68"/>
      <c r="S407" s="68"/>
      <c r="T407" s="68"/>
      <c r="U407" s="68"/>
      <c r="V407" s="69"/>
      <c r="W407" s="69"/>
      <c r="X407" s="101"/>
      <c r="Y407" s="101"/>
      <c r="Z407" s="101"/>
      <c r="AA407" s="101"/>
      <c r="AB407" s="101"/>
      <c r="AC407" s="101"/>
      <c r="AD407" s="101"/>
      <c r="AE407" s="101"/>
      <c r="AF407" s="101"/>
      <c r="AG407" s="101"/>
      <c r="AH407" s="101"/>
      <c r="AI407" s="101"/>
      <c r="AJ407" s="165"/>
      <c r="AK407" s="69"/>
      <c r="AL407" s="69"/>
      <c r="AM407" s="71"/>
      <c r="AN407" s="71"/>
      <c r="AO407" s="71"/>
      <c r="AP407" s="69"/>
      <c r="AQ407" s="69"/>
      <c r="AR407" s="69"/>
      <c r="AY407" s="38">
        <f t="shared" si="74"/>
        <v>0.23137804321648817</v>
      </c>
      <c r="BA407" s="37">
        <f t="shared" si="73"/>
        <v>0</v>
      </c>
      <c r="BB407" s="203"/>
      <c r="BC407" s="203"/>
    </row>
    <row r="408" spans="1:55" s="73" customFormat="1" hidden="1">
      <c r="A408" s="169"/>
      <c r="B408" s="62"/>
      <c r="C408" s="62"/>
      <c r="D408" s="63"/>
      <c r="E408" s="64"/>
      <c r="F408" s="65"/>
      <c r="G408" s="66"/>
      <c r="H408" s="164"/>
      <c r="I408" s="161"/>
      <c r="J408" s="68"/>
      <c r="K408" s="68"/>
      <c r="L408" s="68"/>
      <c r="M408" s="68"/>
      <c r="N408" s="68"/>
      <c r="O408" s="68"/>
      <c r="P408" s="68"/>
      <c r="Q408" s="68"/>
      <c r="R408" s="68"/>
      <c r="S408" s="68"/>
      <c r="T408" s="68"/>
      <c r="U408" s="68"/>
      <c r="V408" s="69"/>
      <c r="W408" s="69"/>
      <c r="X408" s="101"/>
      <c r="Y408" s="101"/>
      <c r="Z408" s="101"/>
      <c r="AA408" s="101"/>
      <c r="AB408" s="101"/>
      <c r="AC408" s="101"/>
      <c r="AD408" s="101"/>
      <c r="AE408" s="101"/>
      <c r="AF408" s="101"/>
      <c r="AG408" s="101"/>
      <c r="AH408" s="101"/>
      <c r="AI408" s="101"/>
      <c r="AJ408" s="165"/>
      <c r="AK408" s="69"/>
      <c r="AL408" s="69"/>
      <c r="AM408" s="71"/>
      <c r="AN408" s="71"/>
      <c r="AO408" s="71"/>
      <c r="AP408" s="69"/>
      <c r="AQ408" s="69"/>
      <c r="AR408" s="69"/>
      <c r="AY408" s="38">
        <f t="shared" si="74"/>
        <v>0.23137804321648817</v>
      </c>
      <c r="BA408" s="37">
        <f t="shared" si="73"/>
        <v>0</v>
      </c>
      <c r="BB408" s="203"/>
      <c r="BC408" s="203"/>
    </row>
    <row r="409" spans="1:55" s="73" customFormat="1" hidden="1">
      <c r="A409" s="169"/>
      <c r="B409" s="62"/>
      <c r="C409" s="62"/>
      <c r="D409" s="63"/>
      <c r="E409" s="64"/>
      <c r="F409" s="65"/>
      <c r="G409" s="66"/>
      <c r="H409" s="164"/>
      <c r="I409" s="161"/>
      <c r="J409" s="68"/>
      <c r="K409" s="68"/>
      <c r="L409" s="68"/>
      <c r="M409" s="68"/>
      <c r="N409" s="68"/>
      <c r="O409" s="68"/>
      <c r="P409" s="68"/>
      <c r="Q409" s="68"/>
      <c r="R409" s="68"/>
      <c r="S409" s="68"/>
      <c r="T409" s="68"/>
      <c r="U409" s="68"/>
      <c r="V409" s="69"/>
      <c r="W409" s="69"/>
      <c r="X409" s="101"/>
      <c r="Y409" s="101"/>
      <c r="Z409" s="101"/>
      <c r="AA409" s="101"/>
      <c r="AB409" s="101"/>
      <c r="AC409" s="101"/>
      <c r="AD409" s="101"/>
      <c r="AE409" s="101"/>
      <c r="AF409" s="101"/>
      <c r="AG409" s="101"/>
      <c r="AH409" s="101"/>
      <c r="AI409" s="101"/>
      <c r="AJ409" s="165"/>
      <c r="AK409" s="69"/>
      <c r="AL409" s="69"/>
      <c r="AM409" s="71"/>
      <c r="AN409" s="71"/>
      <c r="AO409" s="71"/>
      <c r="AP409" s="69"/>
      <c r="AQ409" s="69"/>
      <c r="AR409" s="69"/>
      <c r="AY409" s="38">
        <f t="shared" si="74"/>
        <v>0.23137804321648817</v>
      </c>
      <c r="BA409" s="37">
        <f t="shared" si="73"/>
        <v>0</v>
      </c>
      <c r="BB409" s="203"/>
      <c r="BC409" s="203"/>
    </row>
    <row r="410" spans="1:55" s="73" customFormat="1" hidden="1">
      <c r="A410" s="169"/>
      <c r="B410" s="62"/>
      <c r="C410" s="62"/>
      <c r="D410" s="63"/>
      <c r="E410" s="64"/>
      <c r="F410" s="65"/>
      <c r="G410" s="66"/>
      <c r="H410" s="164"/>
      <c r="I410" s="161"/>
      <c r="J410" s="68"/>
      <c r="K410" s="68"/>
      <c r="L410" s="68"/>
      <c r="M410" s="68"/>
      <c r="N410" s="68"/>
      <c r="O410" s="68"/>
      <c r="P410" s="68"/>
      <c r="Q410" s="68"/>
      <c r="R410" s="68"/>
      <c r="S410" s="68"/>
      <c r="T410" s="68"/>
      <c r="U410" s="68"/>
      <c r="V410" s="69"/>
      <c r="W410" s="69"/>
      <c r="X410" s="101"/>
      <c r="Y410" s="101"/>
      <c r="Z410" s="101"/>
      <c r="AA410" s="101"/>
      <c r="AB410" s="101"/>
      <c r="AC410" s="101"/>
      <c r="AD410" s="101"/>
      <c r="AE410" s="101"/>
      <c r="AF410" s="101"/>
      <c r="AG410" s="101"/>
      <c r="AH410" s="101"/>
      <c r="AI410" s="101"/>
      <c r="AJ410" s="165"/>
      <c r="AK410" s="69"/>
      <c r="AL410" s="69"/>
      <c r="AM410" s="71"/>
      <c r="AN410" s="71"/>
      <c r="AO410" s="71"/>
      <c r="AP410" s="69"/>
      <c r="AQ410" s="69"/>
      <c r="AR410" s="69"/>
      <c r="AY410" s="38">
        <f t="shared" si="74"/>
        <v>0.23137804321648817</v>
      </c>
      <c r="BA410" s="37">
        <f t="shared" si="73"/>
        <v>0</v>
      </c>
      <c r="BB410" s="203"/>
      <c r="BC410" s="203"/>
    </row>
    <row r="411" spans="1:55" s="73" customFormat="1" hidden="1">
      <c r="A411" s="169"/>
      <c r="B411" s="62"/>
      <c r="C411" s="62"/>
      <c r="D411" s="63"/>
      <c r="E411" s="64"/>
      <c r="F411" s="65"/>
      <c r="G411" s="66"/>
      <c r="H411" s="164"/>
      <c r="I411" s="161"/>
      <c r="J411" s="68"/>
      <c r="K411" s="68"/>
      <c r="L411" s="68"/>
      <c r="M411" s="68"/>
      <c r="N411" s="68"/>
      <c r="O411" s="68"/>
      <c r="P411" s="68"/>
      <c r="Q411" s="68"/>
      <c r="R411" s="68"/>
      <c r="S411" s="68"/>
      <c r="T411" s="68"/>
      <c r="U411" s="68"/>
      <c r="V411" s="69"/>
      <c r="W411" s="69"/>
      <c r="X411" s="101"/>
      <c r="Y411" s="101"/>
      <c r="Z411" s="101"/>
      <c r="AA411" s="101"/>
      <c r="AB411" s="101"/>
      <c r="AC411" s="101"/>
      <c r="AD411" s="101"/>
      <c r="AE411" s="101"/>
      <c r="AF411" s="101"/>
      <c r="AG411" s="101"/>
      <c r="AH411" s="101"/>
      <c r="AI411" s="101"/>
      <c r="AJ411" s="165"/>
      <c r="AK411" s="69"/>
      <c r="AL411" s="69"/>
      <c r="AM411" s="71"/>
      <c r="AN411" s="71"/>
      <c r="AO411" s="71"/>
      <c r="AP411" s="69"/>
      <c r="AQ411" s="69"/>
      <c r="AR411" s="69"/>
      <c r="AY411" s="38">
        <f t="shared" si="74"/>
        <v>0.23137804321648817</v>
      </c>
      <c r="BA411" s="37">
        <f t="shared" si="73"/>
        <v>0</v>
      </c>
      <c r="BB411" s="203"/>
      <c r="BC411" s="203"/>
    </row>
    <row r="412" spans="1:55" s="73" customFormat="1" hidden="1">
      <c r="A412" s="169"/>
      <c r="B412" s="62"/>
      <c r="C412" s="62"/>
      <c r="D412" s="63"/>
      <c r="E412" s="64"/>
      <c r="F412" s="65"/>
      <c r="G412" s="66"/>
      <c r="H412" s="164"/>
      <c r="I412" s="161"/>
      <c r="J412" s="68"/>
      <c r="K412" s="68"/>
      <c r="L412" s="68"/>
      <c r="M412" s="68"/>
      <c r="N412" s="68"/>
      <c r="O412" s="68"/>
      <c r="P412" s="68"/>
      <c r="Q412" s="68"/>
      <c r="R412" s="68"/>
      <c r="S412" s="68"/>
      <c r="T412" s="68"/>
      <c r="U412" s="68"/>
      <c r="V412" s="69"/>
      <c r="W412" s="69"/>
      <c r="X412" s="101"/>
      <c r="Y412" s="101"/>
      <c r="Z412" s="101"/>
      <c r="AA412" s="101"/>
      <c r="AB412" s="101"/>
      <c r="AC412" s="101"/>
      <c r="AD412" s="101"/>
      <c r="AE412" s="101"/>
      <c r="AF412" s="101"/>
      <c r="AG412" s="101"/>
      <c r="AH412" s="101"/>
      <c r="AI412" s="101"/>
      <c r="AJ412" s="165"/>
      <c r="AK412" s="69"/>
      <c r="AL412" s="69"/>
      <c r="AM412" s="71"/>
      <c r="AN412" s="71"/>
      <c r="AO412" s="71"/>
      <c r="AP412" s="69"/>
      <c r="AQ412" s="69"/>
      <c r="AR412" s="69"/>
      <c r="AY412" s="38">
        <f t="shared" si="74"/>
        <v>0.23137804321648817</v>
      </c>
      <c r="BA412" s="37">
        <f t="shared" si="73"/>
        <v>0</v>
      </c>
      <c r="BB412" s="203"/>
      <c r="BC412" s="203"/>
    </row>
    <row r="413" spans="1:55" s="73" customFormat="1" hidden="1">
      <c r="A413" s="169"/>
      <c r="B413" s="62"/>
      <c r="C413" s="62"/>
      <c r="D413" s="63"/>
      <c r="E413" s="64"/>
      <c r="F413" s="65"/>
      <c r="G413" s="66"/>
      <c r="H413" s="164"/>
      <c r="I413" s="161"/>
      <c r="J413" s="68"/>
      <c r="K413" s="68"/>
      <c r="L413" s="68"/>
      <c r="M413" s="68"/>
      <c r="N413" s="68"/>
      <c r="O413" s="68"/>
      <c r="P413" s="68"/>
      <c r="Q413" s="68"/>
      <c r="R413" s="68"/>
      <c r="S413" s="68"/>
      <c r="T413" s="68"/>
      <c r="U413" s="68"/>
      <c r="V413" s="69"/>
      <c r="W413" s="69"/>
      <c r="X413" s="101"/>
      <c r="Y413" s="101"/>
      <c r="Z413" s="101"/>
      <c r="AA413" s="101"/>
      <c r="AB413" s="101"/>
      <c r="AC413" s="101"/>
      <c r="AD413" s="101"/>
      <c r="AE413" s="101"/>
      <c r="AF413" s="101"/>
      <c r="AG413" s="101"/>
      <c r="AH413" s="101"/>
      <c r="AI413" s="101"/>
      <c r="AJ413" s="165"/>
      <c r="AK413" s="69"/>
      <c r="AL413" s="69"/>
      <c r="AM413" s="71"/>
      <c r="AN413" s="71"/>
      <c r="AO413" s="71"/>
      <c r="AP413" s="69"/>
      <c r="AQ413" s="69"/>
      <c r="AR413" s="69"/>
      <c r="AY413" s="38">
        <f t="shared" si="74"/>
        <v>0.23137804321648817</v>
      </c>
      <c r="BA413" s="37">
        <f t="shared" si="73"/>
        <v>0</v>
      </c>
      <c r="BB413" s="203"/>
      <c r="BC413" s="203"/>
    </row>
    <row r="414" spans="1:55" s="73" customFormat="1" hidden="1">
      <c r="A414" s="169"/>
      <c r="B414" s="62"/>
      <c r="C414" s="62"/>
      <c r="D414" s="63"/>
      <c r="E414" s="64"/>
      <c r="F414" s="65"/>
      <c r="G414" s="66"/>
      <c r="H414" s="164"/>
      <c r="I414" s="161"/>
      <c r="J414" s="68"/>
      <c r="K414" s="68"/>
      <c r="L414" s="68"/>
      <c r="M414" s="68"/>
      <c r="N414" s="68"/>
      <c r="O414" s="68"/>
      <c r="P414" s="68"/>
      <c r="Q414" s="68"/>
      <c r="R414" s="68"/>
      <c r="S414" s="68"/>
      <c r="T414" s="68"/>
      <c r="U414" s="68"/>
      <c r="V414" s="69"/>
      <c r="W414" s="69"/>
      <c r="X414" s="101"/>
      <c r="Y414" s="101"/>
      <c r="Z414" s="101"/>
      <c r="AA414" s="101"/>
      <c r="AB414" s="101"/>
      <c r="AC414" s="101"/>
      <c r="AD414" s="101"/>
      <c r="AE414" s="101"/>
      <c r="AF414" s="101"/>
      <c r="AG414" s="101"/>
      <c r="AH414" s="101"/>
      <c r="AI414" s="101"/>
      <c r="AJ414" s="165"/>
      <c r="AK414" s="69"/>
      <c r="AL414" s="69"/>
      <c r="AM414" s="71"/>
      <c r="AN414" s="71"/>
      <c r="AO414" s="71"/>
      <c r="AP414" s="69"/>
      <c r="AQ414" s="69"/>
      <c r="AR414" s="69"/>
      <c r="AY414" s="38">
        <f t="shared" si="74"/>
        <v>0.23137804321648817</v>
      </c>
      <c r="BA414" s="37">
        <f t="shared" si="73"/>
        <v>0</v>
      </c>
      <c r="BB414" s="203"/>
      <c r="BC414" s="203"/>
    </row>
    <row r="415" spans="1:55" s="73" customFormat="1" hidden="1">
      <c r="A415" s="169"/>
      <c r="B415" s="62"/>
      <c r="C415" s="62"/>
      <c r="D415" s="63"/>
      <c r="E415" s="64"/>
      <c r="F415" s="65"/>
      <c r="G415" s="66"/>
      <c r="H415" s="164"/>
      <c r="I415" s="161"/>
      <c r="J415" s="68"/>
      <c r="K415" s="68"/>
      <c r="L415" s="68"/>
      <c r="M415" s="68"/>
      <c r="N415" s="68"/>
      <c r="O415" s="68"/>
      <c r="P415" s="68"/>
      <c r="Q415" s="68"/>
      <c r="R415" s="68"/>
      <c r="S415" s="68"/>
      <c r="T415" s="68"/>
      <c r="U415" s="68"/>
      <c r="V415" s="69"/>
      <c r="W415" s="69"/>
      <c r="X415" s="101"/>
      <c r="Y415" s="101"/>
      <c r="Z415" s="101"/>
      <c r="AA415" s="101"/>
      <c r="AB415" s="101"/>
      <c r="AC415" s="101"/>
      <c r="AD415" s="101"/>
      <c r="AE415" s="101"/>
      <c r="AF415" s="101"/>
      <c r="AG415" s="101"/>
      <c r="AH415" s="101"/>
      <c r="AI415" s="101"/>
      <c r="AJ415" s="165"/>
      <c r="AK415" s="69"/>
      <c r="AL415" s="69"/>
      <c r="AM415" s="71"/>
      <c r="AN415" s="71"/>
      <c r="AO415" s="71"/>
      <c r="AP415" s="69"/>
      <c r="AQ415" s="69"/>
      <c r="AR415" s="69"/>
      <c r="AY415" s="38">
        <f t="shared" si="74"/>
        <v>0.23137804321648817</v>
      </c>
      <c r="BA415" s="37">
        <f t="shared" si="73"/>
        <v>0</v>
      </c>
      <c r="BB415" s="203"/>
      <c r="BC415" s="203"/>
    </row>
    <row r="416" spans="1:55" s="73" customFormat="1" hidden="1">
      <c r="A416" s="169"/>
      <c r="B416" s="62"/>
      <c r="C416" s="62"/>
      <c r="D416" s="63"/>
      <c r="E416" s="64"/>
      <c r="F416" s="65"/>
      <c r="G416" s="66"/>
      <c r="H416" s="164"/>
      <c r="I416" s="161"/>
      <c r="J416" s="68"/>
      <c r="K416" s="68"/>
      <c r="L416" s="68"/>
      <c r="M416" s="68"/>
      <c r="N416" s="68"/>
      <c r="O416" s="68"/>
      <c r="P416" s="68"/>
      <c r="Q416" s="68"/>
      <c r="R416" s="68"/>
      <c r="S416" s="68"/>
      <c r="T416" s="68"/>
      <c r="U416" s="68"/>
      <c r="V416" s="69"/>
      <c r="W416" s="69"/>
      <c r="X416" s="101"/>
      <c r="Y416" s="101"/>
      <c r="Z416" s="101"/>
      <c r="AA416" s="101"/>
      <c r="AB416" s="101"/>
      <c r="AC416" s="101"/>
      <c r="AD416" s="101"/>
      <c r="AE416" s="101"/>
      <c r="AF416" s="101"/>
      <c r="AG416" s="101"/>
      <c r="AH416" s="101"/>
      <c r="AI416" s="101"/>
      <c r="AJ416" s="165"/>
      <c r="AK416" s="69"/>
      <c r="AL416" s="69"/>
      <c r="AM416" s="71"/>
      <c r="AN416" s="71"/>
      <c r="AO416" s="71"/>
      <c r="AP416" s="69"/>
      <c r="AQ416" s="69"/>
      <c r="AR416" s="69"/>
      <c r="AY416" s="38">
        <f t="shared" si="74"/>
        <v>0.23137804321648817</v>
      </c>
      <c r="BA416" s="37">
        <f t="shared" si="73"/>
        <v>0</v>
      </c>
      <c r="BB416" s="203"/>
      <c r="BC416" s="203"/>
    </row>
    <row r="417" spans="1:55" s="73" customFormat="1" hidden="1">
      <c r="A417" s="169"/>
      <c r="B417" s="62"/>
      <c r="C417" s="62"/>
      <c r="D417" s="63"/>
      <c r="E417" s="64"/>
      <c r="F417" s="65"/>
      <c r="G417" s="66"/>
      <c r="H417" s="164"/>
      <c r="I417" s="161"/>
      <c r="J417" s="68"/>
      <c r="K417" s="68"/>
      <c r="L417" s="68"/>
      <c r="M417" s="68"/>
      <c r="N417" s="68"/>
      <c r="O417" s="68"/>
      <c r="P417" s="68"/>
      <c r="Q417" s="68"/>
      <c r="R417" s="68"/>
      <c r="S417" s="68"/>
      <c r="T417" s="68"/>
      <c r="U417" s="68"/>
      <c r="V417" s="69"/>
      <c r="W417" s="69"/>
      <c r="X417" s="101"/>
      <c r="Y417" s="101"/>
      <c r="Z417" s="101"/>
      <c r="AA417" s="101"/>
      <c r="AB417" s="101"/>
      <c r="AC417" s="101"/>
      <c r="AD417" s="101"/>
      <c r="AE417" s="101"/>
      <c r="AF417" s="101"/>
      <c r="AG417" s="101"/>
      <c r="AH417" s="101"/>
      <c r="AI417" s="101"/>
      <c r="AJ417" s="165"/>
      <c r="AK417" s="69"/>
      <c r="AL417" s="69"/>
      <c r="AM417" s="71"/>
      <c r="AN417" s="71"/>
      <c r="AO417" s="71"/>
      <c r="AP417" s="69"/>
      <c r="AQ417" s="69"/>
      <c r="AR417" s="69"/>
      <c r="AY417" s="38">
        <f t="shared" si="74"/>
        <v>0.23137804321648817</v>
      </c>
      <c r="BA417" s="37">
        <f t="shared" si="73"/>
        <v>0</v>
      </c>
      <c r="BB417" s="203"/>
      <c r="BC417" s="203"/>
    </row>
    <row r="418" spans="1:55" s="73" customFormat="1" hidden="1">
      <c r="A418" s="169"/>
      <c r="B418" s="62"/>
      <c r="C418" s="62"/>
      <c r="D418" s="63"/>
      <c r="E418" s="64"/>
      <c r="F418" s="65"/>
      <c r="G418" s="66"/>
      <c r="H418" s="164"/>
      <c r="I418" s="161"/>
      <c r="J418" s="68"/>
      <c r="K418" s="68"/>
      <c r="L418" s="68"/>
      <c r="M418" s="68"/>
      <c r="N418" s="68"/>
      <c r="O418" s="68"/>
      <c r="P418" s="68"/>
      <c r="Q418" s="68"/>
      <c r="R418" s="68"/>
      <c r="S418" s="68"/>
      <c r="T418" s="68"/>
      <c r="U418" s="68"/>
      <c r="V418" s="69"/>
      <c r="W418" s="69"/>
      <c r="X418" s="101"/>
      <c r="Y418" s="101"/>
      <c r="Z418" s="101"/>
      <c r="AA418" s="101"/>
      <c r="AB418" s="101"/>
      <c r="AC418" s="101"/>
      <c r="AD418" s="101"/>
      <c r="AE418" s="101"/>
      <c r="AF418" s="101"/>
      <c r="AG418" s="101"/>
      <c r="AH418" s="101"/>
      <c r="AI418" s="101"/>
      <c r="AJ418" s="165"/>
      <c r="AK418" s="69"/>
      <c r="AL418" s="69"/>
      <c r="AM418" s="71"/>
      <c r="AN418" s="71"/>
      <c r="AO418" s="71"/>
      <c r="AP418" s="69"/>
      <c r="AQ418" s="69"/>
      <c r="AR418" s="69"/>
      <c r="AY418" s="38">
        <f t="shared" si="74"/>
        <v>0.23137804321648817</v>
      </c>
      <c r="BA418" s="37">
        <f t="shared" si="73"/>
        <v>0</v>
      </c>
      <c r="BB418" s="203"/>
      <c r="BC418" s="203"/>
    </row>
    <row r="419" spans="1:55" s="73" customFormat="1" hidden="1">
      <c r="A419" s="169"/>
      <c r="B419" s="62"/>
      <c r="C419" s="62"/>
      <c r="D419" s="63"/>
      <c r="E419" s="64"/>
      <c r="F419" s="65"/>
      <c r="G419" s="66"/>
      <c r="H419" s="164"/>
      <c r="I419" s="161"/>
      <c r="J419" s="68"/>
      <c r="K419" s="68"/>
      <c r="L419" s="68"/>
      <c r="M419" s="68"/>
      <c r="N419" s="68"/>
      <c r="O419" s="68"/>
      <c r="P419" s="68"/>
      <c r="Q419" s="68"/>
      <c r="R419" s="68"/>
      <c r="S419" s="68"/>
      <c r="T419" s="68"/>
      <c r="U419" s="68"/>
      <c r="V419" s="69"/>
      <c r="W419" s="69"/>
      <c r="X419" s="101"/>
      <c r="Y419" s="101"/>
      <c r="Z419" s="101"/>
      <c r="AA419" s="101"/>
      <c r="AB419" s="101"/>
      <c r="AC419" s="101"/>
      <c r="AD419" s="101"/>
      <c r="AE419" s="101"/>
      <c r="AF419" s="101"/>
      <c r="AG419" s="101"/>
      <c r="AH419" s="101"/>
      <c r="AI419" s="101"/>
      <c r="AJ419" s="165"/>
      <c r="AK419" s="69"/>
      <c r="AL419" s="69"/>
      <c r="AM419" s="71"/>
      <c r="AN419" s="71"/>
      <c r="AO419" s="71"/>
      <c r="AP419" s="69"/>
      <c r="AQ419" s="69"/>
      <c r="AR419" s="69"/>
      <c r="AY419" s="38">
        <f t="shared" si="74"/>
        <v>0.23137804321648817</v>
      </c>
      <c r="BA419" s="37">
        <f t="shared" si="73"/>
        <v>0</v>
      </c>
      <c r="BB419" s="203"/>
      <c r="BC419" s="203"/>
    </row>
    <row r="420" spans="1:55" s="73" customFormat="1" hidden="1">
      <c r="A420" s="169"/>
      <c r="B420" s="62"/>
      <c r="C420" s="62"/>
      <c r="D420" s="63"/>
      <c r="E420" s="64"/>
      <c r="F420" s="65"/>
      <c r="G420" s="66"/>
      <c r="H420" s="164"/>
      <c r="I420" s="161"/>
      <c r="J420" s="68"/>
      <c r="K420" s="68"/>
      <c r="L420" s="68"/>
      <c r="M420" s="68"/>
      <c r="N420" s="68"/>
      <c r="O420" s="68"/>
      <c r="P420" s="68"/>
      <c r="Q420" s="68"/>
      <c r="R420" s="68"/>
      <c r="S420" s="68"/>
      <c r="T420" s="68"/>
      <c r="U420" s="68"/>
      <c r="V420" s="69"/>
      <c r="W420" s="69"/>
      <c r="X420" s="101"/>
      <c r="Y420" s="101"/>
      <c r="Z420" s="101"/>
      <c r="AA420" s="101"/>
      <c r="AB420" s="101"/>
      <c r="AC420" s="101"/>
      <c r="AD420" s="101"/>
      <c r="AE420" s="101"/>
      <c r="AF420" s="101"/>
      <c r="AG420" s="101"/>
      <c r="AH420" s="101"/>
      <c r="AI420" s="101"/>
      <c r="AJ420" s="165"/>
      <c r="AK420" s="69"/>
      <c r="AL420" s="69"/>
      <c r="AM420" s="71"/>
      <c r="AN420" s="71"/>
      <c r="AO420" s="71"/>
      <c r="AP420" s="69"/>
      <c r="AQ420" s="69"/>
      <c r="AR420" s="69"/>
      <c r="AY420" s="38">
        <f t="shared" si="74"/>
        <v>0.23137804321648817</v>
      </c>
      <c r="BA420" s="37">
        <f t="shared" si="73"/>
        <v>0</v>
      </c>
      <c r="BB420" s="203"/>
      <c r="BC420" s="203"/>
    </row>
    <row r="421" spans="1:55" s="73" customFormat="1" hidden="1">
      <c r="A421" s="169"/>
      <c r="B421" s="62"/>
      <c r="C421" s="62"/>
      <c r="D421" s="63"/>
      <c r="E421" s="64"/>
      <c r="F421" s="65"/>
      <c r="G421" s="66"/>
      <c r="H421" s="164"/>
      <c r="I421" s="161"/>
      <c r="J421" s="68"/>
      <c r="K421" s="68"/>
      <c r="L421" s="68"/>
      <c r="M421" s="68"/>
      <c r="N421" s="68"/>
      <c r="O421" s="68"/>
      <c r="P421" s="68"/>
      <c r="Q421" s="68"/>
      <c r="R421" s="68"/>
      <c r="S421" s="68"/>
      <c r="T421" s="68"/>
      <c r="U421" s="68"/>
      <c r="V421" s="69"/>
      <c r="W421" s="69"/>
      <c r="X421" s="101"/>
      <c r="Y421" s="101"/>
      <c r="Z421" s="101"/>
      <c r="AA421" s="101"/>
      <c r="AB421" s="101"/>
      <c r="AC421" s="101"/>
      <c r="AD421" s="101"/>
      <c r="AE421" s="101"/>
      <c r="AF421" s="101"/>
      <c r="AG421" s="101"/>
      <c r="AH421" s="101"/>
      <c r="AI421" s="101"/>
      <c r="AJ421" s="165"/>
      <c r="AK421" s="69"/>
      <c r="AL421" s="69"/>
      <c r="AM421" s="71"/>
      <c r="AN421" s="71"/>
      <c r="AO421" s="71"/>
      <c r="AP421" s="69"/>
      <c r="AQ421" s="69"/>
      <c r="AR421" s="69"/>
      <c r="AY421" s="38">
        <f t="shared" si="74"/>
        <v>0.23137804321648817</v>
      </c>
      <c r="BA421" s="37">
        <f t="shared" si="73"/>
        <v>0</v>
      </c>
      <c r="BB421" s="203"/>
      <c r="BC421" s="203"/>
    </row>
    <row r="422" spans="1:55" s="73" customFormat="1" hidden="1">
      <c r="A422" s="169"/>
      <c r="B422" s="62"/>
      <c r="C422" s="62"/>
      <c r="D422" s="63"/>
      <c r="E422" s="64"/>
      <c r="F422" s="65"/>
      <c r="G422" s="66"/>
      <c r="H422" s="164"/>
      <c r="I422" s="161"/>
      <c r="J422" s="68"/>
      <c r="K422" s="68"/>
      <c r="L422" s="68"/>
      <c r="M422" s="68"/>
      <c r="N422" s="68"/>
      <c r="O422" s="68"/>
      <c r="P422" s="68"/>
      <c r="Q422" s="68"/>
      <c r="R422" s="68"/>
      <c r="S422" s="68"/>
      <c r="T422" s="68"/>
      <c r="U422" s="68"/>
      <c r="V422" s="69"/>
      <c r="W422" s="69"/>
      <c r="X422" s="101"/>
      <c r="Y422" s="101"/>
      <c r="Z422" s="101"/>
      <c r="AA422" s="101"/>
      <c r="AB422" s="101"/>
      <c r="AC422" s="101"/>
      <c r="AD422" s="101"/>
      <c r="AE422" s="101"/>
      <c r="AF422" s="101"/>
      <c r="AG422" s="101"/>
      <c r="AH422" s="101"/>
      <c r="AI422" s="101"/>
      <c r="AJ422" s="165"/>
      <c r="AK422" s="69"/>
      <c r="AL422" s="69"/>
      <c r="AM422" s="71"/>
      <c r="AN422" s="71"/>
      <c r="AO422" s="71"/>
      <c r="AP422" s="69"/>
      <c r="AQ422" s="69"/>
      <c r="AR422" s="69"/>
      <c r="AY422" s="38">
        <f t="shared" si="74"/>
        <v>0.23137804321648817</v>
      </c>
      <c r="BA422" s="37">
        <f t="shared" si="73"/>
        <v>0</v>
      </c>
      <c r="BB422" s="203"/>
      <c r="BC422" s="203"/>
    </row>
    <row r="423" spans="1:55" s="73" customFormat="1" hidden="1">
      <c r="A423" s="169"/>
      <c r="B423" s="62"/>
      <c r="C423" s="62"/>
      <c r="D423" s="63"/>
      <c r="E423" s="64"/>
      <c r="F423" s="65"/>
      <c r="G423" s="66"/>
      <c r="H423" s="164"/>
      <c r="I423" s="161"/>
      <c r="J423" s="68"/>
      <c r="K423" s="68"/>
      <c r="L423" s="68"/>
      <c r="M423" s="68"/>
      <c r="N423" s="68"/>
      <c r="O423" s="68"/>
      <c r="P423" s="68"/>
      <c r="Q423" s="68"/>
      <c r="R423" s="68"/>
      <c r="S423" s="68"/>
      <c r="T423" s="68"/>
      <c r="U423" s="68"/>
      <c r="V423" s="69"/>
      <c r="W423" s="69"/>
      <c r="X423" s="101"/>
      <c r="Y423" s="101"/>
      <c r="Z423" s="101"/>
      <c r="AA423" s="101"/>
      <c r="AB423" s="101"/>
      <c r="AC423" s="101"/>
      <c r="AD423" s="101"/>
      <c r="AE423" s="101"/>
      <c r="AF423" s="101"/>
      <c r="AG423" s="101"/>
      <c r="AH423" s="101"/>
      <c r="AI423" s="101"/>
      <c r="AJ423" s="165"/>
      <c r="AK423" s="69"/>
      <c r="AL423" s="69"/>
      <c r="AM423" s="71"/>
      <c r="AN423" s="71"/>
      <c r="AO423" s="71"/>
      <c r="AP423" s="69"/>
      <c r="AQ423" s="69"/>
      <c r="AR423" s="69"/>
      <c r="AY423" s="38">
        <f t="shared" si="74"/>
        <v>0.23137804321648817</v>
      </c>
      <c r="BA423" s="37">
        <f t="shared" si="73"/>
        <v>0</v>
      </c>
      <c r="BB423" s="203"/>
      <c r="BC423" s="203"/>
    </row>
    <row r="424" spans="1:55" s="73" customFormat="1" hidden="1">
      <c r="A424" s="169"/>
      <c r="B424" s="62"/>
      <c r="C424" s="62"/>
      <c r="D424" s="63"/>
      <c r="E424" s="64"/>
      <c r="F424" s="65"/>
      <c r="G424" s="66"/>
      <c r="H424" s="164"/>
      <c r="I424" s="161"/>
      <c r="J424" s="68"/>
      <c r="K424" s="68"/>
      <c r="L424" s="68"/>
      <c r="M424" s="68"/>
      <c r="N424" s="68"/>
      <c r="O424" s="68"/>
      <c r="P424" s="68"/>
      <c r="Q424" s="68"/>
      <c r="R424" s="68"/>
      <c r="S424" s="68"/>
      <c r="T424" s="68"/>
      <c r="U424" s="68"/>
      <c r="V424" s="69"/>
      <c r="W424" s="69"/>
      <c r="X424" s="101"/>
      <c r="Y424" s="101"/>
      <c r="Z424" s="101"/>
      <c r="AA424" s="101"/>
      <c r="AB424" s="101"/>
      <c r="AC424" s="101"/>
      <c r="AD424" s="101"/>
      <c r="AE424" s="101"/>
      <c r="AF424" s="101"/>
      <c r="AG424" s="101"/>
      <c r="AH424" s="101"/>
      <c r="AI424" s="101"/>
      <c r="AJ424" s="165"/>
      <c r="AK424" s="69"/>
      <c r="AL424" s="69"/>
      <c r="AM424" s="71"/>
      <c r="AN424" s="71"/>
      <c r="AO424" s="71"/>
      <c r="AP424" s="69"/>
      <c r="AQ424" s="69"/>
      <c r="AR424" s="69"/>
      <c r="AY424" s="38">
        <f t="shared" si="74"/>
        <v>0.23137804321648817</v>
      </c>
      <c r="BA424" s="37">
        <f t="shared" si="73"/>
        <v>0</v>
      </c>
      <c r="BB424" s="203"/>
      <c r="BC424" s="203"/>
    </row>
    <row r="425" spans="1:55" s="73" customFormat="1" hidden="1">
      <c r="A425" s="169"/>
      <c r="B425" s="62"/>
      <c r="C425" s="62"/>
      <c r="D425" s="63"/>
      <c r="E425" s="64"/>
      <c r="F425" s="65"/>
      <c r="G425" s="66"/>
      <c r="H425" s="164"/>
      <c r="I425" s="161"/>
      <c r="J425" s="68"/>
      <c r="K425" s="68"/>
      <c r="L425" s="68"/>
      <c r="M425" s="68"/>
      <c r="N425" s="68"/>
      <c r="O425" s="68"/>
      <c r="P425" s="68"/>
      <c r="Q425" s="68"/>
      <c r="R425" s="68"/>
      <c r="S425" s="68"/>
      <c r="T425" s="68"/>
      <c r="U425" s="68"/>
      <c r="V425" s="69"/>
      <c r="W425" s="69"/>
      <c r="X425" s="101"/>
      <c r="Y425" s="101"/>
      <c r="Z425" s="101"/>
      <c r="AA425" s="101"/>
      <c r="AB425" s="101"/>
      <c r="AC425" s="101"/>
      <c r="AD425" s="101"/>
      <c r="AE425" s="101"/>
      <c r="AF425" s="101"/>
      <c r="AG425" s="101"/>
      <c r="AH425" s="101"/>
      <c r="AI425" s="101"/>
      <c r="AJ425" s="165"/>
      <c r="AK425" s="69"/>
      <c r="AL425" s="69"/>
      <c r="AM425" s="71"/>
      <c r="AN425" s="71"/>
      <c r="AO425" s="71"/>
      <c r="AP425" s="69"/>
      <c r="AQ425" s="69"/>
      <c r="AR425" s="69"/>
      <c r="AY425" s="38">
        <f t="shared" si="74"/>
        <v>0.23137804321648817</v>
      </c>
      <c r="BA425" s="37">
        <f t="shared" si="73"/>
        <v>0</v>
      </c>
      <c r="BB425" s="203"/>
      <c r="BC425" s="203"/>
    </row>
    <row r="426" spans="1:55" s="73" customFormat="1" hidden="1">
      <c r="A426" s="169"/>
      <c r="B426" s="62"/>
      <c r="C426" s="62"/>
      <c r="D426" s="63"/>
      <c r="E426" s="64"/>
      <c r="F426" s="65"/>
      <c r="G426" s="66"/>
      <c r="H426" s="164"/>
      <c r="I426" s="161"/>
      <c r="J426" s="68"/>
      <c r="K426" s="68"/>
      <c r="L426" s="68"/>
      <c r="M426" s="68"/>
      <c r="N426" s="68"/>
      <c r="O426" s="68"/>
      <c r="P426" s="68"/>
      <c r="Q426" s="68"/>
      <c r="R426" s="68"/>
      <c r="S426" s="68"/>
      <c r="T426" s="68"/>
      <c r="U426" s="68"/>
      <c r="V426" s="69"/>
      <c r="W426" s="69"/>
      <c r="X426" s="101"/>
      <c r="Y426" s="101"/>
      <c r="Z426" s="101"/>
      <c r="AA426" s="101"/>
      <c r="AB426" s="101"/>
      <c r="AC426" s="101"/>
      <c r="AD426" s="101"/>
      <c r="AE426" s="101"/>
      <c r="AF426" s="101"/>
      <c r="AG426" s="101"/>
      <c r="AH426" s="101"/>
      <c r="AI426" s="101"/>
      <c r="AJ426" s="165"/>
      <c r="AK426" s="69"/>
      <c r="AL426" s="69"/>
      <c r="AM426" s="71"/>
      <c r="AN426" s="71"/>
      <c r="AO426" s="71"/>
      <c r="AP426" s="69"/>
      <c r="AQ426" s="69"/>
      <c r="AR426" s="69"/>
      <c r="AY426" s="38">
        <f t="shared" si="74"/>
        <v>0.23137804321648817</v>
      </c>
      <c r="BA426" s="37">
        <f t="shared" si="73"/>
        <v>0</v>
      </c>
      <c r="BB426" s="203"/>
      <c r="BC426" s="203"/>
    </row>
    <row r="427" spans="1:55" s="73" customFormat="1" hidden="1">
      <c r="A427" s="169"/>
      <c r="B427" s="62"/>
      <c r="C427" s="62"/>
      <c r="D427" s="63"/>
      <c r="E427" s="64"/>
      <c r="F427" s="65"/>
      <c r="G427" s="66"/>
      <c r="H427" s="164"/>
      <c r="I427" s="161"/>
      <c r="J427" s="68"/>
      <c r="K427" s="68"/>
      <c r="L427" s="68"/>
      <c r="M427" s="68"/>
      <c r="N427" s="68"/>
      <c r="O427" s="68"/>
      <c r="P427" s="68"/>
      <c r="Q427" s="68"/>
      <c r="R427" s="68"/>
      <c r="S427" s="68"/>
      <c r="T427" s="68"/>
      <c r="U427" s="68"/>
      <c r="V427" s="69"/>
      <c r="W427" s="69"/>
      <c r="X427" s="101"/>
      <c r="Y427" s="101"/>
      <c r="Z427" s="101"/>
      <c r="AA427" s="101"/>
      <c r="AB427" s="101"/>
      <c r="AC427" s="101"/>
      <c r="AD427" s="101"/>
      <c r="AE427" s="101"/>
      <c r="AF427" s="101"/>
      <c r="AG427" s="101"/>
      <c r="AH427" s="101"/>
      <c r="AI427" s="101"/>
      <c r="AJ427" s="165"/>
      <c r="AK427" s="69"/>
      <c r="AL427" s="69"/>
      <c r="AM427" s="71"/>
      <c r="AN427" s="71"/>
      <c r="AO427" s="71"/>
      <c r="AP427" s="69"/>
      <c r="AQ427" s="69"/>
      <c r="AR427" s="69"/>
      <c r="AY427" s="38">
        <f t="shared" si="74"/>
        <v>0.23137804321648817</v>
      </c>
      <c r="BA427" s="37">
        <f t="shared" si="73"/>
        <v>0</v>
      </c>
      <c r="BB427" s="203"/>
      <c r="BC427" s="203"/>
    </row>
    <row r="428" spans="1:55" s="73" customFormat="1" hidden="1">
      <c r="A428" s="169"/>
      <c r="B428" s="62"/>
      <c r="C428" s="62"/>
      <c r="D428" s="63"/>
      <c r="E428" s="64"/>
      <c r="F428" s="65"/>
      <c r="G428" s="66"/>
      <c r="H428" s="164"/>
      <c r="I428" s="161"/>
      <c r="J428" s="68"/>
      <c r="K428" s="68"/>
      <c r="L428" s="68"/>
      <c r="M428" s="68"/>
      <c r="N428" s="68"/>
      <c r="O428" s="68"/>
      <c r="P428" s="68"/>
      <c r="Q428" s="68"/>
      <c r="R428" s="68"/>
      <c r="S428" s="68"/>
      <c r="T428" s="68"/>
      <c r="U428" s="68"/>
      <c r="V428" s="69"/>
      <c r="W428" s="69"/>
      <c r="X428" s="101"/>
      <c r="Y428" s="101"/>
      <c r="Z428" s="101"/>
      <c r="AA428" s="101"/>
      <c r="AB428" s="101"/>
      <c r="AC428" s="101"/>
      <c r="AD428" s="101"/>
      <c r="AE428" s="101"/>
      <c r="AF428" s="101"/>
      <c r="AG428" s="101"/>
      <c r="AH428" s="101"/>
      <c r="AI428" s="101"/>
      <c r="AJ428" s="165"/>
      <c r="AK428" s="69"/>
      <c r="AL428" s="69"/>
      <c r="AM428" s="71"/>
      <c r="AN428" s="71"/>
      <c r="AO428" s="71"/>
      <c r="AP428" s="69"/>
      <c r="AQ428" s="69"/>
      <c r="AR428" s="69"/>
      <c r="AY428" s="38">
        <f t="shared" si="74"/>
        <v>0.23137804321648817</v>
      </c>
      <c r="BA428" s="37">
        <f t="shared" si="73"/>
        <v>0</v>
      </c>
      <c r="BB428" s="203"/>
      <c r="BC428" s="203"/>
    </row>
    <row r="429" spans="1:55" s="73" customFormat="1" hidden="1">
      <c r="A429" s="169"/>
      <c r="B429" s="62"/>
      <c r="C429" s="62"/>
      <c r="D429" s="63"/>
      <c r="E429" s="64"/>
      <c r="F429" s="65"/>
      <c r="G429" s="66"/>
      <c r="H429" s="164"/>
      <c r="I429" s="161"/>
      <c r="J429" s="68"/>
      <c r="K429" s="68"/>
      <c r="L429" s="68"/>
      <c r="M429" s="68"/>
      <c r="N429" s="68"/>
      <c r="O429" s="68"/>
      <c r="P429" s="68"/>
      <c r="Q429" s="68"/>
      <c r="R429" s="68"/>
      <c r="S429" s="68"/>
      <c r="T429" s="68"/>
      <c r="U429" s="68"/>
      <c r="V429" s="69"/>
      <c r="W429" s="69"/>
      <c r="X429" s="101"/>
      <c r="Y429" s="101"/>
      <c r="Z429" s="101"/>
      <c r="AA429" s="101"/>
      <c r="AB429" s="101"/>
      <c r="AC429" s="101"/>
      <c r="AD429" s="101"/>
      <c r="AE429" s="101"/>
      <c r="AF429" s="101"/>
      <c r="AG429" s="101"/>
      <c r="AH429" s="101"/>
      <c r="AI429" s="101"/>
      <c r="AJ429" s="165"/>
      <c r="AK429" s="69"/>
      <c r="AL429" s="69"/>
      <c r="AM429" s="71"/>
      <c r="AN429" s="71"/>
      <c r="AO429" s="71"/>
      <c r="AP429" s="69"/>
      <c r="AQ429" s="69"/>
      <c r="AR429" s="69"/>
      <c r="AY429" s="38">
        <f t="shared" si="74"/>
        <v>0.23137804321648817</v>
      </c>
      <c r="BA429" s="37">
        <f t="shared" si="73"/>
        <v>0</v>
      </c>
      <c r="BB429" s="203"/>
      <c r="BC429" s="203"/>
    </row>
    <row r="430" spans="1:55" s="73" customFormat="1" hidden="1">
      <c r="A430" s="169"/>
      <c r="B430" s="62"/>
      <c r="C430" s="62"/>
      <c r="D430" s="63"/>
      <c r="E430" s="64"/>
      <c r="F430" s="65"/>
      <c r="G430" s="66"/>
      <c r="H430" s="164"/>
      <c r="I430" s="161"/>
      <c r="J430" s="68"/>
      <c r="K430" s="68"/>
      <c r="L430" s="68"/>
      <c r="M430" s="68"/>
      <c r="N430" s="68"/>
      <c r="O430" s="68"/>
      <c r="P430" s="68"/>
      <c r="Q430" s="68"/>
      <c r="R430" s="68"/>
      <c r="S430" s="68"/>
      <c r="T430" s="68"/>
      <c r="U430" s="68"/>
      <c r="V430" s="69"/>
      <c r="W430" s="69"/>
      <c r="X430" s="101"/>
      <c r="Y430" s="101"/>
      <c r="Z430" s="101"/>
      <c r="AA430" s="101"/>
      <c r="AB430" s="101"/>
      <c r="AC430" s="101"/>
      <c r="AD430" s="101"/>
      <c r="AE430" s="101"/>
      <c r="AF430" s="101"/>
      <c r="AG430" s="101"/>
      <c r="AH430" s="101"/>
      <c r="AI430" s="101"/>
      <c r="AJ430" s="165"/>
      <c r="AK430" s="69"/>
      <c r="AL430" s="69"/>
      <c r="AM430" s="71"/>
      <c r="AN430" s="71"/>
      <c r="AO430" s="71"/>
      <c r="AP430" s="69"/>
      <c r="AQ430" s="69"/>
      <c r="AR430" s="69"/>
      <c r="AY430" s="38">
        <f t="shared" si="74"/>
        <v>0.23137804321648817</v>
      </c>
      <c r="BA430" s="37">
        <f t="shared" si="73"/>
        <v>0</v>
      </c>
      <c r="BB430" s="203"/>
      <c r="BC430" s="203"/>
    </row>
    <row r="431" spans="1:55" s="73" customFormat="1" hidden="1">
      <c r="A431" s="169"/>
      <c r="B431" s="62"/>
      <c r="C431" s="62"/>
      <c r="D431" s="63"/>
      <c r="E431" s="64"/>
      <c r="F431" s="65"/>
      <c r="G431" s="66"/>
      <c r="H431" s="164"/>
      <c r="I431" s="161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9"/>
      <c r="W431" s="69"/>
      <c r="X431" s="101"/>
      <c r="Y431" s="101"/>
      <c r="Z431" s="101"/>
      <c r="AA431" s="101"/>
      <c r="AB431" s="101"/>
      <c r="AC431" s="101"/>
      <c r="AD431" s="101"/>
      <c r="AE431" s="101"/>
      <c r="AF431" s="101"/>
      <c r="AG431" s="101"/>
      <c r="AH431" s="101"/>
      <c r="AI431" s="101"/>
      <c r="AJ431" s="165"/>
      <c r="AK431" s="69"/>
      <c r="AL431" s="69"/>
      <c r="AM431" s="71"/>
      <c r="AN431" s="71"/>
      <c r="AO431" s="71"/>
      <c r="AP431" s="69"/>
      <c r="AQ431" s="69"/>
      <c r="AR431" s="69"/>
      <c r="AY431" s="38">
        <f t="shared" si="74"/>
        <v>0.23137804321648817</v>
      </c>
      <c r="BA431" s="37">
        <f t="shared" si="73"/>
        <v>0</v>
      </c>
      <c r="BB431" s="203"/>
      <c r="BC431" s="203"/>
    </row>
    <row r="432" spans="1:55" s="73" customFormat="1" hidden="1">
      <c r="A432" s="169"/>
      <c r="B432" s="62"/>
      <c r="C432" s="62"/>
      <c r="D432" s="63"/>
      <c r="E432" s="64"/>
      <c r="F432" s="65"/>
      <c r="G432" s="66"/>
      <c r="H432" s="164"/>
      <c r="I432" s="161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9"/>
      <c r="W432" s="69"/>
      <c r="X432" s="101"/>
      <c r="Y432" s="101"/>
      <c r="Z432" s="101"/>
      <c r="AA432" s="101"/>
      <c r="AB432" s="101"/>
      <c r="AC432" s="101"/>
      <c r="AD432" s="101"/>
      <c r="AE432" s="101"/>
      <c r="AF432" s="101"/>
      <c r="AG432" s="101"/>
      <c r="AH432" s="101"/>
      <c r="AI432" s="101"/>
      <c r="AJ432" s="165"/>
      <c r="AK432" s="69"/>
      <c r="AL432" s="69"/>
      <c r="AM432" s="71"/>
      <c r="AN432" s="71"/>
      <c r="AO432" s="71"/>
      <c r="AP432" s="69"/>
      <c r="AQ432" s="69"/>
      <c r="AR432" s="69"/>
      <c r="AY432" s="38">
        <f t="shared" si="74"/>
        <v>0.23137804321648817</v>
      </c>
      <c r="BA432" s="37">
        <f t="shared" si="73"/>
        <v>0</v>
      </c>
      <c r="BB432" s="203"/>
      <c r="BC432" s="203"/>
    </row>
    <row r="433" spans="1:55" s="73" customFormat="1" hidden="1">
      <c r="A433" s="169"/>
      <c r="B433" s="62"/>
      <c r="C433" s="62"/>
      <c r="D433" s="63"/>
      <c r="E433" s="64"/>
      <c r="F433" s="65"/>
      <c r="G433" s="66"/>
      <c r="H433" s="164"/>
      <c r="I433" s="161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9"/>
      <c r="W433" s="69"/>
      <c r="X433" s="101"/>
      <c r="Y433" s="101"/>
      <c r="Z433" s="101"/>
      <c r="AA433" s="101"/>
      <c r="AB433" s="101"/>
      <c r="AC433" s="101"/>
      <c r="AD433" s="101"/>
      <c r="AE433" s="101"/>
      <c r="AF433" s="101"/>
      <c r="AG433" s="101"/>
      <c r="AH433" s="101"/>
      <c r="AI433" s="101"/>
      <c r="AJ433" s="165"/>
      <c r="AK433" s="69"/>
      <c r="AL433" s="69"/>
      <c r="AM433" s="71"/>
      <c r="AN433" s="71"/>
      <c r="AO433" s="71"/>
      <c r="AP433" s="69"/>
      <c r="AQ433" s="69"/>
      <c r="AR433" s="69"/>
      <c r="AY433" s="38">
        <f t="shared" si="74"/>
        <v>0.23137804321648817</v>
      </c>
      <c r="BA433" s="37">
        <f t="shared" si="73"/>
        <v>0</v>
      </c>
      <c r="BB433" s="203"/>
      <c r="BC433" s="203"/>
    </row>
    <row r="434" spans="1:55" s="73" customFormat="1" hidden="1">
      <c r="A434" s="169"/>
      <c r="B434" s="62"/>
      <c r="C434" s="62"/>
      <c r="D434" s="63"/>
      <c r="E434" s="64"/>
      <c r="F434" s="65"/>
      <c r="G434" s="66"/>
      <c r="H434" s="164"/>
      <c r="I434" s="161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9"/>
      <c r="W434" s="69"/>
      <c r="X434" s="101"/>
      <c r="Y434" s="101"/>
      <c r="Z434" s="101"/>
      <c r="AA434" s="101"/>
      <c r="AB434" s="101"/>
      <c r="AC434" s="101"/>
      <c r="AD434" s="101"/>
      <c r="AE434" s="101"/>
      <c r="AF434" s="101"/>
      <c r="AG434" s="101"/>
      <c r="AH434" s="101"/>
      <c r="AI434" s="101"/>
      <c r="AJ434" s="165"/>
      <c r="AK434" s="69"/>
      <c r="AL434" s="69"/>
      <c r="AM434" s="71"/>
      <c r="AN434" s="71"/>
      <c r="AO434" s="71"/>
      <c r="AP434" s="69"/>
      <c r="AQ434" s="69"/>
      <c r="AR434" s="69"/>
      <c r="AY434" s="38">
        <f t="shared" si="74"/>
        <v>0.23137804321648817</v>
      </c>
      <c r="BA434" s="37">
        <f t="shared" si="73"/>
        <v>0</v>
      </c>
      <c r="BB434" s="203"/>
      <c r="BC434" s="203"/>
    </row>
    <row r="435" spans="1:55" s="73" customFormat="1" hidden="1">
      <c r="A435" s="169"/>
      <c r="B435" s="62"/>
      <c r="C435" s="62"/>
      <c r="D435" s="63"/>
      <c r="E435" s="64"/>
      <c r="F435" s="65"/>
      <c r="G435" s="66"/>
      <c r="H435" s="164"/>
      <c r="I435" s="161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9"/>
      <c r="W435" s="69"/>
      <c r="X435" s="101"/>
      <c r="Y435" s="101"/>
      <c r="Z435" s="101"/>
      <c r="AA435" s="101"/>
      <c r="AB435" s="101"/>
      <c r="AC435" s="101"/>
      <c r="AD435" s="101"/>
      <c r="AE435" s="101"/>
      <c r="AF435" s="101"/>
      <c r="AG435" s="101"/>
      <c r="AH435" s="101"/>
      <c r="AI435" s="101"/>
      <c r="AJ435" s="165"/>
      <c r="AK435" s="69"/>
      <c r="AL435" s="69"/>
      <c r="AM435" s="71"/>
      <c r="AN435" s="71"/>
      <c r="AO435" s="71"/>
      <c r="AP435" s="69"/>
      <c r="AQ435" s="69"/>
      <c r="AR435" s="69"/>
      <c r="AY435" s="38">
        <f t="shared" si="74"/>
        <v>0.23137804321648817</v>
      </c>
      <c r="BA435" s="37">
        <f t="shared" si="73"/>
        <v>0</v>
      </c>
      <c r="BB435" s="203"/>
      <c r="BC435" s="203"/>
    </row>
    <row r="436" spans="1:55" s="73" customFormat="1" hidden="1">
      <c r="A436" s="169"/>
      <c r="B436" s="62"/>
      <c r="C436" s="62"/>
      <c r="D436" s="63"/>
      <c r="E436" s="64"/>
      <c r="F436" s="65"/>
      <c r="G436" s="66"/>
      <c r="H436" s="164"/>
      <c r="I436" s="161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9"/>
      <c r="W436" s="69"/>
      <c r="X436" s="101"/>
      <c r="Y436" s="101"/>
      <c r="Z436" s="101"/>
      <c r="AA436" s="101"/>
      <c r="AB436" s="101"/>
      <c r="AC436" s="101"/>
      <c r="AD436" s="101"/>
      <c r="AE436" s="101"/>
      <c r="AF436" s="101"/>
      <c r="AG436" s="101"/>
      <c r="AH436" s="101"/>
      <c r="AI436" s="101"/>
      <c r="AJ436" s="165"/>
      <c r="AK436" s="69"/>
      <c r="AL436" s="69"/>
      <c r="AM436" s="71"/>
      <c r="AN436" s="71"/>
      <c r="AO436" s="71"/>
      <c r="AP436" s="69"/>
      <c r="AQ436" s="69"/>
      <c r="AR436" s="69"/>
      <c r="AY436" s="38">
        <f t="shared" si="74"/>
        <v>0.23137804321648817</v>
      </c>
      <c r="BA436" s="37">
        <f t="shared" si="73"/>
        <v>0</v>
      </c>
      <c r="BB436" s="203"/>
      <c r="BC436" s="203"/>
    </row>
    <row r="437" spans="1:55" s="73" customFormat="1" hidden="1">
      <c r="A437" s="169"/>
      <c r="B437" s="62"/>
      <c r="C437" s="62"/>
      <c r="D437" s="63"/>
      <c r="E437" s="64"/>
      <c r="F437" s="65"/>
      <c r="G437" s="66"/>
      <c r="H437" s="164"/>
      <c r="I437" s="161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9"/>
      <c r="W437" s="69"/>
      <c r="X437" s="101"/>
      <c r="Y437" s="101"/>
      <c r="Z437" s="101"/>
      <c r="AA437" s="101"/>
      <c r="AB437" s="101"/>
      <c r="AC437" s="101"/>
      <c r="AD437" s="101"/>
      <c r="AE437" s="101"/>
      <c r="AF437" s="101"/>
      <c r="AG437" s="101"/>
      <c r="AH437" s="101"/>
      <c r="AI437" s="101"/>
      <c r="AJ437" s="165"/>
      <c r="AK437" s="69"/>
      <c r="AL437" s="69"/>
      <c r="AM437" s="71"/>
      <c r="AN437" s="71"/>
      <c r="AO437" s="71"/>
      <c r="AP437" s="69"/>
      <c r="AQ437" s="69"/>
      <c r="AR437" s="69"/>
      <c r="AY437" s="38">
        <f t="shared" si="74"/>
        <v>0.23137804321648817</v>
      </c>
      <c r="BA437" s="37">
        <f t="shared" si="73"/>
        <v>0</v>
      </c>
      <c r="BB437" s="203"/>
      <c r="BC437" s="203"/>
    </row>
    <row r="438" spans="1:55" s="73" customFormat="1" hidden="1">
      <c r="A438" s="169"/>
      <c r="B438" s="62"/>
      <c r="C438" s="62"/>
      <c r="D438" s="63"/>
      <c r="E438" s="64"/>
      <c r="F438" s="65"/>
      <c r="G438" s="66"/>
      <c r="H438" s="164"/>
      <c r="I438" s="161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9"/>
      <c r="W438" s="69"/>
      <c r="X438" s="101"/>
      <c r="Y438" s="101"/>
      <c r="Z438" s="101"/>
      <c r="AA438" s="101"/>
      <c r="AB438" s="101"/>
      <c r="AC438" s="101"/>
      <c r="AD438" s="101"/>
      <c r="AE438" s="101"/>
      <c r="AF438" s="101"/>
      <c r="AG438" s="101"/>
      <c r="AH438" s="101"/>
      <c r="AI438" s="101"/>
      <c r="AJ438" s="165"/>
      <c r="AK438" s="69"/>
      <c r="AL438" s="69"/>
      <c r="AM438" s="71"/>
      <c r="AN438" s="71"/>
      <c r="AO438" s="71"/>
      <c r="AP438" s="69"/>
      <c r="AQ438" s="69"/>
      <c r="AR438" s="69"/>
      <c r="AY438" s="38">
        <f t="shared" si="74"/>
        <v>0.23137804321648817</v>
      </c>
      <c r="BA438" s="37">
        <f t="shared" si="73"/>
        <v>0</v>
      </c>
      <c r="BB438" s="203"/>
      <c r="BC438" s="203"/>
    </row>
    <row r="439" spans="1:55" s="73" customFormat="1" hidden="1">
      <c r="A439" s="169"/>
      <c r="B439" s="62"/>
      <c r="C439" s="62"/>
      <c r="D439" s="63"/>
      <c r="E439" s="64"/>
      <c r="F439" s="65"/>
      <c r="G439" s="66"/>
      <c r="H439" s="164"/>
      <c r="I439" s="161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9"/>
      <c r="W439" s="69"/>
      <c r="X439" s="101"/>
      <c r="Y439" s="101"/>
      <c r="Z439" s="101"/>
      <c r="AA439" s="101"/>
      <c r="AB439" s="101"/>
      <c r="AC439" s="101"/>
      <c r="AD439" s="101"/>
      <c r="AE439" s="101"/>
      <c r="AF439" s="101"/>
      <c r="AG439" s="101"/>
      <c r="AH439" s="101"/>
      <c r="AI439" s="101"/>
      <c r="AJ439" s="165"/>
      <c r="AK439" s="69"/>
      <c r="AL439" s="69"/>
      <c r="AM439" s="71"/>
      <c r="AN439" s="71"/>
      <c r="AO439" s="71"/>
      <c r="AP439" s="69"/>
      <c r="AQ439" s="69"/>
      <c r="AR439" s="69"/>
      <c r="AY439" s="38">
        <f t="shared" si="74"/>
        <v>0.23137804321648817</v>
      </c>
      <c r="BA439" s="37">
        <f t="shared" si="73"/>
        <v>0</v>
      </c>
      <c r="BB439" s="203"/>
      <c r="BC439" s="203"/>
    </row>
    <row r="440" spans="1:55" s="73" customFormat="1" hidden="1">
      <c r="A440" s="169"/>
      <c r="B440" s="62"/>
      <c r="C440" s="62"/>
      <c r="D440" s="63"/>
      <c r="E440" s="64"/>
      <c r="F440" s="65"/>
      <c r="G440" s="66"/>
      <c r="H440" s="164"/>
      <c r="I440" s="161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9"/>
      <c r="W440" s="69"/>
      <c r="X440" s="101"/>
      <c r="Y440" s="101"/>
      <c r="Z440" s="101"/>
      <c r="AA440" s="101"/>
      <c r="AB440" s="101"/>
      <c r="AC440" s="101"/>
      <c r="AD440" s="101"/>
      <c r="AE440" s="101"/>
      <c r="AF440" s="101"/>
      <c r="AG440" s="101"/>
      <c r="AH440" s="101"/>
      <c r="AI440" s="101"/>
      <c r="AJ440" s="165"/>
      <c r="AK440" s="69"/>
      <c r="AL440" s="69"/>
      <c r="AM440" s="71"/>
      <c r="AN440" s="71"/>
      <c r="AO440" s="71"/>
      <c r="AP440" s="69"/>
      <c r="AQ440" s="69"/>
      <c r="AR440" s="69"/>
      <c r="AY440" s="38">
        <f t="shared" si="74"/>
        <v>0.23137804321648817</v>
      </c>
      <c r="BA440" s="37">
        <f t="shared" si="73"/>
        <v>0</v>
      </c>
      <c r="BB440" s="203"/>
      <c r="BC440" s="203"/>
    </row>
    <row r="441" spans="1:55" s="73" customFormat="1" hidden="1">
      <c r="A441" s="169"/>
      <c r="B441" s="62"/>
      <c r="C441" s="62"/>
      <c r="D441" s="63"/>
      <c r="E441" s="64"/>
      <c r="F441" s="65"/>
      <c r="G441" s="66"/>
      <c r="H441" s="164"/>
      <c r="I441" s="161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9"/>
      <c r="W441" s="69"/>
      <c r="X441" s="101"/>
      <c r="Y441" s="101"/>
      <c r="Z441" s="101"/>
      <c r="AA441" s="101"/>
      <c r="AB441" s="101"/>
      <c r="AC441" s="101"/>
      <c r="AD441" s="101"/>
      <c r="AE441" s="101"/>
      <c r="AF441" s="101"/>
      <c r="AG441" s="101"/>
      <c r="AH441" s="101"/>
      <c r="AI441" s="101"/>
      <c r="AJ441" s="165"/>
      <c r="AK441" s="69"/>
      <c r="AL441" s="69"/>
      <c r="AM441" s="71"/>
      <c r="AN441" s="71"/>
      <c r="AO441" s="71"/>
      <c r="AP441" s="69"/>
      <c r="AQ441" s="69"/>
      <c r="AR441" s="69"/>
      <c r="AY441" s="38">
        <f t="shared" si="74"/>
        <v>0.23137804321648817</v>
      </c>
      <c r="BA441" s="37">
        <f t="shared" si="73"/>
        <v>0</v>
      </c>
      <c r="BB441" s="203"/>
      <c r="BC441" s="203"/>
    </row>
    <row r="442" spans="1:55" s="73" customFormat="1" hidden="1">
      <c r="A442" s="169"/>
      <c r="B442" s="62"/>
      <c r="C442" s="62"/>
      <c r="D442" s="63"/>
      <c r="E442" s="64"/>
      <c r="F442" s="65"/>
      <c r="G442" s="66"/>
      <c r="H442" s="164"/>
      <c r="I442" s="161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9"/>
      <c r="W442" s="69"/>
      <c r="X442" s="101"/>
      <c r="Y442" s="101"/>
      <c r="Z442" s="101"/>
      <c r="AA442" s="101"/>
      <c r="AB442" s="101"/>
      <c r="AC442" s="101"/>
      <c r="AD442" s="101"/>
      <c r="AE442" s="101"/>
      <c r="AF442" s="101"/>
      <c r="AG442" s="101"/>
      <c r="AH442" s="101"/>
      <c r="AI442" s="101"/>
      <c r="AJ442" s="165"/>
      <c r="AK442" s="69"/>
      <c r="AL442" s="69"/>
      <c r="AM442" s="71"/>
      <c r="AN442" s="71"/>
      <c r="AO442" s="71"/>
      <c r="AP442" s="69"/>
      <c r="AQ442" s="69"/>
      <c r="AR442" s="69"/>
      <c r="AY442" s="38">
        <f t="shared" si="74"/>
        <v>0.23137804321648817</v>
      </c>
      <c r="BA442" s="37">
        <f t="shared" si="73"/>
        <v>0</v>
      </c>
      <c r="BB442" s="203"/>
      <c r="BC442" s="203"/>
    </row>
    <row r="443" spans="1:55" s="73" customFormat="1" hidden="1">
      <c r="A443" s="169"/>
      <c r="B443" s="62"/>
      <c r="C443" s="62"/>
      <c r="D443" s="63"/>
      <c r="E443" s="64"/>
      <c r="F443" s="65"/>
      <c r="G443" s="66"/>
      <c r="H443" s="164"/>
      <c r="I443" s="161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9"/>
      <c r="W443" s="69"/>
      <c r="X443" s="101"/>
      <c r="Y443" s="101"/>
      <c r="Z443" s="101"/>
      <c r="AA443" s="101"/>
      <c r="AB443" s="101"/>
      <c r="AC443" s="101"/>
      <c r="AD443" s="101"/>
      <c r="AE443" s="101"/>
      <c r="AF443" s="101"/>
      <c r="AG443" s="101"/>
      <c r="AH443" s="101"/>
      <c r="AI443" s="101"/>
      <c r="AJ443" s="165"/>
      <c r="AK443" s="69"/>
      <c r="AL443" s="69"/>
      <c r="AM443" s="71"/>
      <c r="AN443" s="71"/>
      <c r="AO443" s="71"/>
      <c r="AP443" s="69"/>
      <c r="AQ443" s="69"/>
      <c r="AR443" s="69"/>
      <c r="AY443" s="38">
        <f t="shared" si="74"/>
        <v>0.23137804321648817</v>
      </c>
      <c r="BA443" s="37">
        <f t="shared" si="73"/>
        <v>0</v>
      </c>
      <c r="BB443" s="203"/>
      <c r="BC443" s="203"/>
    </row>
    <row r="444" spans="1:55" s="73" customFormat="1" hidden="1">
      <c r="A444" s="169"/>
      <c r="B444" s="62"/>
      <c r="C444" s="62"/>
      <c r="D444" s="63"/>
      <c r="E444" s="64"/>
      <c r="F444" s="65"/>
      <c r="G444" s="66"/>
      <c r="H444" s="164"/>
      <c r="I444" s="161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9"/>
      <c r="W444" s="69"/>
      <c r="X444" s="101"/>
      <c r="Y444" s="101"/>
      <c r="Z444" s="101"/>
      <c r="AA444" s="101"/>
      <c r="AB444" s="101"/>
      <c r="AC444" s="101"/>
      <c r="AD444" s="101"/>
      <c r="AE444" s="101"/>
      <c r="AF444" s="101"/>
      <c r="AG444" s="101"/>
      <c r="AH444" s="101"/>
      <c r="AI444" s="101"/>
      <c r="AJ444" s="165"/>
      <c r="AK444" s="69"/>
      <c r="AL444" s="69"/>
      <c r="AM444" s="71"/>
      <c r="AN444" s="71"/>
      <c r="AO444" s="71"/>
      <c r="AP444" s="69"/>
      <c r="AQ444" s="69"/>
      <c r="AR444" s="69"/>
      <c r="AY444" s="38">
        <f t="shared" si="74"/>
        <v>0.23137804321648817</v>
      </c>
      <c r="BA444" s="37">
        <f t="shared" si="73"/>
        <v>0</v>
      </c>
      <c r="BB444" s="203"/>
      <c r="BC444" s="203"/>
    </row>
    <row r="445" spans="1:55" s="73" customFormat="1" hidden="1">
      <c r="A445" s="169"/>
      <c r="B445" s="62"/>
      <c r="C445" s="62"/>
      <c r="D445" s="63"/>
      <c r="E445" s="64"/>
      <c r="F445" s="65"/>
      <c r="G445" s="66"/>
      <c r="H445" s="164"/>
      <c r="I445" s="161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9"/>
      <c r="W445" s="69"/>
      <c r="X445" s="101"/>
      <c r="Y445" s="101"/>
      <c r="Z445" s="101"/>
      <c r="AA445" s="101"/>
      <c r="AB445" s="101"/>
      <c r="AC445" s="101"/>
      <c r="AD445" s="101"/>
      <c r="AE445" s="101"/>
      <c r="AF445" s="101"/>
      <c r="AG445" s="101"/>
      <c r="AH445" s="101"/>
      <c r="AI445" s="101"/>
      <c r="AJ445" s="165"/>
      <c r="AK445" s="69"/>
      <c r="AL445" s="69"/>
      <c r="AM445" s="71"/>
      <c r="AN445" s="71"/>
      <c r="AO445" s="71"/>
      <c r="AP445" s="69"/>
      <c r="AQ445" s="69"/>
      <c r="AR445" s="69"/>
      <c r="AY445" s="38">
        <f t="shared" si="74"/>
        <v>0.23137804321648817</v>
      </c>
      <c r="BA445" s="37">
        <f t="shared" si="73"/>
        <v>0</v>
      </c>
      <c r="BB445" s="203"/>
      <c r="BC445" s="203"/>
    </row>
    <row r="446" spans="1:55" s="73" customFormat="1" hidden="1">
      <c r="A446" s="169"/>
      <c r="B446" s="62"/>
      <c r="C446" s="62"/>
      <c r="D446" s="63"/>
      <c r="E446" s="64"/>
      <c r="F446" s="65"/>
      <c r="G446" s="66"/>
      <c r="H446" s="164"/>
      <c r="I446" s="161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9"/>
      <c r="W446" s="69"/>
      <c r="X446" s="101"/>
      <c r="Y446" s="101"/>
      <c r="Z446" s="101"/>
      <c r="AA446" s="101"/>
      <c r="AB446" s="101"/>
      <c r="AC446" s="101"/>
      <c r="AD446" s="101"/>
      <c r="AE446" s="101"/>
      <c r="AF446" s="101"/>
      <c r="AG446" s="101"/>
      <c r="AH446" s="101"/>
      <c r="AI446" s="101"/>
      <c r="AJ446" s="165"/>
      <c r="AK446" s="69"/>
      <c r="AL446" s="69"/>
      <c r="AM446" s="71"/>
      <c r="AN446" s="71"/>
      <c r="AO446" s="71"/>
      <c r="AP446" s="69"/>
      <c r="AQ446" s="69"/>
      <c r="AR446" s="69"/>
      <c r="AY446" s="38">
        <f t="shared" si="74"/>
        <v>0.23137804321648817</v>
      </c>
      <c r="BA446" s="37">
        <f t="shared" si="73"/>
        <v>0</v>
      </c>
      <c r="BB446" s="203"/>
      <c r="BC446" s="203"/>
    </row>
    <row r="447" spans="1:55" s="73" customFormat="1" hidden="1">
      <c r="A447" s="169"/>
      <c r="B447" s="62"/>
      <c r="C447" s="62"/>
      <c r="D447" s="63"/>
      <c r="E447" s="64"/>
      <c r="F447" s="65"/>
      <c r="G447" s="66"/>
      <c r="H447" s="164"/>
      <c r="I447" s="161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9"/>
      <c r="W447" s="69"/>
      <c r="X447" s="101"/>
      <c r="Y447" s="101"/>
      <c r="Z447" s="101"/>
      <c r="AA447" s="101"/>
      <c r="AB447" s="101"/>
      <c r="AC447" s="101"/>
      <c r="AD447" s="101"/>
      <c r="AE447" s="101"/>
      <c r="AF447" s="101"/>
      <c r="AG447" s="101"/>
      <c r="AH447" s="101"/>
      <c r="AI447" s="101"/>
      <c r="AJ447" s="165"/>
      <c r="AK447" s="69"/>
      <c r="AL447" s="69"/>
      <c r="AM447" s="71"/>
      <c r="AN447" s="71"/>
      <c r="AO447" s="71"/>
      <c r="AP447" s="69"/>
      <c r="AQ447" s="69"/>
      <c r="AR447" s="69"/>
      <c r="AY447" s="38">
        <f t="shared" si="74"/>
        <v>0.23137804321648817</v>
      </c>
      <c r="BA447" s="37">
        <f t="shared" si="73"/>
        <v>0</v>
      </c>
      <c r="BB447" s="203"/>
      <c r="BC447" s="203"/>
    </row>
    <row r="448" spans="1:55" s="73" customFormat="1" hidden="1">
      <c r="A448" s="169"/>
      <c r="B448" s="62"/>
      <c r="C448" s="62"/>
      <c r="D448" s="63"/>
      <c r="E448" s="64"/>
      <c r="F448" s="65"/>
      <c r="G448" s="66"/>
      <c r="H448" s="164"/>
      <c r="I448" s="161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9"/>
      <c r="W448" s="69"/>
      <c r="X448" s="101"/>
      <c r="Y448" s="101"/>
      <c r="Z448" s="101"/>
      <c r="AA448" s="101"/>
      <c r="AB448" s="101"/>
      <c r="AC448" s="101"/>
      <c r="AD448" s="101"/>
      <c r="AE448" s="101"/>
      <c r="AF448" s="101"/>
      <c r="AG448" s="101"/>
      <c r="AH448" s="101"/>
      <c r="AI448" s="101"/>
      <c r="AJ448" s="165"/>
      <c r="AK448" s="69"/>
      <c r="AL448" s="69"/>
      <c r="AM448" s="71"/>
      <c r="AN448" s="71"/>
      <c r="AO448" s="71"/>
      <c r="AP448" s="69"/>
      <c r="AQ448" s="69"/>
      <c r="AR448" s="69"/>
      <c r="AY448" s="38">
        <f t="shared" si="74"/>
        <v>0.23137804321648817</v>
      </c>
      <c r="BA448" s="37">
        <f t="shared" si="73"/>
        <v>0</v>
      </c>
      <c r="BB448" s="203"/>
      <c r="BC448" s="203"/>
    </row>
    <row r="449" spans="1:55" s="73" customFormat="1" hidden="1">
      <c r="A449" s="169"/>
      <c r="B449" s="62"/>
      <c r="C449" s="62"/>
      <c r="D449" s="63"/>
      <c r="E449" s="64"/>
      <c r="F449" s="65"/>
      <c r="G449" s="66"/>
      <c r="H449" s="164"/>
      <c r="I449" s="161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9"/>
      <c r="W449" s="69"/>
      <c r="X449" s="101"/>
      <c r="Y449" s="101"/>
      <c r="Z449" s="101"/>
      <c r="AA449" s="101"/>
      <c r="AB449" s="101"/>
      <c r="AC449" s="101"/>
      <c r="AD449" s="101"/>
      <c r="AE449" s="101"/>
      <c r="AF449" s="101"/>
      <c r="AG449" s="101"/>
      <c r="AH449" s="101"/>
      <c r="AI449" s="101"/>
      <c r="AJ449" s="165"/>
      <c r="AK449" s="69"/>
      <c r="AL449" s="69"/>
      <c r="AM449" s="71"/>
      <c r="AN449" s="71"/>
      <c r="AO449" s="71"/>
      <c r="AP449" s="69"/>
      <c r="AQ449" s="69"/>
      <c r="AR449" s="69"/>
      <c r="AY449" s="38">
        <f t="shared" si="74"/>
        <v>0.23137804321648817</v>
      </c>
      <c r="BA449" s="37">
        <f t="shared" si="73"/>
        <v>0</v>
      </c>
      <c r="BB449" s="203"/>
      <c r="BC449" s="203"/>
    </row>
    <row r="450" spans="1:55" s="73" customFormat="1" hidden="1">
      <c r="A450" s="169"/>
      <c r="B450" s="62"/>
      <c r="C450" s="62"/>
      <c r="D450" s="63"/>
      <c r="E450" s="64"/>
      <c r="F450" s="65"/>
      <c r="G450" s="66"/>
      <c r="H450" s="164"/>
      <c r="I450" s="161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9"/>
      <c r="W450" s="69"/>
      <c r="X450" s="101"/>
      <c r="Y450" s="101"/>
      <c r="Z450" s="101"/>
      <c r="AA450" s="101"/>
      <c r="AB450" s="101"/>
      <c r="AC450" s="101"/>
      <c r="AD450" s="101"/>
      <c r="AE450" s="101"/>
      <c r="AF450" s="101"/>
      <c r="AG450" s="101"/>
      <c r="AH450" s="101"/>
      <c r="AI450" s="101"/>
      <c r="AJ450" s="165"/>
      <c r="AK450" s="69"/>
      <c r="AL450" s="69"/>
      <c r="AM450" s="71"/>
      <c r="AN450" s="71"/>
      <c r="AO450" s="71"/>
      <c r="AP450" s="69"/>
      <c r="AQ450" s="69"/>
      <c r="AR450" s="69"/>
      <c r="AY450" s="38">
        <f t="shared" si="74"/>
        <v>0.23137804321648817</v>
      </c>
      <c r="BA450" s="37">
        <f t="shared" ref="BA450:BA513" si="75">IF(AV450+2&lt;=AW450,AX450*12*AY450,0)</f>
        <v>0</v>
      </c>
      <c r="BB450" s="203"/>
      <c r="BC450" s="203"/>
    </row>
    <row r="451" spans="1:55" s="73" customFormat="1" hidden="1">
      <c r="A451" s="169"/>
      <c r="B451" s="62"/>
      <c r="C451" s="62"/>
      <c r="D451" s="63"/>
      <c r="E451" s="64"/>
      <c r="F451" s="65"/>
      <c r="G451" s="66"/>
      <c r="H451" s="164"/>
      <c r="I451" s="161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9"/>
      <c r="W451" s="69"/>
      <c r="X451" s="101"/>
      <c r="Y451" s="101"/>
      <c r="Z451" s="101"/>
      <c r="AA451" s="101"/>
      <c r="AB451" s="101"/>
      <c r="AC451" s="101"/>
      <c r="AD451" s="101"/>
      <c r="AE451" s="101"/>
      <c r="AF451" s="101"/>
      <c r="AG451" s="101"/>
      <c r="AH451" s="101"/>
      <c r="AI451" s="101"/>
      <c r="AJ451" s="165"/>
      <c r="AK451" s="69"/>
      <c r="AL451" s="69"/>
      <c r="AM451" s="71"/>
      <c r="AN451" s="71"/>
      <c r="AO451" s="71"/>
      <c r="AP451" s="69"/>
      <c r="AQ451" s="69"/>
      <c r="AR451" s="69"/>
      <c r="AY451" s="38">
        <f t="shared" si="74"/>
        <v>0.23137804321648817</v>
      </c>
      <c r="BA451" s="37">
        <f t="shared" si="75"/>
        <v>0</v>
      </c>
      <c r="BB451" s="203"/>
      <c r="BC451" s="203"/>
    </row>
    <row r="452" spans="1:55" s="73" customFormat="1" hidden="1">
      <c r="A452" s="169"/>
      <c r="B452" s="62"/>
      <c r="C452" s="62"/>
      <c r="D452" s="63"/>
      <c r="E452" s="64"/>
      <c r="F452" s="65"/>
      <c r="G452" s="66"/>
      <c r="H452" s="164"/>
      <c r="I452" s="161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9"/>
      <c r="W452" s="69"/>
      <c r="X452" s="101"/>
      <c r="Y452" s="101"/>
      <c r="Z452" s="101"/>
      <c r="AA452" s="101"/>
      <c r="AB452" s="101"/>
      <c r="AC452" s="101"/>
      <c r="AD452" s="101"/>
      <c r="AE452" s="101"/>
      <c r="AF452" s="101"/>
      <c r="AG452" s="101"/>
      <c r="AH452" s="101"/>
      <c r="AI452" s="101"/>
      <c r="AJ452" s="165"/>
      <c r="AK452" s="69"/>
      <c r="AL452" s="69"/>
      <c r="AM452" s="71"/>
      <c r="AN452" s="71"/>
      <c r="AO452" s="71"/>
      <c r="AP452" s="69"/>
      <c r="AQ452" s="69"/>
      <c r="AR452" s="69"/>
      <c r="AY452" s="38">
        <f t="shared" si="74"/>
        <v>0.23137804321648817</v>
      </c>
      <c r="BA452" s="37">
        <f t="shared" si="75"/>
        <v>0</v>
      </c>
      <c r="BB452" s="203"/>
      <c r="BC452" s="203"/>
    </row>
    <row r="453" spans="1:55" s="73" customFormat="1" hidden="1">
      <c r="A453" s="169"/>
      <c r="B453" s="62"/>
      <c r="C453" s="62"/>
      <c r="D453" s="63"/>
      <c r="E453" s="64"/>
      <c r="F453" s="65"/>
      <c r="G453" s="66"/>
      <c r="H453" s="164"/>
      <c r="I453" s="161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9"/>
      <c r="W453" s="69"/>
      <c r="X453" s="101"/>
      <c r="Y453" s="101"/>
      <c r="Z453" s="101"/>
      <c r="AA453" s="101"/>
      <c r="AB453" s="101"/>
      <c r="AC453" s="101"/>
      <c r="AD453" s="101"/>
      <c r="AE453" s="101"/>
      <c r="AF453" s="101"/>
      <c r="AG453" s="101"/>
      <c r="AH453" s="101"/>
      <c r="AI453" s="101"/>
      <c r="AJ453" s="165"/>
      <c r="AK453" s="69"/>
      <c r="AL453" s="69"/>
      <c r="AM453" s="71"/>
      <c r="AN453" s="71"/>
      <c r="AO453" s="71"/>
      <c r="AP453" s="69"/>
      <c r="AQ453" s="69"/>
      <c r="AR453" s="69"/>
      <c r="AY453" s="38">
        <f t="shared" si="74"/>
        <v>0.23137804321648817</v>
      </c>
      <c r="BA453" s="37">
        <f t="shared" si="75"/>
        <v>0</v>
      </c>
      <c r="BB453" s="203"/>
      <c r="BC453" s="203"/>
    </row>
    <row r="454" spans="1:55" s="73" customFormat="1" hidden="1">
      <c r="A454" s="169"/>
      <c r="B454" s="62"/>
      <c r="C454" s="62"/>
      <c r="D454" s="63"/>
      <c r="E454" s="64"/>
      <c r="F454" s="65"/>
      <c r="G454" s="66"/>
      <c r="H454" s="164"/>
      <c r="I454" s="161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9"/>
      <c r="W454" s="69"/>
      <c r="X454" s="101"/>
      <c r="Y454" s="101"/>
      <c r="Z454" s="101"/>
      <c r="AA454" s="101"/>
      <c r="AB454" s="101"/>
      <c r="AC454" s="101"/>
      <c r="AD454" s="101"/>
      <c r="AE454" s="101"/>
      <c r="AF454" s="101"/>
      <c r="AG454" s="101"/>
      <c r="AH454" s="101"/>
      <c r="AI454" s="101"/>
      <c r="AJ454" s="165"/>
      <c r="AK454" s="69"/>
      <c r="AL454" s="69"/>
      <c r="AM454" s="71"/>
      <c r="AN454" s="71"/>
      <c r="AO454" s="71"/>
      <c r="AP454" s="69"/>
      <c r="AQ454" s="69"/>
      <c r="AR454" s="69"/>
      <c r="AY454" s="38">
        <f t="shared" si="74"/>
        <v>0.23137804321648817</v>
      </c>
      <c r="BA454" s="37">
        <f t="shared" si="75"/>
        <v>0</v>
      </c>
      <c r="BB454" s="203"/>
      <c r="BC454" s="203"/>
    </row>
    <row r="455" spans="1:55" s="73" customFormat="1" hidden="1">
      <c r="A455" s="169"/>
      <c r="B455" s="62"/>
      <c r="C455" s="62"/>
      <c r="D455" s="63"/>
      <c r="E455" s="64"/>
      <c r="F455" s="65"/>
      <c r="G455" s="66"/>
      <c r="H455" s="164"/>
      <c r="I455" s="161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9"/>
      <c r="W455" s="69"/>
      <c r="X455" s="101"/>
      <c r="Y455" s="101"/>
      <c r="Z455" s="101"/>
      <c r="AA455" s="101"/>
      <c r="AB455" s="101"/>
      <c r="AC455" s="101"/>
      <c r="AD455" s="101"/>
      <c r="AE455" s="101"/>
      <c r="AF455" s="101"/>
      <c r="AG455" s="101"/>
      <c r="AH455" s="101"/>
      <c r="AI455" s="101"/>
      <c r="AJ455" s="165"/>
      <c r="AK455" s="69"/>
      <c r="AL455" s="69"/>
      <c r="AM455" s="71"/>
      <c r="AN455" s="71"/>
      <c r="AO455" s="71"/>
      <c r="AP455" s="69"/>
      <c r="AQ455" s="69"/>
      <c r="AR455" s="69"/>
      <c r="AY455" s="38">
        <f t="shared" si="74"/>
        <v>0.23137804321648817</v>
      </c>
      <c r="BA455" s="37">
        <f t="shared" si="75"/>
        <v>0</v>
      </c>
      <c r="BB455" s="203"/>
      <c r="BC455" s="203"/>
    </row>
    <row r="456" spans="1:55" s="73" customFormat="1" hidden="1">
      <c r="A456" s="169"/>
      <c r="B456" s="62"/>
      <c r="C456" s="62"/>
      <c r="D456" s="63"/>
      <c r="E456" s="64"/>
      <c r="F456" s="65"/>
      <c r="G456" s="66"/>
      <c r="H456" s="164"/>
      <c r="I456" s="161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9"/>
      <c r="W456" s="69"/>
      <c r="X456" s="101"/>
      <c r="Y456" s="101"/>
      <c r="Z456" s="101"/>
      <c r="AA456" s="101"/>
      <c r="AB456" s="101"/>
      <c r="AC456" s="101"/>
      <c r="AD456" s="101"/>
      <c r="AE456" s="101"/>
      <c r="AF456" s="101"/>
      <c r="AG456" s="101"/>
      <c r="AH456" s="101"/>
      <c r="AI456" s="101"/>
      <c r="AJ456" s="165"/>
      <c r="AK456" s="69"/>
      <c r="AL456" s="69"/>
      <c r="AM456" s="71"/>
      <c r="AN456" s="71"/>
      <c r="AO456" s="71"/>
      <c r="AP456" s="69"/>
      <c r="AQ456" s="69"/>
      <c r="AR456" s="69"/>
      <c r="AY456" s="38">
        <f t="shared" si="74"/>
        <v>0.23137804321648817</v>
      </c>
      <c r="BA456" s="37">
        <f t="shared" si="75"/>
        <v>0</v>
      </c>
      <c r="BB456" s="203"/>
      <c r="BC456" s="203"/>
    </row>
    <row r="457" spans="1:55" s="73" customFormat="1" hidden="1">
      <c r="A457" s="169"/>
      <c r="B457" s="62"/>
      <c r="C457" s="62"/>
      <c r="D457" s="63"/>
      <c r="E457" s="64"/>
      <c r="F457" s="65"/>
      <c r="G457" s="66"/>
      <c r="H457" s="164"/>
      <c r="I457" s="161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9"/>
      <c r="W457" s="69"/>
      <c r="X457" s="101"/>
      <c r="Y457" s="101"/>
      <c r="Z457" s="101"/>
      <c r="AA457" s="101"/>
      <c r="AB457" s="101"/>
      <c r="AC457" s="101"/>
      <c r="AD457" s="101"/>
      <c r="AE457" s="101"/>
      <c r="AF457" s="101"/>
      <c r="AG457" s="101"/>
      <c r="AH457" s="101"/>
      <c r="AI457" s="101"/>
      <c r="AJ457" s="165"/>
      <c r="AK457" s="69"/>
      <c r="AL457" s="69"/>
      <c r="AM457" s="71"/>
      <c r="AN457" s="71"/>
      <c r="AO457" s="71"/>
      <c r="AP457" s="69"/>
      <c r="AQ457" s="69"/>
      <c r="AR457" s="69"/>
      <c r="AY457" s="38">
        <f t="shared" si="74"/>
        <v>0.23137804321648817</v>
      </c>
      <c r="BA457" s="37">
        <f t="shared" si="75"/>
        <v>0</v>
      </c>
      <c r="BB457" s="203"/>
      <c r="BC457" s="203"/>
    </row>
    <row r="458" spans="1:55" s="73" customFormat="1" hidden="1">
      <c r="A458" s="169"/>
      <c r="B458" s="62"/>
      <c r="C458" s="62"/>
      <c r="D458" s="63"/>
      <c r="E458" s="64"/>
      <c r="F458" s="65"/>
      <c r="G458" s="66"/>
      <c r="H458" s="164"/>
      <c r="I458" s="161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9"/>
      <c r="W458" s="69"/>
      <c r="X458" s="101"/>
      <c r="Y458" s="101"/>
      <c r="Z458" s="101"/>
      <c r="AA458" s="101"/>
      <c r="AB458" s="101"/>
      <c r="AC458" s="101"/>
      <c r="AD458" s="101"/>
      <c r="AE458" s="101"/>
      <c r="AF458" s="101"/>
      <c r="AG458" s="101"/>
      <c r="AH458" s="101"/>
      <c r="AI458" s="101"/>
      <c r="AJ458" s="165"/>
      <c r="AK458" s="69"/>
      <c r="AL458" s="69"/>
      <c r="AM458" s="71"/>
      <c r="AN458" s="71"/>
      <c r="AO458" s="71"/>
      <c r="AP458" s="69"/>
      <c r="AQ458" s="69"/>
      <c r="AR458" s="69"/>
      <c r="AY458" s="38">
        <f t="shared" ref="AY458:AY521" si="76">$BF$4</f>
        <v>0.23137804321648817</v>
      </c>
      <c r="BA458" s="37">
        <f t="shared" si="75"/>
        <v>0</v>
      </c>
      <c r="BB458" s="203"/>
      <c r="BC458" s="203"/>
    </row>
    <row r="459" spans="1:55" s="73" customFormat="1" hidden="1">
      <c r="A459" s="169"/>
      <c r="B459" s="62"/>
      <c r="C459" s="62"/>
      <c r="D459" s="63"/>
      <c r="E459" s="64"/>
      <c r="F459" s="65"/>
      <c r="G459" s="66"/>
      <c r="H459" s="164"/>
      <c r="I459" s="161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9"/>
      <c r="W459" s="69"/>
      <c r="X459" s="101"/>
      <c r="Y459" s="101"/>
      <c r="Z459" s="101"/>
      <c r="AA459" s="101"/>
      <c r="AB459" s="101"/>
      <c r="AC459" s="101"/>
      <c r="AD459" s="101"/>
      <c r="AE459" s="101"/>
      <c r="AF459" s="101"/>
      <c r="AG459" s="101"/>
      <c r="AH459" s="101"/>
      <c r="AI459" s="101"/>
      <c r="AJ459" s="165"/>
      <c r="AK459" s="69"/>
      <c r="AL459" s="69"/>
      <c r="AM459" s="71"/>
      <c r="AN459" s="71"/>
      <c r="AO459" s="71"/>
      <c r="AP459" s="69"/>
      <c r="AQ459" s="69"/>
      <c r="AR459" s="69"/>
      <c r="AY459" s="38">
        <f t="shared" si="76"/>
        <v>0.23137804321648817</v>
      </c>
      <c r="BA459" s="37">
        <f t="shared" si="75"/>
        <v>0</v>
      </c>
      <c r="BB459" s="203"/>
      <c r="BC459" s="203"/>
    </row>
    <row r="460" spans="1:55" s="73" customFormat="1" hidden="1">
      <c r="A460" s="169"/>
      <c r="B460" s="62"/>
      <c r="C460" s="62"/>
      <c r="D460" s="63"/>
      <c r="E460" s="64"/>
      <c r="F460" s="65"/>
      <c r="G460" s="66"/>
      <c r="H460" s="164"/>
      <c r="I460" s="161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9"/>
      <c r="W460" s="69"/>
      <c r="X460" s="101"/>
      <c r="Y460" s="101"/>
      <c r="Z460" s="101"/>
      <c r="AA460" s="101"/>
      <c r="AB460" s="101"/>
      <c r="AC460" s="101"/>
      <c r="AD460" s="101"/>
      <c r="AE460" s="101"/>
      <c r="AF460" s="101"/>
      <c r="AG460" s="101"/>
      <c r="AH460" s="101"/>
      <c r="AI460" s="101"/>
      <c r="AJ460" s="165"/>
      <c r="AK460" s="69"/>
      <c r="AL460" s="69"/>
      <c r="AM460" s="71"/>
      <c r="AN460" s="71"/>
      <c r="AO460" s="71"/>
      <c r="AP460" s="69"/>
      <c r="AQ460" s="69"/>
      <c r="AR460" s="69"/>
      <c r="AY460" s="38">
        <f t="shared" si="76"/>
        <v>0.23137804321648817</v>
      </c>
      <c r="BA460" s="37">
        <f t="shared" si="75"/>
        <v>0</v>
      </c>
      <c r="BB460" s="203"/>
      <c r="BC460" s="203"/>
    </row>
    <row r="461" spans="1:55" s="73" customFormat="1" hidden="1">
      <c r="A461" s="169"/>
      <c r="B461" s="62"/>
      <c r="C461" s="62"/>
      <c r="D461" s="63"/>
      <c r="E461" s="64"/>
      <c r="F461" s="65"/>
      <c r="G461" s="66"/>
      <c r="H461" s="164"/>
      <c r="I461" s="161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9"/>
      <c r="W461" s="69"/>
      <c r="X461" s="101"/>
      <c r="Y461" s="101"/>
      <c r="Z461" s="101"/>
      <c r="AA461" s="101"/>
      <c r="AB461" s="101"/>
      <c r="AC461" s="101"/>
      <c r="AD461" s="101"/>
      <c r="AE461" s="101"/>
      <c r="AF461" s="101"/>
      <c r="AG461" s="101"/>
      <c r="AH461" s="101"/>
      <c r="AI461" s="101"/>
      <c r="AJ461" s="165"/>
      <c r="AK461" s="69"/>
      <c r="AL461" s="69"/>
      <c r="AM461" s="71"/>
      <c r="AN461" s="71"/>
      <c r="AO461" s="71"/>
      <c r="AP461" s="69"/>
      <c r="AQ461" s="69"/>
      <c r="AR461" s="69"/>
      <c r="AY461" s="38">
        <f t="shared" si="76"/>
        <v>0.23137804321648817</v>
      </c>
      <c r="BA461" s="37">
        <f t="shared" si="75"/>
        <v>0</v>
      </c>
      <c r="BB461" s="203"/>
      <c r="BC461" s="203"/>
    </row>
    <row r="462" spans="1:55" s="73" customFormat="1" hidden="1">
      <c r="A462" s="169"/>
      <c r="B462" s="62"/>
      <c r="C462" s="62"/>
      <c r="D462" s="63"/>
      <c r="E462" s="64"/>
      <c r="F462" s="65"/>
      <c r="G462" s="66"/>
      <c r="H462" s="164"/>
      <c r="I462" s="161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9"/>
      <c r="W462" s="69"/>
      <c r="X462" s="101"/>
      <c r="Y462" s="101"/>
      <c r="Z462" s="101"/>
      <c r="AA462" s="101"/>
      <c r="AB462" s="101"/>
      <c r="AC462" s="101"/>
      <c r="AD462" s="101"/>
      <c r="AE462" s="101"/>
      <c r="AF462" s="101"/>
      <c r="AG462" s="101"/>
      <c r="AH462" s="101"/>
      <c r="AI462" s="101"/>
      <c r="AJ462" s="165"/>
      <c r="AK462" s="69"/>
      <c r="AL462" s="69"/>
      <c r="AM462" s="71"/>
      <c r="AN462" s="71"/>
      <c r="AO462" s="71"/>
      <c r="AP462" s="69"/>
      <c r="AQ462" s="69"/>
      <c r="AR462" s="69"/>
      <c r="AY462" s="38">
        <f t="shared" si="76"/>
        <v>0.23137804321648817</v>
      </c>
      <c r="BA462" s="37">
        <f t="shared" si="75"/>
        <v>0</v>
      </c>
      <c r="BB462" s="203"/>
      <c r="BC462" s="203"/>
    </row>
    <row r="463" spans="1:55" s="73" customFormat="1" hidden="1">
      <c r="A463" s="169"/>
      <c r="B463" s="62"/>
      <c r="C463" s="62"/>
      <c r="D463" s="63"/>
      <c r="E463" s="64"/>
      <c r="F463" s="65"/>
      <c r="G463" s="66"/>
      <c r="H463" s="164"/>
      <c r="I463" s="161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9"/>
      <c r="W463" s="69"/>
      <c r="X463" s="101"/>
      <c r="Y463" s="101"/>
      <c r="Z463" s="101"/>
      <c r="AA463" s="101"/>
      <c r="AB463" s="101"/>
      <c r="AC463" s="101"/>
      <c r="AD463" s="101"/>
      <c r="AE463" s="101"/>
      <c r="AF463" s="101"/>
      <c r="AG463" s="101"/>
      <c r="AH463" s="101"/>
      <c r="AI463" s="101"/>
      <c r="AJ463" s="165"/>
      <c r="AK463" s="69"/>
      <c r="AL463" s="69"/>
      <c r="AM463" s="71"/>
      <c r="AN463" s="71"/>
      <c r="AO463" s="71"/>
      <c r="AP463" s="69"/>
      <c r="AQ463" s="69"/>
      <c r="AR463" s="69"/>
      <c r="AY463" s="38">
        <f t="shared" si="76"/>
        <v>0.23137804321648817</v>
      </c>
      <c r="BA463" s="37">
        <f t="shared" si="75"/>
        <v>0</v>
      </c>
      <c r="BB463" s="203"/>
      <c r="BC463" s="203"/>
    </row>
    <row r="464" spans="1:55" s="73" customFormat="1" hidden="1">
      <c r="A464" s="169"/>
      <c r="B464" s="62"/>
      <c r="C464" s="62"/>
      <c r="D464" s="63"/>
      <c r="E464" s="64"/>
      <c r="F464" s="65"/>
      <c r="G464" s="66"/>
      <c r="H464" s="164"/>
      <c r="I464" s="161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9"/>
      <c r="W464" s="69"/>
      <c r="X464" s="101"/>
      <c r="Y464" s="101"/>
      <c r="Z464" s="101"/>
      <c r="AA464" s="101"/>
      <c r="AB464" s="101"/>
      <c r="AC464" s="101"/>
      <c r="AD464" s="101"/>
      <c r="AE464" s="101"/>
      <c r="AF464" s="101"/>
      <c r="AG464" s="101"/>
      <c r="AH464" s="101"/>
      <c r="AI464" s="101"/>
      <c r="AJ464" s="165"/>
      <c r="AK464" s="69"/>
      <c r="AL464" s="69"/>
      <c r="AM464" s="71"/>
      <c r="AN464" s="71"/>
      <c r="AO464" s="71"/>
      <c r="AP464" s="69"/>
      <c r="AQ464" s="69"/>
      <c r="AR464" s="69"/>
      <c r="AY464" s="38">
        <f t="shared" si="76"/>
        <v>0.23137804321648817</v>
      </c>
      <c r="BA464" s="37">
        <f t="shared" si="75"/>
        <v>0</v>
      </c>
      <c r="BB464" s="203"/>
      <c r="BC464" s="203"/>
    </row>
    <row r="465" spans="1:55" s="73" customFormat="1" hidden="1">
      <c r="A465" s="169"/>
      <c r="B465" s="62"/>
      <c r="C465" s="62"/>
      <c r="D465" s="63"/>
      <c r="E465" s="64"/>
      <c r="F465" s="65"/>
      <c r="G465" s="66"/>
      <c r="H465" s="164"/>
      <c r="I465" s="161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9"/>
      <c r="W465" s="69"/>
      <c r="X465" s="101"/>
      <c r="Y465" s="101"/>
      <c r="Z465" s="101"/>
      <c r="AA465" s="101"/>
      <c r="AB465" s="101"/>
      <c r="AC465" s="101"/>
      <c r="AD465" s="101"/>
      <c r="AE465" s="101"/>
      <c r="AF465" s="101"/>
      <c r="AG465" s="101"/>
      <c r="AH465" s="101"/>
      <c r="AI465" s="101"/>
      <c r="AJ465" s="165"/>
      <c r="AK465" s="69"/>
      <c r="AL465" s="69"/>
      <c r="AM465" s="71"/>
      <c r="AN465" s="71"/>
      <c r="AO465" s="71"/>
      <c r="AP465" s="69"/>
      <c r="AQ465" s="69"/>
      <c r="AR465" s="69"/>
      <c r="AY465" s="38">
        <f t="shared" si="76"/>
        <v>0.23137804321648817</v>
      </c>
      <c r="BA465" s="37">
        <f t="shared" si="75"/>
        <v>0</v>
      </c>
      <c r="BB465" s="203"/>
      <c r="BC465" s="203"/>
    </row>
    <row r="466" spans="1:55" s="73" customFormat="1" hidden="1">
      <c r="A466" s="169"/>
      <c r="B466" s="62"/>
      <c r="C466" s="62"/>
      <c r="D466" s="63"/>
      <c r="E466" s="64"/>
      <c r="F466" s="65"/>
      <c r="G466" s="66"/>
      <c r="H466" s="164"/>
      <c r="I466" s="161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9"/>
      <c r="W466" s="69"/>
      <c r="X466" s="101"/>
      <c r="Y466" s="101"/>
      <c r="Z466" s="101"/>
      <c r="AA466" s="101"/>
      <c r="AB466" s="101"/>
      <c r="AC466" s="101"/>
      <c r="AD466" s="101"/>
      <c r="AE466" s="101"/>
      <c r="AF466" s="101"/>
      <c r="AG466" s="101"/>
      <c r="AH466" s="101"/>
      <c r="AI466" s="101"/>
      <c r="AJ466" s="165"/>
      <c r="AK466" s="69"/>
      <c r="AL466" s="69"/>
      <c r="AM466" s="71"/>
      <c r="AN466" s="71"/>
      <c r="AO466" s="71"/>
      <c r="AP466" s="69"/>
      <c r="AQ466" s="69"/>
      <c r="AR466" s="69"/>
      <c r="AY466" s="38">
        <f t="shared" si="76"/>
        <v>0.23137804321648817</v>
      </c>
      <c r="BA466" s="37">
        <f t="shared" si="75"/>
        <v>0</v>
      </c>
      <c r="BB466" s="203"/>
      <c r="BC466" s="203"/>
    </row>
    <row r="467" spans="1:55" s="73" customFormat="1" hidden="1">
      <c r="A467" s="169"/>
      <c r="B467" s="62"/>
      <c r="C467" s="62"/>
      <c r="D467" s="63"/>
      <c r="E467" s="64"/>
      <c r="F467" s="65"/>
      <c r="G467" s="66"/>
      <c r="H467" s="164"/>
      <c r="I467" s="161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9"/>
      <c r="W467" s="69"/>
      <c r="X467" s="101"/>
      <c r="Y467" s="101"/>
      <c r="Z467" s="101"/>
      <c r="AA467" s="101"/>
      <c r="AB467" s="101"/>
      <c r="AC467" s="101"/>
      <c r="AD467" s="101"/>
      <c r="AE467" s="101"/>
      <c r="AF467" s="101"/>
      <c r="AG467" s="101"/>
      <c r="AH467" s="101"/>
      <c r="AI467" s="101"/>
      <c r="AJ467" s="165"/>
      <c r="AK467" s="69"/>
      <c r="AL467" s="69"/>
      <c r="AM467" s="71"/>
      <c r="AN467" s="71"/>
      <c r="AO467" s="71"/>
      <c r="AP467" s="69"/>
      <c r="AQ467" s="69"/>
      <c r="AR467" s="69"/>
      <c r="AY467" s="38">
        <f t="shared" si="76"/>
        <v>0.23137804321648817</v>
      </c>
      <c r="BA467" s="37">
        <f t="shared" si="75"/>
        <v>0</v>
      </c>
      <c r="BB467" s="203"/>
      <c r="BC467" s="203"/>
    </row>
    <row r="468" spans="1:55" s="73" customFormat="1" hidden="1">
      <c r="A468" s="169"/>
      <c r="B468" s="62"/>
      <c r="C468" s="62"/>
      <c r="D468" s="63"/>
      <c r="E468" s="64"/>
      <c r="F468" s="65"/>
      <c r="G468" s="66"/>
      <c r="H468" s="164"/>
      <c r="I468" s="161"/>
      <c r="J468" s="68"/>
      <c r="K468" s="68"/>
      <c r="L468" s="68"/>
      <c r="M468" s="68"/>
      <c r="N468" s="68"/>
      <c r="O468" s="68"/>
      <c r="P468" s="68"/>
      <c r="Q468" s="68"/>
      <c r="R468" s="68"/>
      <c r="S468" s="68"/>
      <c r="T468" s="68"/>
      <c r="U468" s="68"/>
      <c r="V468" s="69"/>
      <c r="W468" s="69"/>
      <c r="X468" s="101"/>
      <c r="Y468" s="101"/>
      <c r="Z468" s="101"/>
      <c r="AA468" s="101"/>
      <c r="AB468" s="101"/>
      <c r="AC468" s="101"/>
      <c r="AD468" s="101"/>
      <c r="AE468" s="101"/>
      <c r="AF468" s="101"/>
      <c r="AG468" s="101"/>
      <c r="AH468" s="101"/>
      <c r="AI468" s="101"/>
      <c r="AJ468" s="165"/>
      <c r="AK468" s="69"/>
      <c r="AL468" s="69"/>
      <c r="AM468" s="71"/>
      <c r="AN468" s="71"/>
      <c r="AO468" s="71"/>
      <c r="AP468" s="69"/>
      <c r="AQ468" s="69"/>
      <c r="AR468" s="69"/>
      <c r="AY468" s="38">
        <f t="shared" si="76"/>
        <v>0.23137804321648817</v>
      </c>
      <c r="BA468" s="37">
        <f t="shared" si="75"/>
        <v>0</v>
      </c>
      <c r="BB468" s="203"/>
      <c r="BC468" s="203"/>
    </row>
    <row r="469" spans="1:55" s="73" customFormat="1" hidden="1">
      <c r="A469" s="169"/>
      <c r="B469" s="62"/>
      <c r="C469" s="62"/>
      <c r="D469" s="63"/>
      <c r="E469" s="64"/>
      <c r="F469" s="65"/>
      <c r="G469" s="66"/>
      <c r="H469" s="164"/>
      <c r="I469" s="161"/>
      <c r="J469" s="68"/>
      <c r="K469" s="68"/>
      <c r="L469" s="68"/>
      <c r="M469" s="68"/>
      <c r="N469" s="68"/>
      <c r="O469" s="68"/>
      <c r="P469" s="68"/>
      <c r="Q469" s="68"/>
      <c r="R469" s="68"/>
      <c r="S469" s="68"/>
      <c r="T469" s="68"/>
      <c r="U469" s="68"/>
      <c r="V469" s="69"/>
      <c r="W469" s="69"/>
      <c r="X469" s="101"/>
      <c r="Y469" s="101"/>
      <c r="Z469" s="101"/>
      <c r="AA469" s="101"/>
      <c r="AB469" s="101"/>
      <c r="AC469" s="101"/>
      <c r="AD469" s="101"/>
      <c r="AE469" s="101"/>
      <c r="AF469" s="101"/>
      <c r="AG469" s="101"/>
      <c r="AH469" s="101"/>
      <c r="AI469" s="101"/>
      <c r="AJ469" s="165"/>
      <c r="AK469" s="69"/>
      <c r="AL469" s="69"/>
      <c r="AM469" s="71"/>
      <c r="AN469" s="71"/>
      <c r="AO469" s="71"/>
      <c r="AP469" s="69"/>
      <c r="AQ469" s="69"/>
      <c r="AR469" s="69"/>
      <c r="AY469" s="38">
        <f t="shared" si="76"/>
        <v>0.23137804321648817</v>
      </c>
      <c r="BA469" s="37">
        <f t="shared" si="75"/>
        <v>0</v>
      </c>
      <c r="BB469" s="203"/>
      <c r="BC469" s="203"/>
    </row>
    <row r="470" spans="1:55" s="73" customFormat="1" hidden="1">
      <c r="A470" s="169"/>
      <c r="B470" s="62"/>
      <c r="C470" s="62"/>
      <c r="D470" s="63"/>
      <c r="E470" s="64"/>
      <c r="F470" s="65"/>
      <c r="G470" s="66"/>
      <c r="H470" s="164"/>
      <c r="I470" s="161"/>
      <c r="J470" s="68"/>
      <c r="K470" s="68"/>
      <c r="L470" s="68"/>
      <c r="M470" s="68"/>
      <c r="N470" s="68"/>
      <c r="O470" s="68"/>
      <c r="P470" s="68"/>
      <c r="Q470" s="68"/>
      <c r="R470" s="68"/>
      <c r="S470" s="68"/>
      <c r="T470" s="68"/>
      <c r="U470" s="68"/>
      <c r="V470" s="69"/>
      <c r="W470" s="69"/>
      <c r="X470" s="101"/>
      <c r="Y470" s="101"/>
      <c r="Z470" s="101"/>
      <c r="AA470" s="101"/>
      <c r="AB470" s="101"/>
      <c r="AC470" s="101"/>
      <c r="AD470" s="101"/>
      <c r="AE470" s="101"/>
      <c r="AF470" s="101"/>
      <c r="AG470" s="101"/>
      <c r="AH470" s="101"/>
      <c r="AI470" s="101"/>
      <c r="AJ470" s="165"/>
      <c r="AK470" s="69"/>
      <c r="AL470" s="69"/>
      <c r="AM470" s="71"/>
      <c r="AN470" s="71"/>
      <c r="AO470" s="71"/>
      <c r="AP470" s="69"/>
      <c r="AQ470" s="69"/>
      <c r="AR470" s="69"/>
      <c r="AY470" s="38">
        <f t="shared" si="76"/>
        <v>0.23137804321648817</v>
      </c>
      <c r="BA470" s="37">
        <f t="shared" si="75"/>
        <v>0</v>
      </c>
      <c r="BB470" s="203"/>
      <c r="BC470" s="203"/>
    </row>
    <row r="471" spans="1:55" s="73" customFormat="1" hidden="1">
      <c r="A471" s="169"/>
      <c r="B471" s="62"/>
      <c r="C471" s="62"/>
      <c r="D471" s="63"/>
      <c r="E471" s="64"/>
      <c r="F471" s="65"/>
      <c r="G471" s="66"/>
      <c r="H471" s="164"/>
      <c r="I471" s="161"/>
      <c r="J471" s="68"/>
      <c r="K471" s="68"/>
      <c r="L471" s="68"/>
      <c r="M471" s="68"/>
      <c r="N471" s="68"/>
      <c r="O471" s="68"/>
      <c r="P471" s="68"/>
      <c r="Q471" s="68"/>
      <c r="R471" s="68"/>
      <c r="S471" s="68"/>
      <c r="T471" s="68"/>
      <c r="U471" s="68"/>
      <c r="V471" s="69"/>
      <c r="W471" s="69"/>
      <c r="X471" s="101"/>
      <c r="Y471" s="101"/>
      <c r="Z471" s="101"/>
      <c r="AA471" s="101"/>
      <c r="AB471" s="101"/>
      <c r="AC471" s="101"/>
      <c r="AD471" s="101"/>
      <c r="AE471" s="101"/>
      <c r="AF471" s="101"/>
      <c r="AG471" s="101"/>
      <c r="AH471" s="101"/>
      <c r="AI471" s="101"/>
      <c r="AJ471" s="165"/>
      <c r="AK471" s="69"/>
      <c r="AL471" s="69"/>
      <c r="AM471" s="71"/>
      <c r="AN471" s="71"/>
      <c r="AO471" s="71"/>
      <c r="AP471" s="69"/>
      <c r="AQ471" s="69"/>
      <c r="AR471" s="69"/>
      <c r="AY471" s="38">
        <f t="shared" si="76"/>
        <v>0.23137804321648817</v>
      </c>
      <c r="BA471" s="37">
        <f t="shared" si="75"/>
        <v>0</v>
      </c>
      <c r="BB471" s="203"/>
      <c r="BC471" s="203"/>
    </row>
    <row r="472" spans="1:55" s="73" customFormat="1" hidden="1">
      <c r="A472" s="169"/>
      <c r="B472" s="62"/>
      <c r="C472" s="62"/>
      <c r="D472" s="63"/>
      <c r="E472" s="64"/>
      <c r="F472" s="65"/>
      <c r="G472" s="66"/>
      <c r="H472" s="164"/>
      <c r="I472" s="161"/>
      <c r="J472" s="68"/>
      <c r="K472" s="68"/>
      <c r="L472" s="68"/>
      <c r="M472" s="68"/>
      <c r="N472" s="68"/>
      <c r="O472" s="68"/>
      <c r="P472" s="68"/>
      <c r="Q472" s="68"/>
      <c r="R472" s="68"/>
      <c r="S472" s="68"/>
      <c r="T472" s="68"/>
      <c r="U472" s="68"/>
      <c r="V472" s="69"/>
      <c r="W472" s="69"/>
      <c r="X472" s="101"/>
      <c r="Y472" s="101"/>
      <c r="Z472" s="101"/>
      <c r="AA472" s="101"/>
      <c r="AB472" s="101"/>
      <c r="AC472" s="101"/>
      <c r="AD472" s="101"/>
      <c r="AE472" s="101"/>
      <c r="AF472" s="101"/>
      <c r="AG472" s="101"/>
      <c r="AH472" s="101"/>
      <c r="AI472" s="101"/>
      <c r="AJ472" s="165"/>
      <c r="AK472" s="69"/>
      <c r="AL472" s="69"/>
      <c r="AM472" s="71"/>
      <c r="AN472" s="71"/>
      <c r="AO472" s="71"/>
      <c r="AP472" s="69"/>
      <c r="AQ472" s="69"/>
      <c r="AR472" s="69"/>
      <c r="AY472" s="38">
        <f t="shared" si="76"/>
        <v>0.23137804321648817</v>
      </c>
      <c r="BA472" s="37">
        <f t="shared" si="75"/>
        <v>0</v>
      </c>
      <c r="BB472" s="203"/>
      <c r="BC472" s="203"/>
    </row>
    <row r="473" spans="1:55" s="73" customFormat="1" hidden="1">
      <c r="A473" s="169"/>
      <c r="B473" s="62"/>
      <c r="C473" s="62"/>
      <c r="D473" s="63"/>
      <c r="E473" s="64"/>
      <c r="F473" s="65"/>
      <c r="G473" s="66"/>
      <c r="H473" s="164"/>
      <c r="I473" s="161"/>
      <c r="J473" s="68"/>
      <c r="K473" s="68"/>
      <c r="L473" s="68"/>
      <c r="M473" s="68"/>
      <c r="N473" s="68"/>
      <c r="O473" s="68"/>
      <c r="P473" s="68"/>
      <c r="Q473" s="68"/>
      <c r="R473" s="68"/>
      <c r="S473" s="68"/>
      <c r="T473" s="68"/>
      <c r="U473" s="68"/>
      <c r="V473" s="69"/>
      <c r="W473" s="69"/>
      <c r="X473" s="101"/>
      <c r="Y473" s="101"/>
      <c r="Z473" s="101"/>
      <c r="AA473" s="101"/>
      <c r="AB473" s="101"/>
      <c r="AC473" s="101"/>
      <c r="AD473" s="101"/>
      <c r="AE473" s="101"/>
      <c r="AF473" s="101"/>
      <c r="AG473" s="101"/>
      <c r="AH473" s="101"/>
      <c r="AI473" s="101"/>
      <c r="AJ473" s="165"/>
      <c r="AK473" s="69"/>
      <c r="AL473" s="69"/>
      <c r="AM473" s="71"/>
      <c r="AN473" s="71"/>
      <c r="AO473" s="71"/>
      <c r="AP473" s="69"/>
      <c r="AQ473" s="69"/>
      <c r="AR473" s="69"/>
      <c r="AY473" s="38">
        <f t="shared" si="76"/>
        <v>0.23137804321648817</v>
      </c>
      <c r="BA473" s="37">
        <f t="shared" si="75"/>
        <v>0</v>
      </c>
      <c r="BB473" s="203"/>
      <c r="BC473" s="203"/>
    </row>
    <row r="474" spans="1:55" s="73" customFormat="1" hidden="1">
      <c r="A474" s="169"/>
      <c r="B474" s="62"/>
      <c r="C474" s="62"/>
      <c r="D474" s="63"/>
      <c r="E474" s="64"/>
      <c r="F474" s="65"/>
      <c r="G474" s="66"/>
      <c r="H474" s="164"/>
      <c r="I474" s="161"/>
      <c r="J474" s="68"/>
      <c r="K474" s="68"/>
      <c r="L474" s="68"/>
      <c r="M474" s="68"/>
      <c r="N474" s="68"/>
      <c r="O474" s="68"/>
      <c r="P474" s="68"/>
      <c r="Q474" s="68"/>
      <c r="R474" s="68"/>
      <c r="S474" s="68"/>
      <c r="T474" s="68"/>
      <c r="U474" s="68"/>
      <c r="V474" s="69"/>
      <c r="W474" s="69"/>
      <c r="X474" s="101"/>
      <c r="Y474" s="101"/>
      <c r="Z474" s="101"/>
      <c r="AA474" s="101"/>
      <c r="AB474" s="101"/>
      <c r="AC474" s="101"/>
      <c r="AD474" s="101"/>
      <c r="AE474" s="101"/>
      <c r="AF474" s="101"/>
      <c r="AG474" s="101"/>
      <c r="AH474" s="101"/>
      <c r="AI474" s="101"/>
      <c r="AJ474" s="165"/>
      <c r="AK474" s="69"/>
      <c r="AL474" s="69"/>
      <c r="AM474" s="71"/>
      <c r="AN474" s="71"/>
      <c r="AO474" s="71"/>
      <c r="AP474" s="69"/>
      <c r="AQ474" s="69"/>
      <c r="AR474" s="69"/>
      <c r="AY474" s="38">
        <f t="shared" si="76"/>
        <v>0.23137804321648817</v>
      </c>
      <c r="BA474" s="37">
        <f t="shared" si="75"/>
        <v>0</v>
      </c>
      <c r="BB474" s="203"/>
      <c r="BC474" s="203"/>
    </row>
    <row r="475" spans="1:55" s="73" customFormat="1" hidden="1">
      <c r="A475" s="169"/>
      <c r="B475" s="62"/>
      <c r="C475" s="62"/>
      <c r="D475" s="63"/>
      <c r="E475" s="64"/>
      <c r="F475" s="65"/>
      <c r="G475" s="66"/>
      <c r="H475" s="164"/>
      <c r="I475" s="161"/>
      <c r="J475" s="68"/>
      <c r="K475" s="68"/>
      <c r="L475" s="68"/>
      <c r="M475" s="68"/>
      <c r="N475" s="68"/>
      <c r="O475" s="68"/>
      <c r="P475" s="68"/>
      <c r="Q475" s="68"/>
      <c r="R475" s="68"/>
      <c r="S475" s="68"/>
      <c r="T475" s="68"/>
      <c r="U475" s="68"/>
      <c r="V475" s="69"/>
      <c r="W475" s="69"/>
      <c r="X475" s="101"/>
      <c r="Y475" s="101"/>
      <c r="Z475" s="101"/>
      <c r="AA475" s="101"/>
      <c r="AB475" s="101"/>
      <c r="AC475" s="101"/>
      <c r="AD475" s="101"/>
      <c r="AE475" s="101"/>
      <c r="AF475" s="101"/>
      <c r="AG475" s="101"/>
      <c r="AH475" s="101"/>
      <c r="AI475" s="101"/>
      <c r="AJ475" s="165"/>
      <c r="AK475" s="69"/>
      <c r="AL475" s="69"/>
      <c r="AM475" s="71"/>
      <c r="AN475" s="71"/>
      <c r="AO475" s="71"/>
      <c r="AP475" s="69"/>
      <c r="AQ475" s="69"/>
      <c r="AR475" s="69"/>
      <c r="AY475" s="38">
        <f t="shared" si="76"/>
        <v>0.23137804321648817</v>
      </c>
      <c r="BA475" s="37">
        <f t="shared" si="75"/>
        <v>0</v>
      </c>
      <c r="BB475" s="203"/>
      <c r="BC475" s="203"/>
    </row>
    <row r="476" spans="1:55" s="73" customFormat="1" hidden="1">
      <c r="A476" s="169"/>
      <c r="B476" s="62"/>
      <c r="C476" s="62"/>
      <c r="D476" s="63"/>
      <c r="E476" s="64"/>
      <c r="F476" s="65"/>
      <c r="G476" s="66"/>
      <c r="H476" s="164"/>
      <c r="I476" s="161"/>
      <c r="J476" s="68"/>
      <c r="K476" s="68"/>
      <c r="L476" s="68"/>
      <c r="M476" s="68"/>
      <c r="N476" s="68"/>
      <c r="O476" s="68"/>
      <c r="P476" s="68"/>
      <c r="Q476" s="68"/>
      <c r="R476" s="68"/>
      <c r="S476" s="68"/>
      <c r="T476" s="68"/>
      <c r="U476" s="68"/>
      <c r="V476" s="69"/>
      <c r="W476" s="69"/>
      <c r="X476" s="101"/>
      <c r="Y476" s="101"/>
      <c r="Z476" s="101"/>
      <c r="AA476" s="101"/>
      <c r="AB476" s="101"/>
      <c r="AC476" s="101"/>
      <c r="AD476" s="101"/>
      <c r="AE476" s="101"/>
      <c r="AF476" s="101"/>
      <c r="AG476" s="101"/>
      <c r="AH476" s="101"/>
      <c r="AI476" s="101"/>
      <c r="AJ476" s="165"/>
      <c r="AK476" s="69"/>
      <c r="AL476" s="69"/>
      <c r="AM476" s="71"/>
      <c r="AN476" s="71"/>
      <c r="AO476" s="71"/>
      <c r="AP476" s="69"/>
      <c r="AQ476" s="69"/>
      <c r="AR476" s="69"/>
      <c r="AY476" s="38">
        <f t="shared" si="76"/>
        <v>0.23137804321648817</v>
      </c>
      <c r="BA476" s="37">
        <f t="shared" si="75"/>
        <v>0</v>
      </c>
      <c r="BB476" s="203"/>
      <c r="BC476" s="203"/>
    </row>
    <row r="477" spans="1:55" s="73" customFormat="1" hidden="1">
      <c r="A477" s="169"/>
      <c r="B477" s="62"/>
      <c r="C477" s="62"/>
      <c r="D477" s="63"/>
      <c r="E477" s="64"/>
      <c r="F477" s="65"/>
      <c r="G477" s="66"/>
      <c r="H477" s="164"/>
      <c r="I477" s="161"/>
      <c r="J477" s="68"/>
      <c r="K477" s="68"/>
      <c r="L477" s="68"/>
      <c r="M477" s="68"/>
      <c r="N477" s="68"/>
      <c r="O477" s="68"/>
      <c r="P477" s="68"/>
      <c r="Q477" s="68"/>
      <c r="R477" s="68"/>
      <c r="S477" s="68"/>
      <c r="T477" s="68"/>
      <c r="U477" s="68"/>
      <c r="V477" s="69"/>
      <c r="W477" s="69"/>
      <c r="X477" s="101"/>
      <c r="Y477" s="101"/>
      <c r="Z477" s="101"/>
      <c r="AA477" s="101"/>
      <c r="AB477" s="101"/>
      <c r="AC477" s="101"/>
      <c r="AD477" s="101"/>
      <c r="AE477" s="101"/>
      <c r="AF477" s="101"/>
      <c r="AG477" s="101"/>
      <c r="AH477" s="101"/>
      <c r="AI477" s="101"/>
      <c r="AJ477" s="165"/>
      <c r="AK477" s="69"/>
      <c r="AL477" s="69"/>
      <c r="AM477" s="71"/>
      <c r="AN477" s="71"/>
      <c r="AO477" s="71"/>
      <c r="AP477" s="69"/>
      <c r="AQ477" s="69"/>
      <c r="AR477" s="69"/>
      <c r="AY477" s="38">
        <f t="shared" si="76"/>
        <v>0.23137804321648817</v>
      </c>
      <c r="BA477" s="37">
        <f t="shared" si="75"/>
        <v>0</v>
      </c>
      <c r="BB477" s="203"/>
      <c r="BC477" s="203"/>
    </row>
    <row r="478" spans="1:55" s="73" customFormat="1" hidden="1">
      <c r="A478" s="169"/>
      <c r="B478" s="62"/>
      <c r="C478" s="62"/>
      <c r="D478" s="63"/>
      <c r="E478" s="64"/>
      <c r="F478" s="65"/>
      <c r="G478" s="66"/>
      <c r="H478" s="164"/>
      <c r="I478" s="161"/>
      <c r="J478" s="68"/>
      <c r="K478" s="68"/>
      <c r="L478" s="68"/>
      <c r="M478" s="68"/>
      <c r="N478" s="68"/>
      <c r="O478" s="68"/>
      <c r="P478" s="68"/>
      <c r="Q478" s="68"/>
      <c r="R478" s="68"/>
      <c r="S478" s="68"/>
      <c r="T478" s="68"/>
      <c r="U478" s="68"/>
      <c r="V478" s="69"/>
      <c r="W478" s="69"/>
      <c r="X478" s="101"/>
      <c r="Y478" s="101"/>
      <c r="Z478" s="101"/>
      <c r="AA478" s="101"/>
      <c r="AB478" s="101"/>
      <c r="AC478" s="101"/>
      <c r="AD478" s="101"/>
      <c r="AE478" s="101"/>
      <c r="AF478" s="101"/>
      <c r="AG478" s="101"/>
      <c r="AH478" s="101"/>
      <c r="AI478" s="101"/>
      <c r="AJ478" s="165"/>
      <c r="AK478" s="69"/>
      <c r="AL478" s="69"/>
      <c r="AM478" s="71"/>
      <c r="AN478" s="71"/>
      <c r="AO478" s="71"/>
      <c r="AP478" s="69"/>
      <c r="AQ478" s="69"/>
      <c r="AR478" s="69"/>
      <c r="AY478" s="38">
        <f t="shared" si="76"/>
        <v>0.23137804321648817</v>
      </c>
      <c r="BA478" s="37">
        <f t="shared" si="75"/>
        <v>0</v>
      </c>
      <c r="BB478" s="203"/>
      <c r="BC478" s="203"/>
    </row>
    <row r="479" spans="1:55" s="73" customFormat="1" hidden="1">
      <c r="A479" s="169"/>
      <c r="B479" s="62"/>
      <c r="C479" s="62"/>
      <c r="D479" s="63"/>
      <c r="E479" s="64"/>
      <c r="F479" s="65"/>
      <c r="G479" s="66"/>
      <c r="H479" s="164"/>
      <c r="I479" s="161"/>
      <c r="J479" s="68"/>
      <c r="K479" s="68"/>
      <c r="L479" s="68"/>
      <c r="M479" s="68"/>
      <c r="N479" s="68"/>
      <c r="O479" s="68"/>
      <c r="P479" s="68"/>
      <c r="Q479" s="68"/>
      <c r="R479" s="68"/>
      <c r="S479" s="68"/>
      <c r="T479" s="68"/>
      <c r="U479" s="68"/>
      <c r="V479" s="69"/>
      <c r="W479" s="69"/>
      <c r="X479" s="101"/>
      <c r="Y479" s="101"/>
      <c r="Z479" s="101"/>
      <c r="AA479" s="101"/>
      <c r="AB479" s="101"/>
      <c r="AC479" s="101"/>
      <c r="AD479" s="101"/>
      <c r="AE479" s="101"/>
      <c r="AF479" s="101"/>
      <c r="AG479" s="101"/>
      <c r="AH479" s="101"/>
      <c r="AI479" s="101"/>
      <c r="AJ479" s="165"/>
      <c r="AK479" s="69"/>
      <c r="AL479" s="69"/>
      <c r="AM479" s="71"/>
      <c r="AN479" s="71"/>
      <c r="AO479" s="71"/>
      <c r="AP479" s="69"/>
      <c r="AQ479" s="69"/>
      <c r="AR479" s="69"/>
      <c r="AY479" s="38">
        <f t="shared" si="76"/>
        <v>0.23137804321648817</v>
      </c>
      <c r="BA479" s="37">
        <f t="shared" si="75"/>
        <v>0</v>
      </c>
      <c r="BB479" s="203"/>
      <c r="BC479" s="203"/>
    </row>
    <row r="480" spans="1:55" s="73" customFormat="1" hidden="1">
      <c r="A480" s="169"/>
      <c r="B480" s="62"/>
      <c r="C480" s="62"/>
      <c r="D480" s="63"/>
      <c r="E480" s="64"/>
      <c r="F480" s="65"/>
      <c r="G480" s="66"/>
      <c r="H480" s="164"/>
      <c r="I480" s="161"/>
      <c r="J480" s="68"/>
      <c r="K480" s="68"/>
      <c r="L480" s="68"/>
      <c r="M480" s="68"/>
      <c r="N480" s="68"/>
      <c r="O480" s="68"/>
      <c r="P480" s="68"/>
      <c r="Q480" s="68"/>
      <c r="R480" s="68"/>
      <c r="S480" s="68"/>
      <c r="T480" s="68"/>
      <c r="U480" s="68"/>
      <c r="V480" s="69"/>
      <c r="W480" s="69"/>
      <c r="X480" s="101"/>
      <c r="Y480" s="101"/>
      <c r="Z480" s="101"/>
      <c r="AA480" s="101"/>
      <c r="AB480" s="101"/>
      <c r="AC480" s="101"/>
      <c r="AD480" s="101"/>
      <c r="AE480" s="101"/>
      <c r="AF480" s="101"/>
      <c r="AG480" s="101"/>
      <c r="AH480" s="101"/>
      <c r="AI480" s="101"/>
      <c r="AJ480" s="165"/>
      <c r="AK480" s="69"/>
      <c r="AL480" s="69"/>
      <c r="AM480" s="71"/>
      <c r="AN480" s="71"/>
      <c r="AO480" s="71"/>
      <c r="AP480" s="69"/>
      <c r="AQ480" s="69"/>
      <c r="AR480" s="69"/>
      <c r="AY480" s="38">
        <f t="shared" si="76"/>
        <v>0.23137804321648817</v>
      </c>
      <c r="BA480" s="37">
        <f t="shared" si="75"/>
        <v>0</v>
      </c>
      <c r="BB480" s="203"/>
      <c r="BC480" s="203"/>
    </row>
    <row r="481" spans="1:55" s="73" customFormat="1" hidden="1">
      <c r="A481" s="169"/>
      <c r="B481" s="62"/>
      <c r="C481" s="62"/>
      <c r="D481" s="63"/>
      <c r="E481" s="64"/>
      <c r="F481" s="65"/>
      <c r="G481" s="66"/>
      <c r="H481" s="164"/>
      <c r="I481" s="161"/>
      <c r="J481" s="68"/>
      <c r="K481" s="68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9"/>
      <c r="W481" s="69"/>
      <c r="X481" s="101"/>
      <c r="Y481" s="101"/>
      <c r="Z481" s="101"/>
      <c r="AA481" s="101"/>
      <c r="AB481" s="101"/>
      <c r="AC481" s="101"/>
      <c r="AD481" s="101"/>
      <c r="AE481" s="101"/>
      <c r="AF481" s="101"/>
      <c r="AG481" s="101"/>
      <c r="AH481" s="101"/>
      <c r="AI481" s="101"/>
      <c r="AJ481" s="165"/>
      <c r="AK481" s="69"/>
      <c r="AL481" s="69"/>
      <c r="AM481" s="71"/>
      <c r="AN481" s="71"/>
      <c r="AO481" s="71"/>
      <c r="AP481" s="69"/>
      <c r="AQ481" s="69"/>
      <c r="AR481" s="69"/>
      <c r="AY481" s="38">
        <f t="shared" si="76"/>
        <v>0.23137804321648817</v>
      </c>
      <c r="BA481" s="37">
        <f t="shared" si="75"/>
        <v>0</v>
      </c>
      <c r="BB481" s="203"/>
      <c r="BC481" s="203"/>
    </row>
    <row r="482" spans="1:55" s="73" customFormat="1" hidden="1">
      <c r="A482" s="169"/>
      <c r="B482" s="62"/>
      <c r="C482" s="62"/>
      <c r="D482" s="63"/>
      <c r="E482" s="64"/>
      <c r="F482" s="65"/>
      <c r="G482" s="66"/>
      <c r="H482" s="164"/>
      <c r="I482" s="161"/>
      <c r="J482" s="68"/>
      <c r="K482" s="68"/>
      <c r="L482" s="68"/>
      <c r="M482" s="68"/>
      <c r="N482" s="68"/>
      <c r="O482" s="68"/>
      <c r="P482" s="68"/>
      <c r="Q482" s="68"/>
      <c r="R482" s="68"/>
      <c r="S482" s="68"/>
      <c r="T482" s="68"/>
      <c r="U482" s="68"/>
      <c r="V482" s="69"/>
      <c r="W482" s="69"/>
      <c r="X482" s="101"/>
      <c r="Y482" s="101"/>
      <c r="Z482" s="101"/>
      <c r="AA482" s="101"/>
      <c r="AB482" s="101"/>
      <c r="AC482" s="101"/>
      <c r="AD482" s="101"/>
      <c r="AE482" s="101"/>
      <c r="AF482" s="101"/>
      <c r="AG482" s="101"/>
      <c r="AH482" s="101"/>
      <c r="AI482" s="101"/>
      <c r="AJ482" s="165"/>
      <c r="AK482" s="69"/>
      <c r="AL482" s="69"/>
      <c r="AM482" s="71"/>
      <c r="AN482" s="71"/>
      <c r="AO482" s="71"/>
      <c r="AP482" s="69"/>
      <c r="AQ482" s="69"/>
      <c r="AR482" s="69"/>
      <c r="AY482" s="38">
        <f t="shared" si="76"/>
        <v>0.23137804321648817</v>
      </c>
      <c r="BA482" s="37">
        <f t="shared" si="75"/>
        <v>0</v>
      </c>
      <c r="BB482" s="203"/>
      <c r="BC482" s="203"/>
    </row>
    <row r="483" spans="1:55" s="73" customFormat="1" hidden="1">
      <c r="A483" s="169"/>
      <c r="B483" s="62"/>
      <c r="C483" s="62"/>
      <c r="D483" s="63"/>
      <c r="E483" s="64"/>
      <c r="F483" s="65"/>
      <c r="G483" s="66"/>
      <c r="H483" s="164"/>
      <c r="I483" s="161"/>
      <c r="J483" s="68"/>
      <c r="K483" s="68"/>
      <c r="L483" s="68"/>
      <c r="M483" s="68"/>
      <c r="N483" s="68"/>
      <c r="O483" s="68"/>
      <c r="P483" s="68"/>
      <c r="Q483" s="68"/>
      <c r="R483" s="68"/>
      <c r="S483" s="68"/>
      <c r="T483" s="68"/>
      <c r="U483" s="68"/>
      <c r="V483" s="69"/>
      <c r="W483" s="69"/>
      <c r="X483" s="101"/>
      <c r="Y483" s="101"/>
      <c r="Z483" s="101"/>
      <c r="AA483" s="101"/>
      <c r="AB483" s="101"/>
      <c r="AC483" s="101"/>
      <c r="AD483" s="101"/>
      <c r="AE483" s="101"/>
      <c r="AF483" s="101"/>
      <c r="AG483" s="101"/>
      <c r="AH483" s="101"/>
      <c r="AI483" s="101"/>
      <c r="AJ483" s="165"/>
      <c r="AK483" s="69"/>
      <c r="AL483" s="69"/>
      <c r="AM483" s="71"/>
      <c r="AN483" s="71"/>
      <c r="AO483" s="71"/>
      <c r="AP483" s="69"/>
      <c r="AQ483" s="69"/>
      <c r="AR483" s="69"/>
      <c r="AY483" s="38">
        <f t="shared" si="76"/>
        <v>0.23137804321648817</v>
      </c>
      <c r="BA483" s="37">
        <f t="shared" si="75"/>
        <v>0</v>
      </c>
      <c r="BB483" s="203"/>
      <c r="BC483" s="203"/>
    </row>
    <row r="484" spans="1:55" s="73" customFormat="1" hidden="1">
      <c r="A484" s="169"/>
      <c r="B484" s="62"/>
      <c r="C484" s="62"/>
      <c r="D484" s="63"/>
      <c r="E484" s="64"/>
      <c r="F484" s="65"/>
      <c r="G484" s="66"/>
      <c r="H484" s="164"/>
      <c r="I484" s="161"/>
      <c r="J484" s="68"/>
      <c r="K484" s="68"/>
      <c r="L484" s="68"/>
      <c r="M484" s="68"/>
      <c r="N484" s="68"/>
      <c r="O484" s="68"/>
      <c r="P484" s="68"/>
      <c r="Q484" s="68"/>
      <c r="R484" s="68"/>
      <c r="S484" s="68"/>
      <c r="T484" s="68"/>
      <c r="U484" s="68"/>
      <c r="V484" s="69"/>
      <c r="W484" s="69"/>
      <c r="X484" s="101"/>
      <c r="Y484" s="101"/>
      <c r="Z484" s="101"/>
      <c r="AA484" s="101"/>
      <c r="AB484" s="101"/>
      <c r="AC484" s="101"/>
      <c r="AD484" s="101"/>
      <c r="AE484" s="101"/>
      <c r="AF484" s="101"/>
      <c r="AG484" s="101"/>
      <c r="AH484" s="101"/>
      <c r="AI484" s="101"/>
      <c r="AJ484" s="165"/>
      <c r="AK484" s="69"/>
      <c r="AL484" s="69"/>
      <c r="AM484" s="71"/>
      <c r="AN484" s="71"/>
      <c r="AO484" s="71"/>
      <c r="AP484" s="69"/>
      <c r="AQ484" s="69"/>
      <c r="AR484" s="69"/>
      <c r="AY484" s="38">
        <f t="shared" si="76"/>
        <v>0.23137804321648817</v>
      </c>
      <c r="BA484" s="37">
        <f t="shared" si="75"/>
        <v>0</v>
      </c>
      <c r="BB484" s="203"/>
      <c r="BC484" s="203"/>
    </row>
    <row r="485" spans="1:55" s="73" customFormat="1" hidden="1">
      <c r="A485" s="169"/>
      <c r="B485" s="62"/>
      <c r="C485" s="62"/>
      <c r="D485" s="63"/>
      <c r="E485" s="64"/>
      <c r="F485" s="65"/>
      <c r="G485" s="66"/>
      <c r="H485" s="164"/>
      <c r="I485" s="161"/>
      <c r="J485" s="68"/>
      <c r="K485" s="68"/>
      <c r="L485" s="68"/>
      <c r="M485" s="68"/>
      <c r="N485" s="68"/>
      <c r="O485" s="68"/>
      <c r="P485" s="68"/>
      <c r="Q485" s="68"/>
      <c r="R485" s="68"/>
      <c r="S485" s="68"/>
      <c r="T485" s="68"/>
      <c r="U485" s="68"/>
      <c r="V485" s="69"/>
      <c r="W485" s="69"/>
      <c r="X485" s="101"/>
      <c r="Y485" s="101"/>
      <c r="Z485" s="101"/>
      <c r="AA485" s="101"/>
      <c r="AB485" s="101"/>
      <c r="AC485" s="101"/>
      <c r="AD485" s="101"/>
      <c r="AE485" s="101"/>
      <c r="AF485" s="101"/>
      <c r="AG485" s="101"/>
      <c r="AH485" s="101"/>
      <c r="AI485" s="101"/>
      <c r="AJ485" s="165"/>
      <c r="AK485" s="69"/>
      <c r="AL485" s="69"/>
      <c r="AM485" s="71"/>
      <c r="AN485" s="71"/>
      <c r="AO485" s="71"/>
      <c r="AP485" s="69"/>
      <c r="AQ485" s="69"/>
      <c r="AR485" s="69"/>
      <c r="AY485" s="38">
        <f t="shared" si="76"/>
        <v>0.23137804321648817</v>
      </c>
      <c r="BA485" s="37">
        <f t="shared" si="75"/>
        <v>0</v>
      </c>
      <c r="BB485" s="203"/>
      <c r="BC485" s="203"/>
    </row>
    <row r="486" spans="1:55" s="73" customFormat="1" hidden="1">
      <c r="A486" s="169"/>
      <c r="B486" s="62"/>
      <c r="C486" s="62"/>
      <c r="D486" s="63"/>
      <c r="E486" s="64"/>
      <c r="F486" s="65"/>
      <c r="G486" s="66"/>
      <c r="H486" s="164"/>
      <c r="I486" s="161"/>
      <c r="J486" s="68"/>
      <c r="K486" s="68"/>
      <c r="L486" s="68"/>
      <c r="M486" s="68"/>
      <c r="N486" s="68"/>
      <c r="O486" s="68"/>
      <c r="P486" s="68"/>
      <c r="Q486" s="68"/>
      <c r="R486" s="68"/>
      <c r="S486" s="68"/>
      <c r="T486" s="68"/>
      <c r="U486" s="68"/>
      <c r="V486" s="69"/>
      <c r="W486" s="69"/>
      <c r="X486" s="101"/>
      <c r="Y486" s="101"/>
      <c r="Z486" s="101"/>
      <c r="AA486" s="101"/>
      <c r="AB486" s="101"/>
      <c r="AC486" s="101"/>
      <c r="AD486" s="101"/>
      <c r="AE486" s="101"/>
      <c r="AF486" s="101"/>
      <c r="AG486" s="101"/>
      <c r="AH486" s="101"/>
      <c r="AI486" s="101"/>
      <c r="AJ486" s="165"/>
      <c r="AK486" s="69"/>
      <c r="AL486" s="69"/>
      <c r="AM486" s="71"/>
      <c r="AN486" s="71"/>
      <c r="AO486" s="71"/>
      <c r="AP486" s="69"/>
      <c r="AQ486" s="69"/>
      <c r="AR486" s="69"/>
      <c r="AY486" s="38">
        <f t="shared" si="76"/>
        <v>0.23137804321648817</v>
      </c>
      <c r="BA486" s="37">
        <f t="shared" si="75"/>
        <v>0</v>
      </c>
      <c r="BB486" s="203"/>
      <c r="BC486" s="203"/>
    </row>
    <row r="487" spans="1:55" s="73" customFormat="1" hidden="1">
      <c r="A487" s="169"/>
      <c r="B487" s="62"/>
      <c r="C487" s="62"/>
      <c r="D487" s="63"/>
      <c r="E487" s="64"/>
      <c r="F487" s="65"/>
      <c r="G487" s="66"/>
      <c r="H487" s="164"/>
      <c r="I487" s="161"/>
      <c r="J487" s="68"/>
      <c r="K487" s="68"/>
      <c r="L487" s="68"/>
      <c r="M487" s="68"/>
      <c r="N487" s="68"/>
      <c r="O487" s="68"/>
      <c r="P487" s="68"/>
      <c r="Q487" s="68"/>
      <c r="R487" s="68"/>
      <c r="S487" s="68"/>
      <c r="T487" s="68"/>
      <c r="U487" s="68"/>
      <c r="V487" s="69"/>
      <c r="W487" s="69"/>
      <c r="X487" s="101"/>
      <c r="Y487" s="101"/>
      <c r="Z487" s="101"/>
      <c r="AA487" s="101"/>
      <c r="AB487" s="101"/>
      <c r="AC487" s="101"/>
      <c r="AD487" s="101"/>
      <c r="AE487" s="101"/>
      <c r="AF487" s="101"/>
      <c r="AG487" s="101"/>
      <c r="AH487" s="101"/>
      <c r="AI487" s="101"/>
      <c r="AJ487" s="165"/>
      <c r="AK487" s="69"/>
      <c r="AL487" s="69"/>
      <c r="AM487" s="71"/>
      <c r="AN487" s="71"/>
      <c r="AO487" s="71"/>
      <c r="AP487" s="69"/>
      <c r="AQ487" s="69"/>
      <c r="AR487" s="69"/>
      <c r="AY487" s="38">
        <f t="shared" si="76"/>
        <v>0.23137804321648817</v>
      </c>
      <c r="BA487" s="37">
        <f t="shared" si="75"/>
        <v>0</v>
      </c>
      <c r="BB487" s="203"/>
      <c r="BC487" s="203"/>
    </row>
    <row r="488" spans="1:55" s="73" customFormat="1" hidden="1">
      <c r="A488" s="169"/>
      <c r="B488" s="62"/>
      <c r="C488" s="62"/>
      <c r="D488" s="63"/>
      <c r="E488" s="64"/>
      <c r="F488" s="65"/>
      <c r="G488" s="66"/>
      <c r="H488" s="164"/>
      <c r="I488" s="161"/>
      <c r="J488" s="68"/>
      <c r="K488" s="68"/>
      <c r="L488" s="68"/>
      <c r="M488" s="68"/>
      <c r="N488" s="68"/>
      <c r="O488" s="68"/>
      <c r="P488" s="68"/>
      <c r="Q488" s="68"/>
      <c r="R488" s="68"/>
      <c r="S488" s="68"/>
      <c r="T488" s="68"/>
      <c r="U488" s="68"/>
      <c r="V488" s="69"/>
      <c r="W488" s="69"/>
      <c r="X488" s="101"/>
      <c r="Y488" s="101"/>
      <c r="Z488" s="101"/>
      <c r="AA488" s="101"/>
      <c r="AB488" s="101"/>
      <c r="AC488" s="101"/>
      <c r="AD488" s="101"/>
      <c r="AE488" s="101"/>
      <c r="AF488" s="101"/>
      <c r="AG488" s="101"/>
      <c r="AH488" s="101"/>
      <c r="AI488" s="101"/>
      <c r="AJ488" s="165"/>
      <c r="AK488" s="69"/>
      <c r="AL488" s="69"/>
      <c r="AM488" s="71"/>
      <c r="AN488" s="71"/>
      <c r="AO488" s="71"/>
      <c r="AP488" s="69"/>
      <c r="AQ488" s="69"/>
      <c r="AR488" s="69"/>
      <c r="AY488" s="38">
        <f t="shared" si="76"/>
        <v>0.23137804321648817</v>
      </c>
      <c r="BA488" s="37">
        <f t="shared" si="75"/>
        <v>0</v>
      </c>
      <c r="BB488" s="203"/>
      <c r="BC488" s="203"/>
    </row>
    <row r="489" spans="1:55" s="73" customFormat="1" hidden="1">
      <c r="A489" s="169"/>
      <c r="B489" s="62"/>
      <c r="C489" s="62"/>
      <c r="D489" s="63"/>
      <c r="E489" s="64"/>
      <c r="F489" s="65"/>
      <c r="G489" s="66"/>
      <c r="H489" s="164"/>
      <c r="I489" s="161"/>
      <c r="J489" s="68"/>
      <c r="K489" s="68"/>
      <c r="L489" s="68"/>
      <c r="M489" s="68"/>
      <c r="N489" s="68"/>
      <c r="O489" s="68"/>
      <c r="P489" s="68"/>
      <c r="Q489" s="68"/>
      <c r="R489" s="68"/>
      <c r="S489" s="68"/>
      <c r="T489" s="68"/>
      <c r="U489" s="68"/>
      <c r="V489" s="69"/>
      <c r="W489" s="69"/>
      <c r="X489" s="101"/>
      <c r="Y489" s="101"/>
      <c r="Z489" s="101"/>
      <c r="AA489" s="101"/>
      <c r="AB489" s="101"/>
      <c r="AC489" s="101"/>
      <c r="AD489" s="101"/>
      <c r="AE489" s="101"/>
      <c r="AF489" s="101"/>
      <c r="AG489" s="101"/>
      <c r="AH489" s="101"/>
      <c r="AI489" s="101"/>
      <c r="AJ489" s="165"/>
      <c r="AK489" s="69"/>
      <c r="AL489" s="69"/>
      <c r="AM489" s="71"/>
      <c r="AN489" s="71"/>
      <c r="AO489" s="71"/>
      <c r="AP489" s="69"/>
      <c r="AQ489" s="69"/>
      <c r="AR489" s="69"/>
      <c r="AY489" s="38">
        <f t="shared" si="76"/>
        <v>0.23137804321648817</v>
      </c>
      <c r="BA489" s="37">
        <f t="shared" si="75"/>
        <v>0</v>
      </c>
      <c r="BB489" s="203"/>
      <c r="BC489" s="203"/>
    </row>
    <row r="490" spans="1:55" s="73" customFormat="1" hidden="1">
      <c r="A490" s="169"/>
      <c r="B490" s="62"/>
      <c r="C490" s="62"/>
      <c r="D490" s="63"/>
      <c r="E490" s="64"/>
      <c r="F490" s="65"/>
      <c r="G490" s="66"/>
      <c r="H490" s="164"/>
      <c r="I490" s="161"/>
      <c r="J490" s="68"/>
      <c r="K490" s="68"/>
      <c r="L490" s="68"/>
      <c r="M490" s="68"/>
      <c r="N490" s="68"/>
      <c r="O490" s="68"/>
      <c r="P490" s="68"/>
      <c r="Q490" s="68"/>
      <c r="R490" s="68"/>
      <c r="S490" s="68"/>
      <c r="T490" s="68"/>
      <c r="U490" s="68"/>
      <c r="V490" s="69"/>
      <c r="W490" s="69"/>
      <c r="X490" s="101"/>
      <c r="Y490" s="101"/>
      <c r="Z490" s="101"/>
      <c r="AA490" s="101"/>
      <c r="AB490" s="101"/>
      <c r="AC490" s="101"/>
      <c r="AD490" s="101"/>
      <c r="AE490" s="101"/>
      <c r="AF490" s="101"/>
      <c r="AG490" s="101"/>
      <c r="AH490" s="101"/>
      <c r="AI490" s="101"/>
      <c r="AJ490" s="165"/>
      <c r="AK490" s="69"/>
      <c r="AL490" s="69"/>
      <c r="AM490" s="71"/>
      <c r="AN490" s="71"/>
      <c r="AO490" s="71"/>
      <c r="AP490" s="69"/>
      <c r="AQ490" s="69"/>
      <c r="AR490" s="69"/>
      <c r="AY490" s="38">
        <f t="shared" si="76"/>
        <v>0.23137804321648817</v>
      </c>
      <c r="BA490" s="37">
        <f t="shared" si="75"/>
        <v>0</v>
      </c>
      <c r="BB490" s="203"/>
      <c r="BC490" s="203"/>
    </row>
    <row r="491" spans="1:55" s="73" customFormat="1" hidden="1">
      <c r="A491" s="169"/>
      <c r="B491" s="62"/>
      <c r="C491" s="62"/>
      <c r="D491" s="63"/>
      <c r="E491" s="64"/>
      <c r="F491" s="65"/>
      <c r="G491" s="66"/>
      <c r="H491" s="164"/>
      <c r="I491" s="161"/>
      <c r="J491" s="68"/>
      <c r="K491" s="68"/>
      <c r="L491" s="68"/>
      <c r="M491" s="68"/>
      <c r="N491" s="68"/>
      <c r="O491" s="68"/>
      <c r="P491" s="68"/>
      <c r="Q491" s="68"/>
      <c r="R491" s="68"/>
      <c r="S491" s="68"/>
      <c r="T491" s="68"/>
      <c r="U491" s="68"/>
      <c r="V491" s="69"/>
      <c r="W491" s="69"/>
      <c r="X491" s="101"/>
      <c r="Y491" s="101"/>
      <c r="Z491" s="101"/>
      <c r="AA491" s="101"/>
      <c r="AB491" s="101"/>
      <c r="AC491" s="101"/>
      <c r="AD491" s="101"/>
      <c r="AE491" s="101"/>
      <c r="AF491" s="101"/>
      <c r="AG491" s="101"/>
      <c r="AH491" s="101"/>
      <c r="AI491" s="101"/>
      <c r="AJ491" s="165"/>
      <c r="AK491" s="69"/>
      <c r="AL491" s="69"/>
      <c r="AM491" s="71"/>
      <c r="AN491" s="71"/>
      <c r="AO491" s="71"/>
      <c r="AP491" s="69"/>
      <c r="AQ491" s="69"/>
      <c r="AR491" s="69"/>
      <c r="AY491" s="38">
        <f t="shared" si="76"/>
        <v>0.23137804321648817</v>
      </c>
      <c r="BA491" s="37">
        <f t="shared" si="75"/>
        <v>0</v>
      </c>
      <c r="BB491" s="203"/>
      <c r="BC491" s="203"/>
    </row>
    <row r="492" spans="1:55" s="73" customFormat="1" hidden="1">
      <c r="A492" s="169"/>
      <c r="B492" s="62"/>
      <c r="C492" s="62"/>
      <c r="D492" s="63"/>
      <c r="E492" s="64"/>
      <c r="F492" s="65"/>
      <c r="G492" s="66"/>
      <c r="H492" s="164"/>
      <c r="I492" s="161"/>
      <c r="J492" s="68"/>
      <c r="K492" s="68"/>
      <c r="L492" s="68"/>
      <c r="M492" s="68"/>
      <c r="N492" s="68"/>
      <c r="O492" s="68"/>
      <c r="P492" s="68"/>
      <c r="Q492" s="68"/>
      <c r="R492" s="68"/>
      <c r="S492" s="68"/>
      <c r="T492" s="68"/>
      <c r="U492" s="68"/>
      <c r="V492" s="69"/>
      <c r="W492" s="69"/>
      <c r="X492" s="101"/>
      <c r="Y492" s="101"/>
      <c r="Z492" s="101"/>
      <c r="AA492" s="101"/>
      <c r="AB492" s="101"/>
      <c r="AC492" s="101"/>
      <c r="AD492" s="101"/>
      <c r="AE492" s="101"/>
      <c r="AF492" s="101"/>
      <c r="AG492" s="101"/>
      <c r="AH492" s="101"/>
      <c r="AI492" s="101"/>
      <c r="AJ492" s="165"/>
      <c r="AK492" s="69"/>
      <c r="AL492" s="69"/>
      <c r="AM492" s="71"/>
      <c r="AN492" s="71"/>
      <c r="AO492" s="71"/>
      <c r="AP492" s="69"/>
      <c r="AQ492" s="69"/>
      <c r="AR492" s="69"/>
      <c r="AY492" s="38">
        <f t="shared" si="76"/>
        <v>0.23137804321648817</v>
      </c>
      <c r="BA492" s="37">
        <f t="shared" si="75"/>
        <v>0</v>
      </c>
      <c r="BB492" s="203"/>
      <c r="BC492" s="203"/>
    </row>
    <row r="493" spans="1:55" s="73" customFormat="1" hidden="1">
      <c r="A493" s="169"/>
      <c r="B493" s="62"/>
      <c r="C493" s="62"/>
      <c r="D493" s="63"/>
      <c r="E493" s="64"/>
      <c r="F493" s="65"/>
      <c r="G493" s="66"/>
      <c r="H493" s="164"/>
      <c r="I493" s="161"/>
      <c r="J493" s="68"/>
      <c r="K493" s="68"/>
      <c r="L493" s="68"/>
      <c r="M493" s="68"/>
      <c r="N493" s="68"/>
      <c r="O493" s="68"/>
      <c r="P493" s="68"/>
      <c r="Q493" s="68"/>
      <c r="R493" s="68"/>
      <c r="S493" s="68"/>
      <c r="T493" s="68"/>
      <c r="U493" s="68"/>
      <c r="V493" s="69"/>
      <c r="W493" s="69"/>
      <c r="X493" s="101"/>
      <c r="Y493" s="101"/>
      <c r="Z493" s="101"/>
      <c r="AA493" s="101"/>
      <c r="AB493" s="101"/>
      <c r="AC493" s="101"/>
      <c r="AD493" s="101"/>
      <c r="AE493" s="101"/>
      <c r="AF493" s="101"/>
      <c r="AG493" s="101"/>
      <c r="AH493" s="101"/>
      <c r="AI493" s="101"/>
      <c r="AJ493" s="165"/>
      <c r="AK493" s="69"/>
      <c r="AL493" s="69"/>
      <c r="AM493" s="71"/>
      <c r="AN493" s="71"/>
      <c r="AO493" s="71"/>
      <c r="AP493" s="69"/>
      <c r="AQ493" s="69"/>
      <c r="AR493" s="69"/>
      <c r="AY493" s="38">
        <f t="shared" si="76"/>
        <v>0.23137804321648817</v>
      </c>
      <c r="BA493" s="37">
        <f t="shared" si="75"/>
        <v>0</v>
      </c>
      <c r="BB493" s="203"/>
      <c r="BC493" s="203"/>
    </row>
    <row r="494" spans="1:55" s="73" customFormat="1" hidden="1">
      <c r="A494" s="169"/>
      <c r="B494" s="62"/>
      <c r="C494" s="62"/>
      <c r="D494" s="63"/>
      <c r="E494" s="64"/>
      <c r="F494" s="65"/>
      <c r="G494" s="66"/>
      <c r="H494" s="164"/>
      <c r="I494" s="161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9"/>
      <c r="W494" s="69"/>
      <c r="X494" s="101"/>
      <c r="Y494" s="101"/>
      <c r="Z494" s="101"/>
      <c r="AA494" s="101"/>
      <c r="AB494" s="101"/>
      <c r="AC494" s="101"/>
      <c r="AD494" s="101"/>
      <c r="AE494" s="101"/>
      <c r="AF494" s="101"/>
      <c r="AG494" s="101"/>
      <c r="AH494" s="101"/>
      <c r="AI494" s="101"/>
      <c r="AJ494" s="165"/>
      <c r="AK494" s="69"/>
      <c r="AL494" s="69"/>
      <c r="AM494" s="71"/>
      <c r="AN494" s="71"/>
      <c r="AO494" s="71"/>
      <c r="AP494" s="69"/>
      <c r="AQ494" s="69"/>
      <c r="AR494" s="69"/>
      <c r="AY494" s="38">
        <f t="shared" si="76"/>
        <v>0.23137804321648817</v>
      </c>
      <c r="BA494" s="37">
        <f t="shared" si="75"/>
        <v>0</v>
      </c>
      <c r="BB494" s="203"/>
      <c r="BC494" s="203"/>
    </row>
    <row r="495" spans="1:55" s="73" customFormat="1" hidden="1">
      <c r="A495" s="169"/>
      <c r="B495" s="62"/>
      <c r="C495" s="62"/>
      <c r="D495" s="63"/>
      <c r="E495" s="64"/>
      <c r="F495" s="65"/>
      <c r="G495" s="66"/>
      <c r="H495" s="164"/>
      <c r="I495" s="161"/>
      <c r="J495" s="68"/>
      <c r="K495" s="68"/>
      <c r="L495" s="68"/>
      <c r="M495" s="68"/>
      <c r="N495" s="68"/>
      <c r="O495" s="68"/>
      <c r="P495" s="68"/>
      <c r="Q495" s="68"/>
      <c r="R495" s="68"/>
      <c r="S495" s="68"/>
      <c r="T495" s="68"/>
      <c r="U495" s="68"/>
      <c r="V495" s="69"/>
      <c r="W495" s="69"/>
      <c r="X495" s="101"/>
      <c r="Y495" s="101"/>
      <c r="Z495" s="101"/>
      <c r="AA495" s="101"/>
      <c r="AB495" s="101"/>
      <c r="AC495" s="101"/>
      <c r="AD495" s="101"/>
      <c r="AE495" s="101"/>
      <c r="AF495" s="101"/>
      <c r="AG495" s="101"/>
      <c r="AH495" s="101"/>
      <c r="AI495" s="101"/>
      <c r="AJ495" s="165"/>
      <c r="AK495" s="69"/>
      <c r="AL495" s="69"/>
      <c r="AM495" s="71"/>
      <c r="AN495" s="71"/>
      <c r="AO495" s="71"/>
      <c r="AP495" s="69"/>
      <c r="AQ495" s="69"/>
      <c r="AR495" s="69"/>
      <c r="AY495" s="38">
        <f t="shared" si="76"/>
        <v>0.23137804321648817</v>
      </c>
      <c r="BA495" s="37">
        <f t="shared" si="75"/>
        <v>0</v>
      </c>
      <c r="BB495" s="203"/>
      <c r="BC495" s="203"/>
    </row>
    <row r="496" spans="1:55" s="73" customFormat="1" hidden="1">
      <c r="A496" s="169"/>
      <c r="B496" s="62"/>
      <c r="C496" s="62"/>
      <c r="D496" s="63"/>
      <c r="E496" s="64"/>
      <c r="F496" s="65"/>
      <c r="G496" s="66"/>
      <c r="H496" s="164"/>
      <c r="I496" s="161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8"/>
      <c r="U496" s="68"/>
      <c r="V496" s="69"/>
      <c r="W496" s="69"/>
      <c r="X496" s="101"/>
      <c r="Y496" s="101"/>
      <c r="Z496" s="101"/>
      <c r="AA496" s="101"/>
      <c r="AB496" s="101"/>
      <c r="AC496" s="101"/>
      <c r="AD496" s="101"/>
      <c r="AE496" s="101"/>
      <c r="AF496" s="101"/>
      <c r="AG496" s="101"/>
      <c r="AH496" s="101"/>
      <c r="AI496" s="101"/>
      <c r="AJ496" s="165"/>
      <c r="AK496" s="69"/>
      <c r="AL496" s="69"/>
      <c r="AM496" s="71"/>
      <c r="AN496" s="71"/>
      <c r="AO496" s="71"/>
      <c r="AP496" s="69"/>
      <c r="AQ496" s="69"/>
      <c r="AR496" s="69"/>
      <c r="AY496" s="38">
        <f t="shared" si="76"/>
        <v>0.23137804321648817</v>
      </c>
      <c r="BA496" s="37">
        <f t="shared" si="75"/>
        <v>0</v>
      </c>
      <c r="BB496" s="203"/>
      <c r="BC496" s="203"/>
    </row>
    <row r="497" spans="1:55" s="73" customFormat="1" hidden="1">
      <c r="A497" s="169"/>
      <c r="B497" s="62"/>
      <c r="C497" s="62"/>
      <c r="D497" s="63"/>
      <c r="E497" s="64"/>
      <c r="F497" s="65"/>
      <c r="G497" s="66"/>
      <c r="H497" s="164"/>
      <c r="I497" s="161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8"/>
      <c r="U497" s="68"/>
      <c r="V497" s="69"/>
      <c r="W497" s="69"/>
      <c r="X497" s="101"/>
      <c r="Y497" s="101"/>
      <c r="Z497" s="101"/>
      <c r="AA497" s="101"/>
      <c r="AB497" s="101"/>
      <c r="AC497" s="101"/>
      <c r="AD497" s="101"/>
      <c r="AE497" s="101"/>
      <c r="AF497" s="101"/>
      <c r="AG497" s="101"/>
      <c r="AH497" s="101"/>
      <c r="AI497" s="101"/>
      <c r="AJ497" s="165"/>
      <c r="AK497" s="69"/>
      <c r="AL497" s="69"/>
      <c r="AM497" s="71"/>
      <c r="AN497" s="71"/>
      <c r="AO497" s="71"/>
      <c r="AP497" s="69"/>
      <c r="AQ497" s="69"/>
      <c r="AR497" s="69"/>
      <c r="AY497" s="38">
        <f t="shared" si="76"/>
        <v>0.23137804321648817</v>
      </c>
      <c r="BA497" s="37">
        <f t="shared" si="75"/>
        <v>0</v>
      </c>
      <c r="BB497" s="203"/>
      <c r="BC497" s="203"/>
    </row>
    <row r="498" spans="1:55" s="73" customFormat="1" hidden="1">
      <c r="A498" s="169"/>
      <c r="B498" s="62"/>
      <c r="C498" s="62"/>
      <c r="D498" s="63"/>
      <c r="E498" s="64"/>
      <c r="F498" s="65"/>
      <c r="G498" s="66"/>
      <c r="H498" s="164"/>
      <c r="I498" s="161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8"/>
      <c r="U498" s="68"/>
      <c r="V498" s="69"/>
      <c r="W498" s="69"/>
      <c r="X498" s="101"/>
      <c r="Y498" s="101"/>
      <c r="Z498" s="101"/>
      <c r="AA498" s="101"/>
      <c r="AB498" s="101"/>
      <c r="AC498" s="101"/>
      <c r="AD498" s="101"/>
      <c r="AE498" s="101"/>
      <c r="AF498" s="101"/>
      <c r="AG498" s="101"/>
      <c r="AH498" s="101"/>
      <c r="AI498" s="101"/>
      <c r="AJ498" s="165"/>
      <c r="AK498" s="69"/>
      <c r="AL498" s="69"/>
      <c r="AM498" s="71"/>
      <c r="AN498" s="71"/>
      <c r="AO498" s="71"/>
      <c r="AP498" s="69"/>
      <c r="AQ498" s="69"/>
      <c r="AR498" s="69"/>
      <c r="AY498" s="38">
        <f t="shared" si="76"/>
        <v>0.23137804321648817</v>
      </c>
      <c r="BA498" s="37">
        <f t="shared" si="75"/>
        <v>0</v>
      </c>
      <c r="BB498" s="203"/>
      <c r="BC498" s="203"/>
    </row>
    <row r="499" spans="1:55" s="73" customFormat="1" hidden="1">
      <c r="A499" s="169"/>
      <c r="B499" s="62"/>
      <c r="C499" s="62"/>
      <c r="D499" s="63"/>
      <c r="E499" s="64"/>
      <c r="F499" s="65"/>
      <c r="G499" s="66"/>
      <c r="H499" s="164"/>
      <c r="I499" s="161"/>
      <c r="J499" s="68"/>
      <c r="K499" s="68"/>
      <c r="L499" s="68"/>
      <c r="M499" s="68"/>
      <c r="N499" s="68"/>
      <c r="O499" s="68"/>
      <c r="P499" s="68"/>
      <c r="Q499" s="68"/>
      <c r="R499" s="68"/>
      <c r="S499" s="68"/>
      <c r="T499" s="68"/>
      <c r="U499" s="68"/>
      <c r="V499" s="69"/>
      <c r="W499" s="69"/>
      <c r="X499" s="101"/>
      <c r="Y499" s="101"/>
      <c r="Z499" s="101"/>
      <c r="AA499" s="101"/>
      <c r="AB499" s="101"/>
      <c r="AC499" s="101"/>
      <c r="AD499" s="101"/>
      <c r="AE499" s="101"/>
      <c r="AF499" s="101"/>
      <c r="AG499" s="101"/>
      <c r="AH499" s="101"/>
      <c r="AI499" s="101"/>
      <c r="AJ499" s="165"/>
      <c r="AK499" s="69"/>
      <c r="AL499" s="69"/>
      <c r="AM499" s="71"/>
      <c r="AN499" s="71"/>
      <c r="AO499" s="71"/>
      <c r="AP499" s="69"/>
      <c r="AQ499" s="69"/>
      <c r="AR499" s="69"/>
      <c r="AY499" s="38">
        <f t="shared" si="76"/>
        <v>0.23137804321648817</v>
      </c>
      <c r="BA499" s="37">
        <f t="shared" si="75"/>
        <v>0</v>
      </c>
      <c r="BB499" s="203"/>
      <c r="BC499" s="203"/>
    </row>
    <row r="500" spans="1:55" s="73" customFormat="1" hidden="1">
      <c r="A500" s="169"/>
      <c r="B500" s="62"/>
      <c r="C500" s="62"/>
      <c r="D500" s="63"/>
      <c r="E500" s="64"/>
      <c r="F500" s="65"/>
      <c r="G500" s="66"/>
      <c r="H500" s="164"/>
      <c r="I500" s="161"/>
      <c r="J500" s="68"/>
      <c r="K500" s="68"/>
      <c r="L500" s="68"/>
      <c r="M500" s="68"/>
      <c r="N500" s="68"/>
      <c r="O500" s="68"/>
      <c r="P500" s="68"/>
      <c r="Q500" s="68"/>
      <c r="R500" s="68"/>
      <c r="S500" s="68"/>
      <c r="T500" s="68"/>
      <c r="U500" s="68"/>
      <c r="V500" s="69"/>
      <c r="W500" s="69"/>
      <c r="X500" s="101"/>
      <c r="Y500" s="101"/>
      <c r="Z500" s="101"/>
      <c r="AA500" s="101"/>
      <c r="AB500" s="101"/>
      <c r="AC500" s="101"/>
      <c r="AD500" s="101"/>
      <c r="AE500" s="101"/>
      <c r="AF500" s="101"/>
      <c r="AG500" s="101"/>
      <c r="AH500" s="101"/>
      <c r="AI500" s="101"/>
      <c r="AJ500" s="165"/>
      <c r="AK500" s="69"/>
      <c r="AL500" s="69"/>
      <c r="AM500" s="71"/>
      <c r="AN500" s="71"/>
      <c r="AO500" s="71"/>
      <c r="AP500" s="69"/>
      <c r="AQ500" s="69"/>
      <c r="AR500" s="69"/>
      <c r="AY500" s="38">
        <f t="shared" si="76"/>
        <v>0.23137804321648817</v>
      </c>
      <c r="BA500" s="37">
        <f t="shared" si="75"/>
        <v>0</v>
      </c>
      <c r="BB500" s="203"/>
      <c r="BC500" s="203"/>
    </row>
    <row r="501" spans="1:55" s="73" customFormat="1" hidden="1">
      <c r="A501" s="169"/>
      <c r="B501" s="62"/>
      <c r="C501" s="62"/>
      <c r="D501" s="63"/>
      <c r="E501" s="64"/>
      <c r="F501" s="65"/>
      <c r="G501" s="66"/>
      <c r="H501" s="164"/>
      <c r="I501" s="161"/>
      <c r="J501" s="68"/>
      <c r="K501" s="68"/>
      <c r="L501" s="68"/>
      <c r="M501" s="68"/>
      <c r="N501" s="68"/>
      <c r="O501" s="68"/>
      <c r="P501" s="68"/>
      <c r="Q501" s="68"/>
      <c r="R501" s="68"/>
      <c r="S501" s="68"/>
      <c r="T501" s="68"/>
      <c r="U501" s="68"/>
      <c r="V501" s="69"/>
      <c r="W501" s="69"/>
      <c r="X501" s="101"/>
      <c r="Y501" s="101"/>
      <c r="Z501" s="101"/>
      <c r="AA501" s="101"/>
      <c r="AB501" s="101"/>
      <c r="AC501" s="101"/>
      <c r="AD501" s="101"/>
      <c r="AE501" s="101"/>
      <c r="AF501" s="101"/>
      <c r="AG501" s="101"/>
      <c r="AH501" s="101"/>
      <c r="AI501" s="101"/>
      <c r="AJ501" s="165"/>
      <c r="AK501" s="69"/>
      <c r="AL501" s="69"/>
      <c r="AM501" s="71"/>
      <c r="AN501" s="71"/>
      <c r="AO501" s="71"/>
      <c r="AP501" s="69"/>
      <c r="AQ501" s="69"/>
      <c r="AR501" s="69"/>
      <c r="AY501" s="38">
        <f t="shared" si="76"/>
        <v>0.23137804321648817</v>
      </c>
      <c r="BA501" s="37">
        <f t="shared" si="75"/>
        <v>0</v>
      </c>
      <c r="BB501" s="203"/>
      <c r="BC501" s="203"/>
    </row>
    <row r="502" spans="1:55" s="73" customFormat="1" hidden="1">
      <c r="A502" s="169"/>
      <c r="B502" s="62"/>
      <c r="C502" s="62"/>
      <c r="D502" s="63"/>
      <c r="E502" s="64"/>
      <c r="F502" s="65"/>
      <c r="G502" s="66"/>
      <c r="H502" s="164"/>
      <c r="I502" s="161"/>
      <c r="J502" s="68"/>
      <c r="K502" s="68"/>
      <c r="L502" s="68"/>
      <c r="M502" s="68"/>
      <c r="N502" s="68"/>
      <c r="O502" s="68"/>
      <c r="P502" s="68"/>
      <c r="Q502" s="68"/>
      <c r="R502" s="68"/>
      <c r="S502" s="68"/>
      <c r="T502" s="68"/>
      <c r="U502" s="68"/>
      <c r="V502" s="69"/>
      <c r="W502" s="69"/>
      <c r="X502" s="101"/>
      <c r="Y502" s="101"/>
      <c r="Z502" s="101"/>
      <c r="AA502" s="101"/>
      <c r="AB502" s="101"/>
      <c r="AC502" s="101"/>
      <c r="AD502" s="101"/>
      <c r="AE502" s="101"/>
      <c r="AF502" s="101"/>
      <c r="AG502" s="101"/>
      <c r="AH502" s="101"/>
      <c r="AI502" s="101"/>
      <c r="AJ502" s="165"/>
      <c r="AK502" s="69"/>
      <c r="AL502" s="69"/>
      <c r="AM502" s="71"/>
      <c r="AN502" s="71"/>
      <c r="AO502" s="71"/>
      <c r="AP502" s="69"/>
      <c r="AQ502" s="69"/>
      <c r="AR502" s="69"/>
      <c r="AY502" s="38">
        <f t="shared" si="76"/>
        <v>0.23137804321648817</v>
      </c>
      <c r="BA502" s="37">
        <f t="shared" si="75"/>
        <v>0</v>
      </c>
      <c r="BB502" s="203"/>
      <c r="BC502" s="203"/>
    </row>
    <row r="503" spans="1:55" s="73" customFormat="1" hidden="1">
      <c r="A503" s="169"/>
      <c r="B503" s="62"/>
      <c r="C503" s="62"/>
      <c r="D503" s="63"/>
      <c r="E503" s="64"/>
      <c r="F503" s="65"/>
      <c r="G503" s="66"/>
      <c r="H503" s="164"/>
      <c r="I503" s="161"/>
      <c r="J503" s="68"/>
      <c r="K503" s="68"/>
      <c r="L503" s="68"/>
      <c r="M503" s="68"/>
      <c r="N503" s="68"/>
      <c r="O503" s="68"/>
      <c r="P503" s="68"/>
      <c r="Q503" s="68"/>
      <c r="R503" s="68"/>
      <c r="S503" s="68"/>
      <c r="T503" s="68"/>
      <c r="U503" s="68"/>
      <c r="V503" s="69"/>
      <c r="W503" s="69"/>
      <c r="X503" s="101"/>
      <c r="Y503" s="101"/>
      <c r="Z503" s="101"/>
      <c r="AA503" s="101"/>
      <c r="AB503" s="101"/>
      <c r="AC503" s="101"/>
      <c r="AD503" s="101"/>
      <c r="AE503" s="101"/>
      <c r="AF503" s="101"/>
      <c r="AG503" s="101"/>
      <c r="AH503" s="101"/>
      <c r="AI503" s="101"/>
      <c r="AJ503" s="165"/>
      <c r="AK503" s="69"/>
      <c r="AL503" s="69"/>
      <c r="AM503" s="71"/>
      <c r="AN503" s="71"/>
      <c r="AO503" s="71"/>
      <c r="AP503" s="69"/>
      <c r="AQ503" s="69"/>
      <c r="AR503" s="69"/>
      <c r="AY503" s="38">
        <f t="shared" si="76"/>
        <v>0.23137804321648817</v>
      </c>
      <c r="BA503" s="37">
        <f t="shared" si="75"/>
        <v>0</v>
      </c>
      <c r="BB503" s="203"/>
      <c r="BC503" s="203"/>
    </row>
    <row r="504" spans="1:55" s="73" customFormat="1" hidden="1">
      <c r="A504" s="169"/>
      <c r="B504" s="62"/>
      <c r="C504" s="62"/>
      <c r="D504" s="63"/>
      <c r="E504" s="64"/>
      <c r="F504" s="65"/>
      <c r="G504" s="66"/>
      <c r="H504" s="164"/>
      <c r="I504" s="161"/>
      <c r="J504" s="68"/>
      <c r="K504" s="68"/>
      <c r="L504" s="68"/>
      <c r="M504" s="68"/>
      <c r="N504" s="68"/>
      <c r="O504" s="68"/>
      <c r="P504" s="68"/>
      <c r="Q504" s="68"/>
      <c r="R504" s="68"/>
      <c r="S504" s="68"/>
      <c r="T504" s="68"/>
      <c r="U504" s="68"/>
      <c r="V504" s="69"/>
      <c r="W504" s="69"/>
      <c r="X504" s="101"/>
      <c r="Y504" s="101"/>
      <c r="Z504" s="101"/>
      <c r="AA504" s="101"/>
      <c r="AB504" s="101"/>
      <c r="AC504" s="101"/>
      <c r="AD504" s="101"/>
      <c r="AE504" s="101"/>
      <c r="AF504" s="101"/>
      <c r="AG504" s="101"/>
      <c r="AH504" s="101"/>
      <c r="AI504" s="101"/>
      <c r="AJ504" s="165"/>
      <c r="AK504" s="69"/>
      <c r="AL504" s="69"/>
      <c r="AM504" s="71"/>
      <c r="AN504" s="71"/>
      <c r="AO504" s="71"/>
      <c r="AP504" s="69"/>
      <c r="AQ504" s="69"/>
      <c r="AR504" s="69"/>
      <c r="AY504" s="38">
        <f t="shared" si="76"/>
        <v>0.23137804321648817</v>
      </c>
      <c r="BA504" s="37">
        <f t="shared" si="75"/>
        <v>0</v>
      </c>
      <c r="BB504" s="203"/>
      <c r="BC504" s="203"/>
    </row>
    <row r="505" spans="1:55" s="73" customFormat="1" hidden="1">
      <c r="A505" s="169"/>
      <c r="B505" s="62"/>
      <c r="C505" s="62"/>
      <c r="D505" s="63"/>
      <c r="E505" s="64"/>
      <c r="F505" s="65"/>
      <c r="G505" s="66"/>
      <c r="H505" s="164"/>
      <c r="I505" s="161"/>
      <c r="J505" s="68"/>
      <c r="K505" s="68"/>
      <c r="L505" s="68"/>
      <c r="M505" s="68"/>
      <c r="N505" s="68"/>
      <c r="O505" s="68"/>
      <c r="P505" s="68"/>
      <c r="Q505" s="68"/>
      <c r="R505" s="68"/>
      <c r="S505" s="68"/>
      <c r="T505" s="68"/>
      <c r="U505" s="68"/>
      <c r="V505" s="69"/>
      <c r="W505" s="69"/>
      <c r="X505" s="101"/>
      <c r="Y505" s="101"/>
      <c r="Z505" s="101"/>
      <c r="AA505" s="101"/>
      <c r="AB505" s="101"/>
      <c r="AC505" s="101"/>
      <c r="AD505" s="101"/>
      <c r="AE505" s="101"/>
      <c r="AF505" s="101"/>
      <c r="AG505" s="101"/>
      <c r="AH505" s="101"/>
      <c r="AI505" s="101"/>
      <c r="AJ505" s="165"/>
      <c r="AK505" s="69"/>
      <c r="AL505" s="69"/>
      <c r="AM505" s="71"/>
      <c r="AN505" s="71"/>
      <c r="AO505" s="71"/>
      <c r="AP505" s="69"/>
      <c r="AQ505" s="69"/>
      <c r="AR505" s="69"/>
      <c r="AY505" s="38">
        <f t="shared" si="76"/>
        <v>0.23137804321648817</v>
      </c>
      <c r="BA505" s="37">
        <f t="shared" si="75"/>
        <v>0</v>
      </c>
      <c r="BB505" s="203"/>
      <c r="BC505" s="203"/>
    </row>
    <row r="506" spans="1:55" s="73" customFormat="1" hidden="1">
      <c r="A506" s="169"/>
      <c r="B506" s="62"/>
      <c r="C506" s="62"/>
      <c r="D506" s="63"/>
      <c r="E506" s="64"/>
      <c r="F506" s="65"/>
      <c r="G506" s="66"/>
      <c r="H506" s="164"/>
      <c r="I506" s="161"/>
      <c r="J506" s="68"/>
      <c r="K506" s="68"/>
      <c r="L506" s="68"/>
      <c r="M506" s="68"/>
      <c r="N506" s="68"/>
      <c r="O506" s="68"/>
      <c r="P506" s="68"/>
      <c r="Q506" s="68"/>
      <c r="R506" s="68"/>
      <c r="S506" s="68"/>
      <c r="T506" s="68"/>
      <c r="U506" s="68"/>
      <c r="V506" s="69"/>
      <c r="W506" s="69"/>
      <c r="X506" s="101"/>
      <c r="Y506" s="101"/>
      <c r="Z506" s="101"/>
      <c r="AA506" s="101"/>
      <c r="AB506" s="101"/>
      <c r="AC506" s="101"/>
      <c r="AD506" s="101"/>
      <c r="AE506" s="101"/>
      <c r="AF506" s="101"/>
      <c r="AG506" s="101"/>
      <c r="AH506" s="101"/>
      <c r="AI506" s="101"/>
      <c r="AJ506" s="165"/>
      <c r="AK506" s="69"/>
      <c r="AL506" s="69"/>
      <c r="AM506" s="71"/>
      <c r="AN506" s="71"/>
      <c r="AO506" s="71"/>
      <c r="AP506" s="69"/>
      <c r="AQ506" s="69"/>
      <c r="AR506" s="69"/>
      <c r="AY506" s="38">
        <f t="shared" si="76"/>
        <v>0.23137804321648817</v>
      </c>
      <c r="BA506" s="37">
        <f t="shared" si="75"/>
        <v>0</v>
      </c>
      <c r="BB506" s="203"/>
      <c r="BC506" s="203"/>
    </row>
    <row r="507" spans="1:55" s="73" customFormat="1" hidden="1">
      <c r="A507" s="169"/>
      <c r="B507" s="62"/>
      <c r="C507" s="62"/>
      <c r="D507" s="63"/>
      <c r="E507" s="64"/>
      <c r="F507" s="65"/>
      <c r="G507" s="66"/>
      <c r="H507" s="164"/>
      <c r="I507" s="161"/>
      <c r="J507" s="68"/>
      <c r="K507" s="68"/>
      <c r="L507" s="68"/>
      <c r="M507" s="68"/>
      <c r="N507" s="68"/>
      <c r="O507" s="68"/>
      <c r="P507" s="68"/>
      <c r="Q507" s="68"/>
      <c r="R507" s="68"/>
      <c r="S507" s="68"/>
      <c r="T507" s="68"/>
      <c r="U507" s="68"/>
      <c r="V507" s="69"/>
      <c r="W507" s="69"/>
      <c r="X507" s="101"/>
      <c r="Y507" s="101"/>
      <c r="Z507" s="101"/>
      <c r="AA507" s="101"/>
      <c r="AB507" s="101"/>
      <c r="AC507" s="101"/>
      <c r="AD507" s="101"/>
      <c r="AE507" s="101"/>
      <c r="AF507" s="101"/>
      <c r="AG507" s="101"/>
      <c r="AH507" s="101"/>
      <c r="AI507" s="101"/>
      <c r="AJ507" s="165"/>
      <c r="AK507" s="69"/>
      <c r="AL507" s="69"/>
      <c r="AM507" s="71"/>
      <c r="AN507" s="71"/>
      <c r="AO507" s="71"/>
      <c r="AP507" s="69"/>
      <c r="AQ507" s="69"/>
      <c r="AR507" s="69"/>
      <c r="AY507" s="38">
        <f t="shared" si="76"/>
        <v>0.23137804321648817</v>
      </c>
      <c r="BA507" s="37">
        <f t="shared" si="75"/>
        <v>0</v>
      </c>
      <c r="BB507" s="203"/>
      <c r="BC507" s="203"/>
    </row>
    <row r="508" spans="1:55" s="73" customFormat="1" hidden="1">
      <c r="A508" s="169"/>
      <c r="B508" s="62"/>
      <c r="C508" s="62"/>
      <c r="D508" s="63"/>
      <c r="E508" s="64"/>
      <c r="F508" s="65"/>
      <c r="G508" s="66"/>
      <c r="H508" s="164"/>
      <c r="I508" s="161"/>
      <c r="J508" s="68"/>
      <c r="K508" s="68"/>
      <c r="L508" s="68"/>
      <c r="M508" s="68"/>
      <c r="N508" s="68"/>
      <c r="O508" s="68"/>
      <c r="P508" s="68"/>
      <c r="Q508" s="68"/>
      <c r="R508" s="68"/>
      <c r="S508" s="68"/>
      <c r="T508" s="68"/>
      <c r="U508" s="68"/>
      <c r="V508" s="69"/>
      <c r="W508" s="69"/>
      <c r="X508" s="101"/>
      <c r="Y508" s="101"/>
      <c r="Z508" s="101"/>
      <c r="AA508" s="101"/>
      <c r="AB508" s="101"/>
      <c r="AC508" s="101"/>
      <c r="AD508" s="101"/>
      <c r="AE508" s="101"/>
      <c r="AF508" s="101"/>
      <c r="AG508" s="101"/>
      <c r="AH508" s="101"/>
      <c r="AI508" s="101"/>
      <c r="AJ508" s="165"/>
      <c r="AK508" s="69"/>
      <c r="AL508" s="69"/>
      <c r="AM508" s="71"/>
      <c r="AN508" s="71"/>
      <c r="AO508" s="71"/>
      <c r="AP508" s="69"/>
      <c r="AQ508" s="69"/>
      <c r="AR508" s="69"/>
      <c r="AY508" s="38">
        <f t="shared" si="76"/>
        <v>0.23137804321648817</v>
      </c>
      <c r="BA508" s="37">
        <f t="shared" si="75"/>
        <v>0</v>
      </c>
      <c r="BB508" s="203"/>
      <c r="BC508" s="203"/>
    </row>
    <row r="509" spans="1:55" s="73" customFormat="1" hidden="1">
      <c r="A509" s="169"/>
      <c r="B509" s="62"/>
      <c r="C509" s="62"/>
      <c r="D509" s="63"/>
      <c r="E509" s="64"/>
      <c r="F509" s="65"/>
      <c r="G509" s="66"/>
      <c r="H509" s="164"/>
      <c r="I509" s="161"/>
      <c r="J509" s="68"/>
      <c r="K509" s="68"/>
      <c r="L509" s="68"/>
      <c r="M509" s="68"/>
      <c r="N509" s="68"/>
      <c r="O509" s="68"/>
      <c r="P509" s="68"/>
      <c r="Q509" s="68"/>
      <c r="R509" s="68"/>
      <c r="S509" s="68"/>
      <c r="T509" s="68"/>
      <c r="U509" s="68"/>
      <c r="V509" s="69"/>
      <c r="W509" s="69"/>
      <c r="X509" s="101"/>
      <c r="Y509" s="101"/>
      <c r="Z509" s="101"/>
      <c r="AA509" s="101"/>
      <c r="AB509" s="101"/>
      <c r="AC509" s="101"/>
      <c r="AD509" s="101"/>
      <c r="AE509" s="101"/>
      <c r="AF509" s="101"/>
      <c r="AG509" s="101"/>
      <c r="AH509" s="101"/>
      <c r="AI509" s="101"/>
      <c r="AJ509" s="165"/>
      <c r="AK509" s="69"/>
      <c r="AL509" s="69"/>
      <c r="AM509" s="71"/>
      <c r="AN509" s="71"/>
      <c r="AO509" s="71"/>
      <c r="AP509" s="69"/>
      <c r="AQ509" s="69"/>
      <c r="AR509" s="69"/>
      <c r="AY509" s="38">
        <f t="shared" si="76"/>
        <v>0.23137804321648817</v>
      </c>
      <c r="BA509" s="37">
        <f t="shared" si="75"/>
        <v>0</v>
      </c>
      <c r="BB509" s="203"/>
      <c r="BC509" s="203"/>
    </row>
    <row r="510" spans="1:55" s="73" customFormat="1" hidden="1">
      <c r="A510" s="169"/>
      <c r="B510" s="62"/>
      <c r="C510" s="62"/>
      <c r="D510" s="63"/>
      <c r="E510" s="64"/>
      <c r="F510" s="65"/>
      <c r="G510" s="66"/>
      <c r="H510" s="164"/>
      <c r="I510" s="161"/>
      <c r="J510" s="68"/>
      <c r="K510" s="68"/>
      <c r="L510" s="68"/>
      <c r="M510" s="68"/>
      <c r="N510" s="68"/>
      <c r="O510" s="68"/>
      <c r="P510" s="68"/>
      <c r="Q510" s="68"/>
      <c r="R510" s="68"/>
      <c r="S510" s="68"/>
      <c r="T510" s="68"/>
      <c r="U510" s="68"/>
      <c r="V510" s="69"/>
      <c r="W510" s="69"/>
      <c r="X510" s="101"/>
      <c r="Y510" s="101"/>
      <c r="Z510" s="101"/>
      <c r="AA510" s="101"/>
      <c r="AB510" s="101"/>
      <c r="AC510" s="101"/>
      <c r="AD510" s="101"/>
      <c r="AE510" s="101"/>
      <c r="AF510" s="101"/>
      <c r="AG510" s="101"/>
      <c r="AH510" s="101"/>
      <c r="AI510" s="101"/>
      <c r="AJ510" s="165"/>
      <c r="AK510" s="69"/>
      <c r="AL510" s="69"/>
      <c r="AM510" s="71"/>
      <c r="AN510" s="71"/>
      <c r="AO510" s="71"/>
      <c r="AP510" s="69"/>
      <c r="AQ510" s="69"/>
      <c r="AR510" s="69"/>
      <c r="AY510" s="38">
        <f t="shared" si="76"/>
        <v>0.23137804321648817</v>
      </c>
      <c r="BA510" s="37">
        <f t="shared" si="75"/>
        <v>0</v>
      </c>
      <c r="BB510" s="203"/>
      <c r="BC510" s="203"/>
    </row>
    <row r="511" spans="1:55" s="73" customFormat="1" hidden="1">
      <c r="A511" s="169"/>
      <c r="B511" s="62"/>
      <c r="C511" s="62"/>
      <c r="D511" s="63"/>
      <c r="E511" s="64"/>
      <c r="F511" s="65"/>
      <c r="G511" s="66"/>
      <c r="H511" s="164"/>
      <c r="I511" s="161"/>
      <c r="J511" s="68"/>
      <c r="K511" s="68"/>
      <c r="L511" s="68"/>
      <c r="M511" s="68"/>
      <c r="N511" s="68"/>
      <c r="O511" s="68"/>
      <c r="P511" s="68"/>
      <c r="Q511" s="68"/>
      <c r="R511" s="68"/>
      <c r="S511" s="68"/>
      <c r="T511" s="68"/>
      <c r="U511" s="68"/>
      <c r="V511" s="69"/>
      <c r="W511" s="69"/>
      <c r="X511" s="101"/>
      <c r="Y511" s="101"/>
      <c r="Z511" s="101"/>
      <c r="AA511" s="101"/>
      <c r="AB511" s="101"/>
      <c r="AC511" s="101"/>
      <c r="AD511" s="101"/>
      <c r="AE511" s="101"/>
      <c r="AF511" s="101"/>
      <c r="AG511" s="101"/>
      <c r="AH511" s="101"/>
      <c r="AI511" s="101"/>
      <c r="AJ511" s="165"/>
      <c r="AK511" s="69"/>
      <c r="AL511" s="69"/>
      <c r="AM511" s="71"/>
      <c r="AN511" s="71"/>
      <c r="AO511" s="71"/>
      <c r="AP511" s="69"/>
      <c r="AQ511" s="69"/>
      <c r="AR511" s="69"/>
      <c r="AY511" s="38">
        <f t="shared" si="76"/>
        <v>0.23137804321648817</v>
      </c>
      <c r="BA511" s="37">
        <f t="shared" si="75"/>
        <v>0</v>
      </c>
      <c r="BB511" s="203"/>
      <c r="BC511" s="203"/>
    </row>
    <row r="512" spans="1:55" s="73" customFormat="1" hidden="1">
      <c r="A512" s="169"/>
      <c r="B512" s="62"/>
      <c r="C512" s="62"/>
      <c r="D512" s="63"/>
      <c r="E512" s="64"/>
      <c r="F512" s="65"/>
      <c r="G512" s="66"/>
      <c r="H512" s="164"/>
      <c r="I512" s="161"/>
      <c r="J512" s="68"/>
      <c r="K512" s="68"/>
      <c r="L512" s="68"/>
      <c r="M512" s="68"/>
      <c r="N512" s="68"/>
      <c r="O512" s="68"/>
      <c r="P512" s="68"/>
      <c r="Q512" s="68"/>
      <c r="R512" s="68"/>
      <c r="S512" s="68"/>
      <c r="T512" s="68"/>
      <c r="U512" s="68"/>
      <c r="V512" s="69"/>
      <c r="W512" s="69"/>
      <c r="X512" s="101"/>
      <c r="Y512" s="101"/>
      <c r="Z512" s="101"/>
      <c r="AA512" s="101"/>
      <c r="AB512" s="101"/>
      <c r="AC512" s="101"/>
      <c r="AD512" s="101"/>
      <c r="AE512" s="101"/>
      <c r="AF512" s="101"/>
      <c r="AG512" s="101"/>
      <c r="AH512" s="101"/>
      <c r="AI512" s="101"/>
      <c r="AJ512" s="165"/>
      <c r="AK512" s="69"/>
      <c r="AL512" s="69"/>
      <c r="AM512" s="71"/>
      <c r="AN512" s="71"/>
      <c r="AO512" s="71"/>
      <c r="AP512" s="69"/>
      <c r="AQ512" s="69"/>
      <c r="AR512" s="69"/>
      <c r="AY512" s="38">
        <f t="shared" si="76"/>
        <v>0.23137804321648817</v>
      </c>
      <c r="BA512" s="37">
        <f t="shared" si="75"/>
        <v>0</v>
      </c>
      <c r="BB512" s="203"/>
      <c r="BC512" s="203"/>
    </row>
    <row r="513" spans="1:55" s="73" customFormat="1" hidden="1">
      <c r="A513" s="169"/>
      <c r="B513" s="62"/>
      <c r="C513" s="62"/>
      <c r="D513" s="63"/>
      <c r="E513" s="64"/>
      <c r="F513" s="65"/>
      <c r="G513" s="66"/>
      <c r="H513" s="164"/>
      <c r="I513" s="161"/>
      <c r="J513" s="68"/>
      <c r="K513" s="68"/>
      <c r="L513" s="68"/>
      <c r="M513" s="68"/>
      <c r="N513" s="68"/>
      <c r="O513" s="68"/>
      <c r="P513" s="68"/>
      <c r="Q513" s="68"/>
      <c r="R513" s="68"/>
      <c r="S513" s="68"/>
      <c r="T513" s="68"/>
      <c r="U513" s="68"/>
      <c r="V513" s="69"/>
      <c r="W513" s="69"/>
      <c r="X513" s="101"/>
      <c r="Y513" s="101"/>
      <c r="Z513" s="101"/>
      <c r="AA513" s="101"/>
      <c r="AB513" s="101"/>
      <c r="AC513" s="101"/>
      <c r="AD513" s="101"/>
      <c r="AE513" s="101"/>
      <c r="AF513" s="101"/>
      <c r="AG513" s="101"/>
      <c r="AH513" s="101"/>
      <c r="AI513" s="101"/>
      <c r="AJ513" s="165"/>
      <c r="AK513" s="69"/>
      <c r="AL513" s="69"/>
      <c r="AM513" s="71"/>
      <c r="AN513" s="71"/>
      <c r="AO513" s="71"/>
      <c r="AP513" s="69"/>
      <c r="AQ513" s="69"/>
      <c r="AR513" s="69"/>
      <c r="AY513" s="38">
        <f t="shared" si="76"/>
        <v>0.23137804321648817</v>
      </c>
      <c r="BA513" s="37">
        <f t="shared" si="75"/>
        <v>0</v>
      </c>
      <c r="BB513" s="203"/>
      <c r="BC513" s="203"/>
    </row>
    <row r="514" spans="1:55" s="73" customFormat="1" hidden="1">
      <c r="A514" s="169"/>
      <c r="B514" s="62"/>
      <c r="C514" s="62"/>
      <c r="D514" s="63"/>
      <c r="E514" s="64"/>
      <c r="F514" s="65"/>
      <c r="G514" s="66"/>
      <c r="H514" s="164"/>
      <c r="I514" s="161"/>
      <c r="J514" s="68"/>
      <c r="K514" s="68"/>
      <c r="L514" s="68"/>
      <c r="M514" s="68"/>
      <c r="N514" s="68"/>
      <c r="O514" s="68"/>
      <c r="P514" s="68"/>
      <c r="Q514" s="68"/>
      <c r="R514" s="68"/>
      <c r="S514" s="68"/>
      <c r="T514" s="68"/>
      <c r="U514" s="68"/>
      <c r="V514" s="69"/>
      <c r="W514" s="69"/>
      <c r="X514" s="101"/>
      <c r="Y514" s="101"/>
      <c r="Z514" s="101"/>
      <c r="AA514" s="101"/>
      <c r="AB514" s="101"/>
      <c r="AC514" s="101"/>
      <c r="AD514" s="101"/>
      <c r="AE514" s="101"/>
      <c r="AF514" s="101"/>
      <c r="AG514" s="101"/>
      <c r="AH514" s="101"/>
      <c r="AI514" s="101"/>
      <c r="AJ514" s="165"/>
      <c r="AK514" s="69"/>
      <c r="AL514" s="69"/>
      <c r="AM514" s="71"/>
      <c r="AN514" s="71"/>
      <c r="AO514" s="71"/>
      <c r="AP514" s="69"/>
      <c r="AQ514" s="69"/>
      <c r="AR514" s="69"/>
      <c r="AY514" s="38">
        <f t="shared" si="76"/>
        <v>0.23137804321648817</v>
      </c>
      <c r="BA514" s="37">
        <f t="shared" ref="BA514:BA564" si="77">IF(AV514+2&lt;=AW514,AX514*12*AY514,0)</f>
        <v>0</v>
      </c>
      <c r="BB514" s="203"/>
      <c r="BC514" s="203"/>
    </row>
    <row r="515" spans="1:55" s="73" customFormat="1" hidden="1">
      <c r="A515" s="169"/>
      <c r="B515" s="62"/>
      <c r="C515" s="62"/>
      <c r="D515" s="63"/>
      <c r="E515" s="64"/>
      <c r="F515" s="65"/>
      <c r="G515" s="66"/>
      <c r="H515" s="164"/>
      <c r="I515" s="161"/>
      <c r="J515" s="68"/>
      <c r="K515" s="68"/>
      <c r="L515" s="68"/>
      <c r="M515" s="68"/>
      <c r="N515" s="68"/>
      <c r="O515" s="68"/>
      <c r="P515" s="68"/>
      <c r="Q515" s="68"/>
      <c r="R515" s="68"/>
      <c r="S515" s="68"/>
      <c r="T515" s="68"/>
      <c r="U515" s="68"/>
      <c r="V515" s="69"/>
      <c r="W515" s="69"/>
      <c r="X515" s="101"/>
      <c r="Y515" s="101"/>
      <c r="Z515" s="101"/>
      <c r="AA515" s="101"/>
      <c r="AB515" s="101"/>
      <c r="AC515" s="101"/>
      <c r="AD515" s="101"/>
      <c r="AE515" s="101"/>
      <c r="AF515" s="101"/>
      <c r="AG515" s="101"/>
      <c r="AH515" s="101"/>
      <c r="AI515" s="101"/>
      <c r="AJ515" s="165"/>
      <c r="AK515" s="69"/>
      <c r="AL515" s="69"/>
      <c r="AM515" s="71"/>
      <c r="AN515" s="71"/>
      <c r="AO515" s="71"/>
      <c r="AP515" s="69"/>
      <c r="AQ515" s="69"/>
      <c r="AR515" s="69"/>
      <c r="AY515" s="38">
        <f t="shared" si="76"/>
        <v>0.23137804321648817</v>
      </c>
      <c r="BA515" s="37">
        <f t="shared" si="77"/>
        <v>0</v>
      </c>
      <c r="BB515" s="203"/>
      <c r="BC515" s="203"/>
    </row>
    <row r="516" spans="1:55" s="73" customFormat="1" hidden="1">
      <c r="A516" s="169"/>
      <c r="B516" s="62"/>
      <c r="C516" s="62"/>
      <c r="D516" s="63"/>
      <c r="E516" s="64"/>
      <c r="F516" s="65"/>
      <c r="G516" s="66"/>
      <c r="H516" s="164"/>
      <c r="I516" s="161"/>
      <c r="J516" s="68"/>
      <c r="K516" s="68"/>
      <c r="L516" s="68"/>
      <c r="M516" s="68"/>
      <c r="N516" s="68"/>
      <c r="O516" s="68"/>
      <c r="P516" s="68"/>
      <c r="Q516" s="68"/>
      <c r="R516" s="68"/>
      <c r="S516" s="68"/>
      <c r="T516" s="68"/>
      <c r="U516" s="68"/>
      <c r="V516" s="69"/>
      <c r="W516" s="69"/>
      <c r="X516" s="101"/>
      <c r="Y516" s="101"/>
      <c r="Z516" s="101"/>
      <c r="AA516" s="101"/>
      <c r="AB516" s="101"/>
      <c r="AC516" s="101"/>
      <c r="AD516" s="101"/>
      <c r="AE516" s="101"/>
      <c r="AF516" s="101"/>
      <c r="AG516" s="101"/>
      <c r="AH516" s="101"/>
      <c r="AI516" s="101"/>
      <c r="AJ516" s="165"/>
      <c r="AK516" s="69"/>
      <c r="AL516" s="69"/>
      <c r="AM516" s="71"/>
      <c r="AN516" s="71"/>
      <c r="AO516" s="71"/>
      <c r="AP516" s="69"/>
      <c r="AQ516" s="69"/>
      <c r="AR516" s="69"/>
      <c r="AY516" s="38">
        <f t="shared" si="76"/>
        <v>0.23137804321648817</v>
      </c>
      <c r="BA516" s="37">
        <f t="shared" si="77"/>
        <v>0</v>
      </c>
      <c r="BB516" s="203"/>
      <c r="BC516" s="203"/>
    </row>
    <row r="517" spans="1:55" s="73" customFormat="1" hidden="1">
      <c r="A517" s="169"/>
      <c r="B517" s="62"/>
      <c r="C517" s="62"/>
      <c r="D517" s="63"/>
      <c r="E517" s="64"/>
      <c r="F517" s="65"/>
      <c r="G517" s="66"/>
      <c r="H517" s="164"/>
      <c r="I517" s="161"/>
      <c r="J517" s="68"/>
      <c r="K517" s="68"/>
      <c r="L517" s="68"/>
      <c r="M517" s="68"/>
      <c r="N517" s="68"/>
      <c r="O517" s="68"/>
      <c r="P517" s="68"/>
      <c r="Q517" s="68"/>
      <c r="R517" s="68"/>
      <c r="S517" s="68"/>
      <c r="T517" s="68"/>
      <c r="U517" s="68"/>
      <c r="V517" s="69"/>
      <c r="W517" s="69"/>
      <c r="X517" s="101"/>
      <c r="Y517" s="101"/>
      <c r="Z517" s="101"/>
      <c r="AA517" s="101"/>
      <c r="AB517" s="101"/>
      <c r="AC517" s="101"/>
      <c r="AD517" s="101"/>
      <c r="AE517" s="101"/>
      <c r="AF517" s="101"/>
      <c r="AG517" s="101"/>
      <c r="AH517" s="101"/>
      <c r="AI517" s="101"/>
      <c r="AJ517" s="165"/>
      <c r="AK517" s="69"/>
      <c r="AL517" s="69"/>
      <c r="AM517" s="71"/>
      <c r="AN517" s="71"/>
      <c r="AO517" s="71"/>
      <c r="AP517" s="69"/>
      <c r="AQ517" s="69"/>
      <c r="AR517" s="69"/>
      <c r="AY517" s="38">
        <f t="shared" si="76"/>
        <v>0.23137804321648817</v>
      </c>
      <c r="BA517" s="37">
        <f t="shared" si="77"/>
        <v>0</v>
      </c>
      <c r="BB517" s="203"/>
      <c r="BC517" s="203"/>
    </row>
    <row r="518" spans="1:55" s="73" customFormat="1" hidden="1">
      <c r="A518" s="169"/>
      <c r="B518" s="62"/>
      <c r="C518" s="62"/>
      <c r="D518" s="63"/>
      <c r="E518" s="64"/>
      <c r="F518" s="65"/>
      <c r="G518" s="66"/>
      <c r="H518" s="164"/>
      <c r="I518" s="161"/>
      <c r="J518" s="68"/>
      <c r="K518" s="68"/>
      <c r="L518" s="68"/>
      <c r="M518" s="68"/>
      <c r="N518" s="68"/>
      <c r="O518" s="68"/>
      <c r="P518" s="68"/>
      <c r="Q518" s="68"/>
      <c r="R518" s="68"/>
      <c r="S518" s="68"/>
      <c r="T518" s="68"/>
      <c r="U518" s="68"/>
      <c r="V518" s="69"/>
      <c r="W518" s="69"/>
      <c r="X518" s="101"/>
      <c r="Y518" s="101"/>
      <c r="Z518" s="101"/>
      <c r="AA518" s="101"/>
      <c r="AB518" s="101"/>
      <c r="AC518" s="101"/>
      <c r="AD518" s="101"/>
      <c r="AE518" s="101"/>
      <c r="AF518" s="101"/>
      <c r="AG518" s="101"/>
      <c r="AH518" s="101"/>
      <c r="AI518" s="101"/>
      <c r="AJ518" s="165"/>
      <c r="AK518" s="69"/>
      <c r="AL518" s="69"/>
      <c r="AM518" s="71"/>
      <c r="AN518" s="71"/>
      <c r="AO518" s="71"/>
      <c r="AP518" s="69"/>
      <c r="AQ518" s="69"/>
      <c r="AR518" s="69"/>
      <c r="AY518" s="38">
        <f t="shared" si="76"/>
        <v>0.23137804321648817</v>
      </c>
      <c r="BA518" s="37">
        <f t="shared" si="77"/>
        <v>0</v>
      </c>
      <c r="BB518" s="203"/>
      <c r="BC518" s="203"/>
    </row>
    <row r="519" spans="1:55" s="73" customFormat="1" hidden="1">
      <c r="A519" s="169"/>
      <c r="B519" s="62"/>
      <c r="C519" s="62"/>
      <c r="D519" s="63"/>
      <c r="E519" s="64"/>
      <c r="F519" s="65"/>
      <c r="G519" s="66"/>
      <c r="H519" s="164"/>
      <c r="I519" s="161"/>
      <c r="J519" s="68"/>
      <c r="K519" s="68"/>
      <c r="L519" s="68"/>
      <c r="M519" s="68"/>
      <c r="N519" s="68"/>
      <c r="O519" s="68"/>
      <c r="P519" s="68"/>
      <c r="Q519" s="68"/>
      <c r="R519" s="68"/>
      <c r="S519" s="68"/>
      <c r="T519" s="68"/>
      <c r="U519" s="68"/>
      <c r="V519" s="69"/>
      <c r="W519" s="69"/>
      <c r="X519" s="101"/>
      <c r="Y519" s="101"/>
      <c r="Z519" s="101"/>
      <c r="AA519" s="101"/>
      <c r="AB519" s="101"/>
      <c r="AC519" s="101"/>
      <c r="AD519" s="101"/>
      <c r="AE519" s="101"/>
      <c r="AF519" s="101"/>
      <c r="AG519" s="101"/>
      <c r="AH519" s="101"/>
      <c r="AI519" s="101"/>
      <c r="AJ519" s="165"/>
      <c r="AK519" s="69"/>
      <c r="AL519" s="69"/>
      <c r="AM519" s="71"/>
      <c r="AN519" s="71"/>
      <c r="AO519" s="71"/>
      <c r="AP519" s="69"/>
      <c r="AQ519" s="69"/>
      <c r="AR519" s="69"/>
      <c r="AY519" s="38">
        <f t="shared" si="76"/>
        <v>0.23137804321648817</v>
      </c>
      <c r="BA519" s="37">
        <f t="shared" si="77"/>
        <v>0</v>
      </c>
      <c r="BB519" s="203"/>
      <c r="BC519" s="203"/>
    </row>
    <row r="520" spans="1:55" s="73" customFormat="1" hidden="1">
      <c r="A520" s="169"/>
      <c r="B520" s="62"/>
      <c r="C520" s="62"/>
      <c r="D520" s="63"/>
      <c r="E520" s="64"/>
      <c r="F520" s="65"/>
      <c r="G520" s="66"/>
      <c r="H520" s="164"/>
      <c r="I520" s="161"/>
      <c r="J520" s="68"/>
      <c r="K520" s="68"/>
      <c r="L520" s="68"/>
      <c r="M520" s="68"/>
      <c r="N520" s="68"/>
      <c r="O520" s="68"/>
      <c r="P520" s="68"/>
      <c r="Q520" s="68"/>
      <c r="R520" s="68"/>
      <c r="S520" s="68"/>
      <c r="T520" s="68"/>
      <c r="U520" s="68"/>
      <c r="V520" s="69"/>
      <c r="W520" s="69"/>
      <c r="X520" s="101"/>
      <c r="Y520" s="101"/>
      <c r="Z520" s="101"/>
      <c r="AA520" s="101"/>
      <c r="AB520" s="101"/>
      <c r="AC520" s="101"/>
      <c r="AD520" s="101"/>
      <c r="AE520" s="101"/>
      <c r="AF520" s="101"/>
      <c r="AG520" s="101"/>
      <c r="AH520" s="101"/>
      <c r="AI520" s="101"/>
      <c r="AJ520" s="165"/>
      <c r="AK520" s="69"/>
      <c r="AL520" s="69"/>
      <c r="AM520" s="71"/>
      <c r="AN520" s="71"/>
      <c r="AO520" s="71"/>
      <c r="AP520" s="69"/>
      <c r="AQ520" s="69"/>
      <c r="AR520" s="69"/>
      <c r="AY520" s="38">
        <f t="shared" si="76"/>
        <v>0.23137804321648817</v>
      </c>
      <c r="BA520" s="37">
        <f t="shared" si="77"/>
        <v>0</v>
      </c>
      <c r="BB520" s="203"/>
      <c r="BC520" s="203"/>
    </row>
    <row r="521" spans="1:55" s="73" customFormat="1" hidden="1">
      <c r="A521" s="169"/>
      <c r="B521" s="62"/>
      <c r="C521" s="62"/>
      <c r="D521" s="63"/>
      <c r="E521" s="64"/>
      <c r="F521" s="65"/>
      <c r="G521" s="66"/>
      <c r="H521" s="164"/>
      <c r="I521" s="161"/>
      <c r="J521" s="68"/>
      <c r="K521" s="68"/>
      <c r="L521" s="68"/>
      <c r="M521" s="68"/>
      <c r="N521" s="68"/>
      <c r="O521" s="68"/>
      <c r="P521" s="68"/>
      <c r="Q521" s="68"/>
      <c r="R521" s="68"/>
      <c r="S521" s="68"/>
      <c r="T521" s="68"/>
      <c r="U521" s="68"/>
      <c r="V521" s="69"/>
      <c r="W521" s="69"/>
      <c r="X521" s="101"/>
      <c r="Y521" s="101"/>
      <c r="Z521" s="101"/>
      <c r="AA521" s="101"/>
      <c r="AB521" s="101"/>
      <c r="AC521" s="101"/>
      <c r="AD521" s="101"/>
      <c r="AE521" s="101"/>
      <c r="AF521" s="101"/>
      <c r="AG521" s="101"/>
      <c r="AH521" s="101"/>
      <c r="AI521" s="101"/>
      <c r="AJ521" s="165"/>
      <c r="AK521" s="69"/>
      <c r="AL521" s="69"/>
      <c r="AM521" s="71"/>
      <c r="AN521" s="71"/>
      <c r="AO521" s="71"/>
      <c r="AP521" s="69"/>
      <c r="AQ521" s="69"/>
      <c r="AR521" s="69"/>
      <c r="AY521" s="38">
        <f t="shared" si="76"/>
        <v>0.23137804321648817</v>
      </c>
      <c r="BA521" s="37">
        <f t="shared" si="77"/>
        <v>0</v>
      </c>
      <c r="BB521" s="203"/>
      <c r="BC521" s="203"/>
    </row>
    <row r="522" spans="1:55" s="73" customFormat="1" hidden="1">
      <c r="A522" s="169"/>
      <c r="B522" s="62"/>
      <c r="C522" s="62"/>
      <c r="D522" s="63"/>
      <c r="E522" s="64"/>
      <c r="F522" s="65"/>
      <c r="G522" s="66"/>
      <c r="H522" s="164"/>
      <c r="I522" s="161"/>
      <c r="J522" s="68"/>
      <c r="K522" s="68"/>
      <c r="L522" s="68"/>
      <c r="M522" s="68"/>
      <c r="N522" s="68"/>
      <c r="O522" s="68"/>
      <c r="P522" s="68"/>
      <c r="Q522" s="68"/>
      <c r="R522" s="68"/>
      <c r="S522" s="68"/>
      <c r="T522" s="68"/>
      <c r="U522" s="68"/>
      <c r="V522" s="69"/>
      <c r="W522" s="69"/>
      <c r="X522" s="101"/>
      <c r="Y522" s="101"/>
      <c r="Z522" s="101"/>
      <c r="AA522" s="101"/>
      <c r="AB522" s="101"/>
      <c r="AC522" s="101"/>
      <c r="AD522" s="101"/>
      <c r="AE522" s="101"/>
      <c r="AF522" s="101"/>
      <c r="AG522" s="101"/>
      <c r="AH522" s="101"/>
      <c r="AI522" s="101"/>
      <c r="AJ522" s="165"/>
      <c r="AK522" s="69"/>
      <c r="AL522" s="69"/>
      <c r="AM522" s="71"/>
      <c r="AN522" s="71"/>
      <c r="AO522" s="71"/>
      <c r="AP522" s="69"/>
      <c r="AQ522" s="69"/>
      <c r="AR522" s="69"/>
      <c r="AY522" s="38">
        <f t="shared" ref="AY522:AY564" si="78">$BF$4</f>
        <v>0.23137804321648817</v>
      </c>
      <c r="BA522" s="37">
        <f t="shared" si="77"/>
        <v>0</v>
      </c>
      <c r="BB522" s="203"/>
      <c r="BC522" s="203"/>
    </row>
    <row r="523" spans="1:55" s="73" customFormat="1" hidden="1">
      <c r="A523" s="169"/>
      <c r="B523" s="62"/>
      <c r="C523" s="62"/>
      <c r="D523" s="63"/>
      <c r="E523" s="64"/>
      <c r="F523" s="65"/>
      <c r="G523" s="66"/>
      <c r="H523" s="164"/>
      <c r="I523" s="161"/>
      <c r="J523" s="68"/>
      <c r="K523" s="68"/>
      <c r="L523" s="68"/>
      <c r="M523" s="68"/>
      <c r="N523" s="68"/>
      <c r="O523" s="68"/>
      <c r="P523" s="68"/>
      <c r="Q523" s="68"/>
      <c r="R523" s="68"/>
      <c r="S523" s="68"/>
      <c r="T523" s="68"/>
      <c r="U523" s="68"/>
      <c r="V523" s="69"/>
      <c r="W523" s="69"/>
      <c r="X523" s="101"/>
      <c r="Y523" s="101"/>
      <c r="Z523" s="101"/>
      <c r="AA523" s="101"/>
      <c r="AB523" s="101"/>
      <c r="AC523" s="101"/>
      <c r="AD523" s="101"/>
      <c r="AE523" s="101"/>
      <c r="AF523" s="101"/>
      <c r="AG523" s="101"/>
      <c r="AH523" s="101"/>
      <c r="AI523" s="101"/>
      <c r="AJ523" s="165"/>
      <c r="AK523" s="69"/>
      <c r="AL523" s="69"/>
      <c r="AM523" s="71"/>
      <c r="AN523" s="71"/>
      <c r="AO523" s="71"/>
      <c r="AP523" s="69"/>
      <c r="AQ523" s="69"/>
      <c r="AR523" s="69"/>
      <c r="AY523" s="38">
        <f t="shared" si="78"/>
        <v>0.23137804321648817</v>
      </c>
      <c r="BA523" s="37">
        <f t="shared" si="77"/>
        <v>0</v>
      </c>
      <c r="BB523" s="203"/>
      <c r="BC523" s="203"/>
    </row>
    <row r="524" spans="1:55" s="73" customFormat="1" hidden="1">
      <c r="A524" s="169"/>
      <c r="B524" s="62"/>
      <c r="C524" s="62"/>
      <c r="D524" s="63"/>
      <c r="E524" s="64"/>
      <c r="F524" s="65"/>
      <c r="G524" s="66"/>
      <c r="H524" s="164"/>
      <c r="I524" s="161"/>
      <c r="J524" s="68"/>
      <c r="K524" s="68"/>
      <c r="L524" s="68"/>
      <c r="M524" s="68"/>
      <c r="N524" s="68"/>
      <c r="O524" s="68"/>
      <c r="P524" s="68"/>
      <c r="Q524" s="68"/>
      <c r="R524" s="68"/>
      <c r="S524" s="68"/>
      <c r="T524" s="68"/>
      <c r="U524" s="68"/>
      <c r="V524" s="69"/>
      <c r="W524" s="69"/>
      <c r="X524" s="101"/>
      <c r="Y524" s="101"/>
      <c r="Z524" s="101"/>
      <c r="AA524" s="101"/>
      <c r="AB524" s="101"/>
      <c r="AC524" s="101"/>
      <c r="AD524" s="101"/>
      <c r="AE524" s="101"/>
      <c r="AF524" s="101"/>
      <c r="AG524" s="101"/>
      <c r="AH524" s="101"/>
      <c r="AI524" s="101"/>
      <c r="AJ524" s="165"/>
      <c r="AK524" s="69"/>
      <c r="AL524" s="69"/>
      <c r="AM524" s="71"/>
      <c r="AN524" s="71"/>
      <c r="AO524" s="71"/>
      <c r="AP524" s="69"/>
      <c r="AQ524" s="69"/>
      <c r="AR524" s="69"/>
      <c r="AY524" s="38">
        <f t="shared" si="78"/>
        <v>0.23137804321648817</v>
      </c>
      <c r="BA524" s="37">
        <f t="shared" si="77"/>
        <v>0</v>
      </c>
      <c r="BB524" s="203"/>
      <c r="BC524" s="203"/>
    </row>
    <row r="525" spans="1:55" s="73" customFormat="1" hidden="1">
      <c r="A525" s="169"/>
      <c r="B525" s="62"/>
      <c r="C525" s="62"/>
      <c r="D525" s="63"/>
      <c r="E525" s="64"/>
      <c r="F525" s="65"/>
      <c r="G525" s="66"/>
      <c r="H525" s="164"/>
      <c r="I525" s="161"/>
      <c r="J525" s="68"/>
      <c r="K525" s="68"/>
      <c r="L525" s="68"/>
      <c r="M525" s="68"/>
      <c r="N525" s="68"/>
      <c r="O525" s="68"/>
      <c r="P525" s="68"/>
      <c r="Q525" s="68"/>
      <c r="R525" s="68"/>
      <c r="S525" s="68"/>
      <c r="T525" s="68"/>
      <c r="U525" s="68"/>
      <c r="V525" s="69"/>
      <c r="W525" s="69"/>
      <c r="X525" s="101"/>
      <c r="Y525" s="101"/>
      <c r="Z525" s="101"/>
      <c r="AA525" s="101"/>
      <c r="AB525" s="101"/>
      <c r="AC525" s="101"/>
      <c r="AD525" s="101"/>
      <c r="AE525" s="101"/>
      <c r="AF525" s="101"/>
      <c r="AG525" s="101"/>
      <c r="AH525" s="101"/>
      <c r="AI525" s="101"/>
      <c r="AJ525" s="165"/>
      <c r="AK525" s="69"/>
      <c r="AL525" s="69"/>
      <c r="AM525" s="71"/>
      <c r="AN525" s="71"/>
      <c r="AO525" s="71"/>
      <c r="AP525" s="69"/>
      <c r="AQ525" s="69"/>
      <c r="AR525" s="69"/>
      <c r="AY525" s="38">
        <f t="shared" si="78"/>
        <v>0.23137804321648817</v>
      </c>
      <c r="BA525" s="37">
        <f t="shared" si="77"/>
        <v>0</v>
      </c>
      <c r="BB525" s="203"/>
      <c r="BC525" s="203"/>
    </row>
    <row r="526" spans="1:55" s="73" customFormat="1" hidden="1">
      <c r="A526" s="169"/>
      <c r="B526" s="62"/>
      <c r="C526" s="62"/>
      <c r="D526" s="63"/>
      <c r="E526" s="64"/>
      <c r="F526" s="65"/>
      <c r="G526" s="66"/>
      <c r="H526" s="164"/>
      <c r="I526" s="161"/>
      <c r="J526" s="170"/>
      <c r="K526" s="170"/>
      <c r="L526" s="170"/>
      <c r="M526" s="170"/>
      <c r="N526" s="170"/>
      <c r="O526" s="170"/>
      <c r="P526" s="170"/>
      <c r="Q526" s="170"/>
      <c r="R526" s="170"/>
      <c r="S526" s="170"/>
      <c r="T526" s="170"/>
      <c r="U526" s="170"/>
      <c r="V526" s="69"/>
      <c r="W526" s="69"/>
      <c r="X526" s="101"/>
      <c r="Y526" s="101"/>
      <c r="Z526" s="101"/>
      <c r="AA526" s="101"/>
      <c r="AB526" s="101"/>
      <c r="AC526" s="101"/>
      <c r="AD526" s="101"/>
      <c r="AE526" s="101"/>
      <c r="AF526" s="101"/>
      <c r="AG526" s="101"/>
      <c r="AH526" s="101"/>
      <c r="AI526" s="101"/>
      <c r="AJ526" s="165"/>
      <c r="AK526" s="69"/>
      <c r="AL526" s="69"/>
      <c r="AM526" s="71"/>
      <c r="AN526" s="71"/>
      <c r="AO526" s="71"/>
      <c r="AP526" s="69"/>
      <c r="AQ526" s="69"/>
      <c r="AR526" s="69"/>
      <c r="AY526" s="38">
        <f t="shared" si="78"/>
        <v>0.23137804321648817</v>
      </c>
      <c r="BA526" s="37">
        <f t="shared" si="77"/>
        <v>0</v>
      </c>
      <c r="BB526" s="203"/>
      <c r="BC526" s="203"/>
    </row>
    <row r="527" spans="1:55" s="73" customFormat="1" hidden="1">
      <c r="A527" s="169"/>
      <c r="B527" s="62"/>
      <c r="C527" s="62"/>
      <c r="D527" s="63"/>
      <c r="E527" s="64"/>
      <c r="F527" s="65"/>
      <c r="G527" s="66"/>
      <c r="H527" s="164"/>
      <c r="I527" s="161"/>
      <c r="J527" s="170"/>
      <c r="K527" s="170"/>
      <c r="L527" s="170"/>
      <c r="M527" s="170"/>
      <c r="N527" s="170"/>
      <c r="O527" s="170"/>
      <c r="P527" s="170"/>
      <c r="Q527" s="170"/>
      <c r="R527" s="170"/>
      <c r="S527" s="170"/>
      <c r="T527" s="170"/>
      <c r="U527" s="170"/>
      <c r="V527" s="69"/>
      <c r="W527" s="69"/>
      <c r="X527" s="101"/>
      <c r="Y527" s="101"/>
      <c r="Z527" s="101"/>
      <c r="AA527" s="101"/>
      <c r="AB527" s="101"/>
      <c r="AC527" s="101"/>
      <c r="AD527" s="101"/>
      <c r="AE527" s="101"/>
      <c r="AF527" s="101"/>
      <c r="AG527" s="101"/>
      <c r="AH527" s="101"/>
      <c r="AI527" s="101"/>
      <c r="AJ527" s="165"/>
      <c r="AK527" s="69"/>
      <c r="AL527" s="69"/>
      <c r="AM527" s="71"/>
      <c r="AN527" s="71"/>
      <c r="AO527" s="71"/>
      <c r="AP527" s="69"/>
      <c r="AQ527" s="69"/>
      <c r="AR527" s="69"/>
      <c r="AY527" s="38">
        <f t="shared" si="78"/>
        <v>0.23137804321648817</v>
      </c>
      <c r="BA527" s="37">
        <f t="shared" si="77"/>
        <v>0</v>
      </c>
      <c r="BB527" s="203"/>
      <c r="BC527" s="203"/>
    </row>
    <row r="528" spans="1:55" s="73" customFormat="1" hidden="1">
      <c r="A528" s="169"/>
      <c r="B528" s="62"/>
      <c r="C528" s="62"/>
      <c r="D528" s="63"/>
      <c r="E528" s="64"/>
      <c r="F528" s="65"/>
      <c r="G528" s="66"/>
      <c r="H528" s="164"/>
      <c r="I528" s="161"/>
      <c r="J528" s="170"/>
      <c r="K528" s="170"/>
      <c r="L528" s="170"/>
      <c r="M528" s="170"/>
      <c r="N528" s="170"/>
      <c r="O528" s="170"/>
      <c r="P528" s="170"/>
      <c r="Q528" s="170"/>
      <c r="R528" s="170"/>
      <c r="S528" s="170"/>
      <c r="T528" s="170"/>
      <c r="U528" s="170"/>
      <c r="V528" s="69"/>
      <c r="W528" s="69"/>
      <c r="X528" s="101"/>
      <c r="Y528" s="101"/>
      <c r="Z528" s="101"/>
      <c r="AA528" s="101"/>
      <c r="AB528" s="101"/>
      <c r="AC528" s="101"/>
      <c r="AD528" s="101"/>
      <c r="AE528" s="101"/>
      <c r="AF528" s="101"/>
      <c r="AG528" s="101"/>
      <c r="AH528" s="101"/>
      <c r="AI528" s="101"/>
      <c r="AJ528" s="165"/>
      <c r="AK528" s="69"/>
      <c r="AL528" s="69"/>
      <c r="AM528" s="71"/>
      <c r="AN528" s="71"/>
      <c r="AO528" s="71"/>
      <c r="AP528" s="69"/>
      <c r="AQ528" s="69"/>
      <c r="AR528" s="69"/>
      <c r="AY528" s="38">
        <f t="shared" si="78"/>
        <v>0.23137804321648817</v>
      </c>
      <c r="BA528" s="37">
        <f t="shared" si="77"/>
        <v>0</v>
      </c>
      <c r="BB528" s="203"/>
      <c r="BC528" s="203"/>
    </row>
    <row r="529" spans="1:55" s="73" customFormat="1" hidden="1">
      <c r="A529" s="169"/>
      <c r="B529" s="62"/>
      <c r="C529" s="62"/>
      <c r="D529" s="63"/>
      <c r="E529" s="64"/>
      <c r="F529" s="65"/>
      <c r="G529" s="66"/>
      <c r="H529" s="164"/>
      <c r="I529" s="161"/>
      <c r="J529" s="170"/>
      <c r="K529" s="170"/>
      <c r="L529" s="170"/>
      <c r="M529" s="170"/>
      <c r="N529" s="170"/>
      <c r="O529" s="170"/>
      <c r="P529" s="170"/>
      <c r="Q529" s="170"/>
      <c r="R529" s="170"/>
      <c r="S529" s="170"/>
      <c r="T529" s="170"/>
      <c r="U529" s="170"/>
      <c r="V529" s="69"/>
      <c r="W529" s="69"/>
      <c r="X529" s="101"/>
      <c r="Y529" s="101"/>
      <c r="Z529" s="101"/>
      <c r="AA529" s="101"/>
      <c r="AB529" s="101"/>
      <c r="AC529" s="101"/>
      <c r="AD529" s="101"/>
      <c r="AE529" s="101"/>
      <c r="AF529" s="101"/>
      <c r="AG529" s="101"/>
      <c r="AH529" s="101"/>
      <c r="AI529" s="101"/>
      <c r="AJ529" s="165"/>
      <c r="AK529" s="69"/>
      <c r="AL529" s="69"/>
      <c r="AM529" s="71"/>
      <c r="AN529" s="71"/>
      <c r="AO529" s="71"/>
      <c r="AP529" s="69"/>
      <c r="AQ529" s="69"/>
      <c r="AR529" s="69"/>
      <c r="AY529" s="38">
        <f t="shared" si="78"/>
        <v>0.23137804321648817</v>
      </c>
      <c r="BA529" s="37">
        <f t="shared" si="77"/>
        <v>0</v>
      </c>
      <c r="BB529" s="203"/>
      <c r="BC529" s="203"/>
    </row>
    <row r="530" spans="1:55" s="73" customFormat="1" hidden="1">
      <c r="A530" s="169"/>
      <c r="B530" s="62"/>
      <c r="C530" s="62"/>
      <c r="D530" s="63"/>
      <c r="E530" s="64"/>
      <c r="F530" s="65"/>
      <c r="G530" s="66"/>
      <c r="H530" s="164"/>
      <c r="I530" s="161"/>
      <c r="J530" s="170"/>
      <c r="K530" s="170"/>
      <c r="L530" s="170"/>
      <c r="M530" s="170"/>
      <c r="N530" s="170"/>
      <c r="O530" s="170"/>
      <c r="P530" s="170"/>
      <c r="Q530" s="170"/>
      <c r="R530" s="170"/>
      <c r="S530" s="170"/>
      <c r="T530" s="170"/>
      <c r="U530" s="170"/>
      <c r="V530" s="69"/>
      <c r="W530" s="69"/>
      <c r="X530" s="101"/>
      <c r="Y530" s="101"/>
      <c r="Z530" s="101"/>
      <c r="AA530" s="101"/>
      <c r="AB530" s="101"/>
      <c r="AC530" s="101"/>
      <c r="AD530" s="101"/>
      <c r="AE530" s="101"/>
      <c r="AF530" s="101"/>
      <c r="AG530" s="101"/>
      <c r="AH530" s="101"/>
      <c r="AI530" s="101"/>
      <c r="AJ530" s="165"/>
      <c r="AK530" s="69"/>
      <c r="AL530" s="69"/>
      <c r="AM530" s="71"/>
      <c r="AN530" s="71"/>
      <c r="AO530" s="71"/>
      <c r="AP530" s="69"/>
      <c r="AQ530" s="69"/>
      <c r="AR530" s="69"/>
      <c r="AY530" s="38">
        <f t="shared" si="78"/>
        <v>0.23137804321648817</v>
      </c>
      <c r="BA530" s="37">
        <f t="shared" si="77"/>
        <v>0</v>
      </c>
      <c r="BB530" s="203"/>
      <c r="BC530" s="203"/>
    </row>
    <row r="531" spans="1:55" s="73" customFormat="1" hidden="1">
      <c r="A531" s="169"/>
      <c r="B531" s="62"/>
      <c r="C531" s="62"/>
      <c r="D531" s="63"/>
      <c r="E531" s="64"/>
      <c r="F531" s="65"/>
      <c r="G531" s="66"/>
      <c r="H531" s="164"/>
      <c r="I531" s="161"/>
      <c r="J531" s="170"/>
      <c r="K531" s="170"/>
      <c r="L531" s="170"/>
      <c r="M531" s="170"/>
      <c r="N531" s="170"/>
      <c r="O531" s="170"/>
      <c r="P531" s="170"/>
      <c r="Q531" s="170"/>
      <c r="R531" s="170"/>
      <c r="S531" s="170"/>
      <c r="T531" s="170"/>
      <c r="U531" s="170"/>
      <c r="V531" s="69"/>
      <c r="W531" s="69"/>
      <c r="X531" s="101"/>
      <c r="Y531" s="101"/>
      <c r="Z531" s="101"/>
      <c r="AA531" s="101"/>
      <c r="AB531" s="101"/>
      <c r="AC531" s="101"/>
      <c r="AD531" s="101"/>
      <c r="AE531" s="101"/>
      <c r="AF531" s="101"/>
      <c r="AG531" s="101"/>
      <c r="AH531" s="101"/>
      <c r="AI531" s="101"/>
      <c r="AJ531" s="165"/>
      <c r="AK531" s="69"/>
      <c r="AL531" s="69"/>
      <c r="AM531" s="71"/>
      <c r="AN531" s="71"/>
      <c r="AO531" s="71"/>
      <c r="AP531" s="69"/>
      <c r="AQ531" s="69"/>
      <c r="AR531" s="69"/>
      <c r="AY531" s="38">
        <f t="shared" si="78"/>
        <v>0.23137804321648817</v>
      </c>
      <c r="BA531" s="37">
        <f t="shared" si="77"/>
        <v>0</v>
      </c>
      <c r="BB531" s="203"/>
      <c r="BC531" s="203"/>
    </row>
    <row r="532" spans="1:55" s="73" customFormat="1" hidden="1">
      <c r="A532" s="169"/>
      <c r="B532" s="62"/>
      <c r="C532" s="62"/>
      <c r="D532" s="63"/>
      <c r="E532" s="64"/>
      <c r="F532" s="65"/>
      <c r="G532" s="66"/>
      <c r="H532" s="164"/>
      <c r="I532" s="161"/>
      <c r="J532" s="170"/>
      <c r="K532" s="170"/>
      <c r="L532" s="170"/>
      <c r="M532" s="170"/>
      <c r="N532" s="170"/>
      <c r="O532" s="170"/>
      <c r="P532" s="170"/>
      <c r="Q532" s="170"/>
      <c r="R532" s="170"/>
      <c r="S532" s="170"/>
      <c r="T532" s="170"/>
      <c r="U532" s="170"/>
      <c r="V532" s="69"/>
      <c r="W532" s="69"/>
      <c r="X532" s="101"/>
      <c r="Y532" s="101"/>
      <c r="Z532" s="101"/>
      <c r="AA532" s="101"/>
      <c r="AB532" s="101"/>
      <c r="AC532" s="101"/>
      <c r="AD532" s="101"/>
      <c r="AE532" s="101"/>
      <c r="AF532" s="101"/>
      <c r="AG532" s="101"/>
      <c r="AH532" s="101"/>
      <c r="AI532" s="101"/>
      <c r="AJ532" s="165"/>
      <c r="AK532" s="69"/>
      <c r="AL532" s="69"/>
      <c r="AM532" s="71"/>
      <c r="AN532" s="71"/>
      <c r="AO532" s="71"/>
      <c r="AP532" s="69"/>
      <c r="AQ532" s="69"/>
      <c r="AR532" s="69"/>
      <c r="AY532" s="38">
        <f t="shared" si="78"/>
        <v>0.23137804321648817</v>
      </c>
      <c r="BA532" s="37">
        <f t="shared" si="77"/>
        <v>0</v>
      </c>
      <c r="BB532" s="203"/>
      <c r="BC532" s="203"/>
    </row>
    <row r="533" spans="1:55" s="73" customFormat="1" hidden="1">
      <c r="A533" s="169"/>
      <c r="B533" s="62"/>
      <c r="C533" s="62"/>
      <c r="D533" s="63"/>
      <c r="E533" s="64"/>
      <c r="F533" s="65"/>
      <c r="G533" s="66"/>
      <c r="H533" s="164"/>
      <c r="I533" s="161"/>
      <c r="J533" s="170"/>
      <c r="K533" s="170"/>
      <c r="L533" s="170"/>
      <c r="M533" s="170"/>
      <c r="N533" s="170"/>
      <c r="O533" s="170"/>
      <c r="P533" s="170"/>
      <c r="Q533" s="170"/>
      <c r="R533" s="170"/>
      <c r="S533" s="170"/>
      <c r="T533" s="170"/>
      <c r="U533" s="170"/>
      <c r="V533" s="69"/>
      <c r="W533" s="69"/>
      <c r="X533" s="101"/>
      <c r="Y533" s="101"/>
      <c r="Z533" s="101"/>
      <c r="AA533" s="101"/>
      <c r="AB533" s="101"/>
      <c r="AC533" s="101"/>
      <c r="AD533" s="101"/>
      <c r="AE533" s="101"/>
      <c r="AF533" s="101"/>
      <c r="AG533" s="101"/>
      <c r="AH533" s="101"/>
      <c r="AI533" s="101"/>
      <c r="AJ533" s="165"/>
      <c r="AK533" s="69"/>
      <c r="AL533" s="69"/>
      <c r="AM533" s="71"/>
      <c r="AN533" s="71"/>
      <c r="AO533" s="71"/>
      <c r="AP533" s="69"/>
      <c r="AQ533" s="69"/>
      <c r="AR533" s="69"/>
      <c r="AY533" s="38">
        <f t="shared" si="78"/>
        <v>0.23137804321648817</v>
      </c>
      <c r="BA533" s="37">
        <f t="shared" si="77"/>
        <v>0</v>
      </c>
      <c r="BB533" s="203"/>
      <c r="BC533" s="203"/>
    </row>
    <row r="534" spans="1:55" s="73" customFormat="1" hidden="1">
      <c r="A534" s="169"/>
      <c r="B534" s="62"/>
      <c r="C534" s="62"/>
      <c r="D534" s="63"/>
      <c r="E534" s="64"/>
      <c r="F534" s="65"/>
      <c r="G534" s="66"/>
      <c r="H534" s="164"/>
      <c r="I534" s="161"/>
      <c r="J534" s="170"/>
      <c r="K534" s="170"/>
      <c r="L534" s="170"/>
      <c r="M534" s="170"/>
      <c r="N534" s="170"/>
      <c r="O534" s="170"/>
      <c r="P534" s="170"/>
      <c r="Q534" s="170"/>
      <c r="R534" s="170"/>
      <c r="S534" s="170"/>
      <c r="T534" s="170"/>
      <c r="U534" s="170"/>
      <c r="V534" s="69"/>
      <c r="W534" s="69"/>
      <c r="X534" s="101"/>
      <c r="Y534" s="101"/>
      <c r="Z534" s="101"/>
      <c r="AA534" s="101"/>
      <c r="AB534" s="101"/>
      <c r="AC534" s="101"/>
      <c r="AD534" s="101"/>
      <c r="AE534" s="101"/>
      <c r="AF534" s="101"/>
      <c r="AG534" s="101"/>
      <c r="AH534" s="101"/>
      <c r="AI534" s="101"/>
      <c r="AJ534" s="165"/>
      <c r="AK534" s="69"/>
      <c r="AL534" s="69"/>
      <c r="AM534" s="71"/>
      <c r="AN534" s="71"/>
      <c r="AO534" s="71"/>
      <c r="AP534" s="69"/>
      <c r="AQ534" s="69"/>
      <c r="AR534" s="69"/>
      <c r="AY534" s="38">
        <f t="shared" si="78"/>
        <v>0.23137804321648817</v>
      </c>
      <c r="BA534" s="37">
        <f t="shared" si="77"/>
        <v>0</v>
      </c>
      <c r="BB534" s="203"/>
      <c r="BC534" s="203"/>
    </row>
    <row r="535" spans="1:55" s="73" customFormat="1" hidden="1">
      <c r="A535" s="169"/>
      <c r="B535" s="62"/>
      <c r="C535" s="62"/>
      <c r="D535" s="63"/>
      <c r="E535" s="64"/>
      <c r="F535" s="65"/>
      <c r="G535" s="66"/>
      <c r="H535" s="164"/>
      <c r="I535" s="161"/>
      <c r="J535" s="170"/>
      <c r="K535" s="170"/>
      <c r="L535" s="170"/>
      <c r="M535" s="170"/>
      <c r="N535" s="170"/>
      <c r="O535" s="170"/>
      <c r="P535" s="170"/>
      <c r="Q535" s="170"/>
      <c r="R535" s="170"/>
      <c r="S535" s="170"/>
      <c r="T535" s="170"/>
      <c r="U535" s="170"/>
      <c r="V535" s="69"/>
      <c r="W535" s="69"/>
      <c r="X535" s="101"/>
      <c r="Y535" s="101"/>
      <c r="Z535" s="101"/>
      <c r="AA535" s="101"/>
      <c r="AB535" s="101"/>
      <c r="AC535" s="101"/>
      <c r="AD535" s="101"/>
      <c r="AE535" s="101"/>
      <c r="AF535" s="101"/>
      <c r="AG535" s="101"/>
      <c r="AH535" s="101"/>
      <c r="AI535" s="101"/>
      <c r="AJ535" s="165"/>
      <c r="AK535" s="69"/>
      <c r="AL535" s="69"/>
      <c r="AM535" s="71"/>
      <c r="AN535" s="71"/>
      <c r="AO535" s="71"/>
      <c r="AP535" s="69"/>
      <c r="AQ535" s="69"/>
      <c r="AR535" s="69"/>
      <c r="AY535" s="38">
        <f t="shared" si="78"/>
        <v>0.23137804321648817</v>
      </c>
      <c r="BA535" s="37">
        <f t="shared" si="77"/>
        <v>0</v>
      </c>
      <c r="BB535" s="203"/>
      <c r="BC535" s="203"/>
    </row>
    <row r="536" spans="1:55" s="73" customFormat="1" hidden="1">
      <c r="A536" s="169"/>
      <c r="B536" s="62"/>
      <c r="C536" s="62"/>
      <c r="D536" s="63"/>
      <c r="E536" s="64"/>
      <c r="F536" s="65"/>
      <c r="G536" s="66"/>
      <c r="H536" s="164"/>
      <c r="I536" s="161"/>
      <c r="J536" s="170"/>
      <c r="K536" s="170"/>
      <c r="L536" s="170"/>
      <c r="M536" s="170"/>
      <c r="N536" s="170"/>
      <c r="O536" s="170"/>
      <c r="P536" s="170"/>
      <c r="Q536" s="170"/>
      <c r="R536" s="170"/>
      <c r="S536" s="170"/>
      <c r="T536" s="170"/>
      <c r="U536" s="170"/>
      <c r="V536" s="69"/>
      <c r="W536" s="69"/>
      <c r="X536" s="101"/>
      <c r="Y536" s="101"/>
      <c r="Z536" s="101"/>
      <c r="AA536" s="101"/>
      <c r="AB536" s="101"/>
      <c r="AC536" s="101"/>
      <c r="AD536" s="101"/>
      <c r="AE536" s="101"/>
      <c r="AF536" s="101"/>
      <c r="AG536" s="101"/>
      <c r="AH536" s="101"/>
      <c r="AI536" s="101"/>
      <c r="AJ536" s="165"/>
      <c r="AK536" s="69"/>
      <c r="AL536" s="69"/>
      <c r="AM536" s="71"/>
      <c r="AN536" s="71"/>
      <c r="AO536" s="71"/>
      <c r="AP536" s="69"/>
      <c r="AQ536" s="69"/>
      <c r="AR536" s="69"/>
      <c r="AY536" s="38">
        <f t="shared" si="78"/>
        <v>0.23137804321648817</v>
      </c>
      <c r="BA536" s="37">
        <f t="shared" si="77"/>
        <v>0</v>
      </c>
      <c r="BB536" s="203"/>
      <c r="BC536" s="203"/>
    </row>
    <row r="537" spans="1:55" s="73" customFormat="1" hidden="1">
      <c r="A537" s="169"/>
      <c r="B537" s="62"/>
      <c r="C537" s="62"/>
      <c r="D537" s="63"/>
      <c r="E537" s="64"/>
      <c r="F537" s="65"/>
      <c r="G537" s="66"/>
      <c r="H537" s="164"/>
      <c r="I537" s="161"/>
      <c r="J537" s="170"/>
      <c r="K537" s="170"/>
      <c r="L537" s="170"/>
      <c r="M537" s="170"/>
      <c r="N537" s="170"/>
      <c r="O537" s="170"/>
      <c r="P537" s="170"/>
      <c r="Q537" s="170"/>
      <c r="R537" s="170"/>
      <c r="S537" s="170"/>
      <c r="T537" s="170"/>
      <c r="U537" s="170"/>
      <c r="V537" s="69"/>
      <c r="W537" s="69"/>
      <c r="X537" s="101"/>
      <c r="Y537" s="101"/>
      <c r="Z537" s="101"/>
      <c r="AA537" s="101"/>
      <c r="AB537" s="101"/>
      <c r="AC537" s="101"/>
      <c r="AD537" s="101"/>
      <c r="AE537" s="101"/>
      <c r="AF537" s="101"/>
      <c r="AG537" s="101"/>
      <c r="AH537" s="101"/>
      <c r="AI537" s="101"/>
      <c r="AJ537" s="165"/>
      <c r="AK537" s="69"/>
      <c r="AL537" s="69"/>
      <c r="AM537" s="71"/>
      <c r="AN537" s="71"/>
      <c r="AO537" s="71"/>
      <c r="AP537" s="69"/>
      <c r="AQ537" s="69"/>
      <c r="AR537" s="69"/>
      <c r="AY537" s="38">
        <f t="shared" si="78"/>
        <v>0.23137804321648817</v>
      </c>
      <c r="BA537" s="37">
        <f t="shared" si="77"/>
        <v>0</v>
      </c>
      <c r="BB537" s="203"/>
      <c r="BC537" s="203"/>
    </row>
    <row r="538" spans="1:55" s="73" customFormat="1" hidden="1">
      <c r="A538" s="169"/>
      <c r="B538" s="62"/>
      <c r="C538" s="62"/>
      <c r="D538" s="63"/>
      <c r="E538" s="64"/>
      <c r="F538" s="65"/>
      <c r="G538" s="66"/>
      <c r="H538" s="164"/>
      <c r="I538" s="161"/>
      <c r="J538" s="170"/>
      <c r="K538" s="170"/>
      <c r="L538" s="170"/>
      <c r="M538" s="170"/>
      <c r="N538" s="170"/>
      <c r="O538" s="170"/>
      <c r="P538" s="170"/>
      <c r="Q538" s="170"/>
      <c r="R538" s="170"/>
      <c r="S538" s="170"/>
      <c r="T538" s="170"/>
      <c r="U538" s="170"/>
      <c r="V538" s="69"/>
      <c r="W538" s="69"/>
      <c r="X538" s="101"/>
      <c r="Y538" s="101"/>
      <c r="Z538" s="101"/>
      <c r="AA538" s="101"/>
      <c r="AB538" s="101"/>
      <c r="AC538" s="101"/>
      <c r="AD538" s="101"/>
      <c r="AE538" s="101"/>
      <c r="AF538" s="101"/>
      <c r="AG538" s="101"/>
      <c r="AH538" s="101"/>
      <c r="AI538" s="101"/>
      <c r="AJ538" s="165"/>
      <c r="AK538" s="69"/>
      <c r="AL538" s="69"/>
      <c r="AM538" s="71"/>
      <c r="AN538" s="71"/>
      <c r="AO538" s="71"/>
      <c r="AP538" s="69"/>
      <c r="AQ538" s="69"/>
      <c r="AR538" s="69"/>
      <c r="AY538" s="38">
        <f t="shared" si="78"/>
        <v>0.23137804321648817</v>
      </c>
      <c r="BA538" s="37">
        <f t="shared" si="77"/>
        <v>0</v>
      </c>
      <c r="BB538" s="203"/>
      <c r="BC538" s="203"/>
    </row>
    <row r="539" spans="1:55" s="73" customFormat="1" hidden="1">
      <c r="A539" s="169"/>
      <c r="B539" s="62"/>
      <c r="C539" s="62"/>
      <c r="D539" s="63"/>
      <c r="E539" s="64"/>
      <c r="F539" s="65"/>
      <c r="G539" s="66"/>
      <c r="H539" s="164"/>
      <c r="I539" s="161"/>
      <c r="J539" s="170"/>
      <c r="K539" s="170"/>
      <c r="L539" s="170"/>
      <c r="M539" s="170"/>
      <c r="N539" s="170"/>
      <c r="O539" s="170"/>
      <c r="P539" s="170"/>
      <c r="Q539" s="170"/>
      <c r="R539" s="170"/>
      <c r="S539" s="170"/>
      <c r="T539" s="170"/>
      <c r="U539" s="170"/>
      <c r="V539" s="69"/>
      <c r="W539" s="69"/>
      <c r="X539" s="101"/>
      <c r="Y539" s="101"/>
      <c r="Z539" s="101"/>
      <c r="AA539" s="101"/>
      <c r="AB539" s="101"/>
      <c r="AC539" s="101"/>
      <c r="AD539" s="101"/>
      <c r="AE539" s="101"/>
      <c r="AF539" s="101"/>
      <c r="AG539" s="101"/>
      <c r="AH539" s="101"/>
      <c r="AI539" s="101"/>
      <c r="AJ539" s="165"/>
      <c r="AK539" s="69"/>
      <c r="AL539" s="69"/>
      <c r="AM539" s="71"/>
      <c r="AN539" s="71"/>
      <c r="AO539" s="71"/>
      <c r="AP539" s="69"/>
      <c r="AQ539" s="69"/>
      <c r="AR539" s="69"/>
      <c r="AY539" s="38">
        <f t="shared" si="78"/>
        <v>0.23137804321648817</v>
      </c>
      <c r="BA539" s="37">
        <f t="shared" si="77"/>
        <v>0</v>
      </c>
      <c r="BB539" s="203"/>
      <c r="BC539" s="203"/>
    </row>
    <row r="540" spans="1:55" s="73" customFormat="1" hidden="1">
      <c r="A540" s="169"/>
      <c r="B540" s="62"/>
      <c r="C540" s="62"/>
      <c r="D540" s="63"/>
      <c r="E540" s="64"/>
      <c r="F540" s="65"/>
      <c r="G540" s="66"/>
      <c r="H540" s="164"/>
      <c r="I540" s="161"/>
      <c r="J540" s="170"/>
      <c r="K540" s="170"/>
      <c r="L540" s="170"/>
      <c r="M540" s="170"/>
      <c r="N540" s="170"/>
      <c r="O540" s="170"/>
      <c r="P540" s="170"/>
      <c r="Q540" s="170"/>
      <c r="R540" s="170"/>
      <c r="S540" s="170"/>
      <c r="T540" s="170"/>
      <c r="U540" s="170"/>
      <c r="V540" s="69"/>
      <c r="W540" s="69"/>
      <c r="X540" s="101"/>
      <c r="Y540" s="101"/>
      <c r="Z540" s="101"/>
      <c r="AA540" s="101"/>
      <c r="AB540" s="101"/>
      <c r="AC540" s="101"/>
      <c r="AD540" s="101"/>
      <c r="AE540" s="101"/>
      <c r="AF540" s="101"/>
      <c r="AG540" s="101"/>
      <c r="AH540" s="101"/>
      <c r="AI540" s="101"/>
      <c r="AJ540" s="165"/>
      <c r="AK540" s="69"/>
      <c r="AL540" s="69"/>
      <c r="AM540" s="71"/>
      <c r="AN540" s="71"/>
      <c r="AO540" s="71"/>
      <c r="AP540" s="69"/>
      <c r="AQ540" s="69"/>
      <c r="AR540" s="69"/>
      <c r="AY540" s="38">
        <f t="shared" si="78"/>
        <v>0.23137804321648817</v>
      </c>
      <c r="BA540" s="37">
        <f t="shared" si="77"/>
        <v>0</v>
      </c>
      <c r="BB540" s="203"/>
      <c r="BC540" s="203"/>
    </row>
    <row r="541" spans="1:55" s="73" customFormat="1" hidden="1">
      <c r="A541" s="169"/>
      <c r="B541" s="62"/>
      <c r="C541" s="62"/>
      <c r="D541" s="63"/>
      <c r="E541" s="64"/>
      <c r="F541" s="65"/>
      <c r="G541" s="66"/>
      <c r="H541" s="164"/>
      <c r="I541" s="161"/>
      <c r="J541" s="170"/>
      <c r="K541" s="170"/>
      <c r="L541" s="170"/>
      <c r="M541" s="170"/>
      <c r="N541" s="170"/>
      <c r="O541" s="170"/>
      <c r="P541" s="170"/>
      <c r="Q541" s="170"/>
      <c r="R541" s="170"/>
      <c r="S541" s="170"/>
      <c r="T541" s="170"/>
      <c r="U541" s="170"/>
      <c r="V541" s="69"/>
      <c r="W541" s="69"/>
      <c r="X541" s="101"/>
      <c r="Y541" s="101"/>
      <c r="Z541" s="101"/>
      <c r="AA541" s="101"/>
      <c r="AB541" s="101"/>
      <c r="AC541" s="101"/>
      <c r="AD541" s="101"/>
      <c r="AE541" s="101"/>
      <c r="AF541" s="101"/>
      <c r="AG541" s="101"/>
      <c r="AH541" s="101"/>
      <c r="AI541" s="101"/>
      <c r="AJ541" s="165"/>
      <c r="AK541" s="69"/>
      <c r="AL541" s="69"/>
      <c r="AM541" s="71"/>
      <c r="AN541" s="71"/>
      <c r="AO541" s="71"/>
      <c r="AP541" s="69"/>
      <c r="AQ541" s="69"/>
      <c r="AR541" s="69"/>
      <c r="AY541" s="38">
        <f t="shared" si="78"/>
        <v>0.23137804321648817</v>
      </c>
      <c r="BA541" s="37">
        <f t="shared" si="77"/>
        <v>0</v>
      </c>
      <c r="BB541" s="203"/>
      <c r="BC541" s="203"/>
    </row>
    <row r="542" spans="1:55" s="73" customFormat="1" hidden="1">
      <c r="A542" s="169"/>
      <c r="B542" s="62"/>
      <c r="C542" s="62"/>
      <c r="D542" s="63"/>
      <c r="E542" s="64"/>
      <c r="F542" s="65"/>
      <c r="G542" s="66"/>
      <c r="H542" s="164"/>
      <c r="I542" s="161"/>
      <c r="J542" s="170"/>
      <c r="K542" s="170"/>
      <c r="L542" s="170"/>
      <c r="M542" s="170"/>
      <c r="N542" s="170"/>
      <c r="O542" s="170"/>
      <c r="P542" s="170"/>
      <c r="Q542" s="170"/>
      <c r="R542" s="170"/>
      <c r="S542" s="170"/>
      <c r="T542" s="170"/>
      <c r="U542" s="170"/>
      <c r="V542" s="69"/>
      <c r="W542" s="69"/>
      <c r="X542" s="101"/>
      <c r="Y542" s="101"/>
      <c r="Z542" s="101"/>
      <c r="AA542" s="101"/>
      <c r="AB542" s="101"/>
      <c r="AC542" s="101"/>
      <c r="AD542" s="101"/>
      <c r="AE542" s="101"/>
      <c r="AF542" s="101"/>
      <c r="AG542" s="101"/>
      <c r="AH542" s="101"/>
      <c r="AI542" s="101"/>
      <c r="AJ542" s="165"/>
      <c r="AK542" s="69"/>
      <c r="AL542" s="69"/>
      <c r="AM542" s="71"/>
      <c r="AN542" s="71"/>
      <c r="AO542" s="71"/>
      <c r="AP542" s="69"/>
      <c r="AQ542" s="69"/>
      <c r="AR542" s="69"/>
      <c r="AY542" s="38">
        <f t="shared" si="78"/>
        <v>0.23137804321648817</v>
      </c>
      <c r="BA542" s="37">
        <f t="shared" si="77"/>
        <v>0</v>
      </c>
      <c r="BB542" s="203"/>
      <c r="BC542" s="203"/>
    </row>
    <row r="543" spans="1:55" s="73" customFormat="1" hidden="1">
      <c r="A543" s="169"/>
      <c r="B543" s="62"/>
      <c r="C543" s="62"/>
      <c r="D543" s="63"/>
      <c r="E543" s="64"/>
      <c r="F543" s="65"/>
      <c r="G543" s="66"/>
      <c r="H543" s="164"/>
      <c r="I543" s="161"/>
      <c r="J543" s="170"/>
      <c r="K543" s="170"/>
      <c r="L543" s="170"/>
      <c r="M543" s="170"/>
      <c r="N543" s="170"/>
      <c r="O543" s="170"/>
      <c r="P543" s="170"/>
      <c r="Q543" s="170"/>
      <c r="R543" s="170"/>
      <c r="S543" s="170"/>
      <c r="T543" s="170"/>
      <c r="U543" s="170"/>
      <c r="V543" s="69"/>
      <c r="W543" s="69"/>
      <c r="X543" s="101"/>
      <c r="Y543" s="101"/>
      <c r="Z543" s="101"/>
      <c r="AA543" s="101"/>
      <c r="AB543" s="101"/>
      <c r="AC543" s="101"/>
      <c r="AD543" s="101"/>
      <c r="AE543" s="101"/>
      <c r="AF543" s="101"/>
      <c r="AG543" s="101"/>
      <c r="AH543" s="101"/>
      <c r="AI543" s="101"/>
      <c r="AJ543" s="165"/>
      <c r="AK543" s="69"/>
      <c r="AL543" s="69"/>
      <c r="AM543" s="71"/>
      <c r="AN543" s="71"/>
      <c r="AO543" s="71"/>
      <c r="AP543" s="69"/>
      <c r="AQ543" s="69"/>
      <c r="AR543" s="69"/>
      <c r="AY543" s="38">
        <f t="shared" si="78"/>
        <v>0.23137804321648817</v>
      </c>
      <c r="BA543" s="37">
        <f t="shared" si="77"/>
        <v>0</v>
      </c>
      <c r="BB543" s="203"/>
      <c r="BC543" s="203"/>
    </row>
    <row r="544" spans="1:55" s="73" customFormat="1" hidden="1">
      <c r="A544" s="169"/>
      <c r="B544" s="62"/>
      <c r="C544" s="62"/>
      <c r="D544" s="63"/>
      <c r="E544" s="64"/>
      <c r="F544" s="65"/>
      <c r="G544" s="66"/>
      <c r="H544" s="164"/>
      <c r="I544" s="161"/>
      <c r="J544" s="170"/>
      <c r="K544" s="170"/>
      <c r="L544" s="170"/>
      <c r="M544" s="170"/>
      <c r="N544" s="170"/>
      <c r="O544" s="170"/>
      <c r="P544" s="170"/>
      <c r="Q544" s="170"/>
      <c r="R544" s="170"/>
      <c r="S544" s="170"/>
      <c r="T544" s="170"/>
      <c r="U544" s="170"/>
      <c r="V544" s="69"/>
      <c r="W544" s="69"/>
      <c r="X544" s="101"/>
      <c r="Y544" s="101"/>
      <c r="Z544" s="101"/>
      <c r="AA544" s="101"/>
      <c r="AB544" s="101"/>
      <c r="AC544" s="101"/>
      <c r="AD544" s="101"/>
      <c r="AE544" s="101"/>
      <c r="AF544" s="101"/>
      <c r="AG544" s="101"/>
      <c r="AH544" s="101"/>
      <c r="AI544" s="101"/>
      <c r="AJ544" s="165"/>
      <c r="AK544" s="69"/>
      <c r="AL544" s="69"/>
      <c r="AM544" s="71"/>
      <c r="AN544" s="71"/>
      <c r="AO544" s="71"/>
      <c r="AP544" s="69"/>
      <c r="AQ544" s="69"/>
      <c r="AR544" s="69"/>
      <c r="AY544" s="38">
        <f t="shared" si="78"/>
        <v>0.23137804321648817</v>
      </c>
      <c r="BA544" s="37">
        <f t="shared" si="77"/>
        <v>0</v>
      </c>
      <c r="BB544" s="203"/>
      <c r="BC544" s="203"/>
    </row>
    <row r="545" spans="1:55" s="73" customFormat="1" hidden="1">
      <c r="A545" s="169"/>
      <c r="B545" s="62"/>
      <c r="C545" s="62"/>
      <c r="D545" s="63"/>
      <c r="E545" s="64"/>
      <c r="F545" s="65"/>
      <c r="G545" s="66"/>
      <c r="H545" s="164"/>
      <c r="I545" s="161"/>
      <c r="J545" s="170"/>
      <c r="K545" s="170"/>
      <c r="L545" s="170"/>
      <c r="M545" s="170"/>
      <c r="N545" s="170"/>
      <c r="O545" s="170"/>
      <c r="P545" s="170"/>
      <c r="Q545" s="170"/>
      <c r="R545" s="170"/>
      <c r="S545" s="170"/>
      <c r="T545" s="170"/>
      <c r="U545" s="170"/>
      <c r="V545" s="69"/>
      <c r="W545" s="69"/>
      <c r="X545" s="101"/>
      <c r="Y545" s="101"/>
      <c r="Z545" s="101"/>
      <c r="AA545" s="101"/>
      <c r="AB545" s="101"/>
      <c r="AC545" s="101"/>
      <c r="AD545" s="101"/>
      <c r="AE545" s="101"/>
      <c r="AF545" s="101"/>
      <c r="AG545" s="101"/>
      <c r="AH545" s="101"/>
      <c r="AI545" s="101"/>
      <c r="AJ545" s="165"/>
      <c r="AK545" s="69"/>
      <c r="AL545" s="69"/>
      <c r="AM545" s="71"/>
      <c r="AN545" s="71"/>
      <c r="AO545" s="71"/>
      <c r="AP545" s="69"/>
      <c r="AQ545" s="69"/>
      <c r="AR545" s="69"/>
      <c r="AY545" s="38">
        <f t="shared" si="78"/>
        <v>0.23137804321648817</v>
      </c>
      <c r="BA545" s="37">
        <f t="shared" si="77"/>
        <v>0</v>
      </c>
      <c r="BB545" s="203"/>
      <c r="BC545" s="203"/>
    </row>
    <row r="546" spans="1:55" s="73" customFormat="1" hidden="1">
      <c r="A546" s="169"/>
      <c r="B546" s="62"/>
      <c r="C546" s="62"/>
      <c r="D546" s="63"/>
      <c r="E546" s="64"/>
      <c r="F546" s="65"/>
      <c r="G546" s="66"/>
      <c r="H546" s="164"/>
      <c r="I546" s="161"/>
      <c r="J546" s="170"/>
      <c r="K546" s="170"/>
      <c r="L546" s="170"/>
      <c r="M546" s="170"/>
      <c r="N546" s="170"/>
      <c r="O546" s="170"/>
      <c r="P546" s="170"/>
      <c r="Q546" s="170"/>
      <c r="R546" s="170"/>
      <c r="S546" s="170"/>
      <c r="T546" s="170"/>
      <c r="U546" s="170"/>
      <c r="V546" s="69"/>
      <c r="W546" s="69"/>
      <c r="X546" s="101"/>
      <c r="Y546" s="101"/>
      <c r="Z546" s="101"/>
      <c r="AA546" s="101"/>
      <c r="AB546" s="101"/>
      <c r="AC546" s="101"/>
      <c r="AD546" s="101"/>
      <c r="AE546" s="101"/>
      <c r="AF546" s="101"/>
      <c r="AG546" s="101"/>
      <c r="AH546" s="101"/>
      <c r="AI546" s="101"/>
      <c r="AJ546" s="165"/>
      <c r="AK546" s="69"/>
      <c r="AL546" s="69"/>
      <c r="AM546" s="71"/>
      <c r="AN546" s="71"/>
      <c r="AO546" s="71"/>
      <c r="AP546" s="69"/>
      <c r="AQ546" s="69"/>
      <c r="AR546" s="69"/>
      <c r="AY546" s="38">
        <f t="shared" si="78"/>
        <v>0.23137804321648817</v>
      </c>
      <c r="BA546" s="37">
        <f t="shared" si="77"/>
        <v>0</v>
      </c>
      <c r="BB546" s="203"/>
      <c r="BC546" s="203"/>
    </row>
    <row r="547" spans="1:55" s="73" customFormat="1" hidden="1">
      <c r="A547" s="169"/>
      <c r="B547" s="62"/>
      <c r="C547" s="62"/>
      <c r="D547" s="63"/>
      <c r="E547" s="64"/>
      <c r="F547" s="65"/>
      <c r="G547" s="66"/>
      <c r="H547" s="164"/>
      <c r="I547" s="161"/>
      <c r="J547" s="170"/>
      <c r="K547" s="170"/>
      <c r="L547" s="170"/>
      <c r="M547" s="170"/>
      <c r="N547" s="170"/>
      <c r="O547" s="170"/>
      <c r="P547" s="170"/>
      <c r="Q547" s="170"/>
      <c r="R547" s="170"/>
      <c r="S547" s="170"/>
      <c r="T547" s="170"/>
      <c r="U547" s="170"/>
      <c r="V547" s="69"/>
      <c r="W547" s="69"/>
      <c r="X547" s="101"/>
      <c r="Y547" s="101"/>
      <c r="Z547" s="101"/>
      <c r="AA547" s="101"/>
      <c r="AB547" s="101"/>
      <c r="AC547" s="101"/>
      <c r="AD547" s="101"/>
      <c r="AE547" s="101"/>
      <c r="AF547" s="101"/>
      <c r="AG547" s="101"/>
      <c r="AH547" s="101"/>
      <c r="AI547" s="101"/>
      <c r="AJ547" s="165"/>
      <c r="AK547" s="69"/>
      <c r="AL547" s="69"/>
      <c r="AM547" s="71"/>
      <c r="AN547" s="71"/>
      <c r="AO547" s="71"/>
      <c r="AP547" s="69"/>
      <c r="AQ547" s="69"/>
      <c r="AR547" s="69"/>
      <c r="AY547" s="38">
        <f t="shared" si="78"/>
        <v>0.23137804321648817</v>
      </c>
      <c r="BA547" s="37">
        <f t="shared" si="77"/>
        <v>0</v>
      </c>
      <c r="BB547" s="203"/>
      <c r="BC547" s="203"/>
    </row>
    <row r="548" spans="1:55" s="73" customFormat="1" hidden="1">
      <c r="A548" s="169"/>
      <c r="B548" s="62"/>
      <c r="C548" s="62"/>
      <c r="D548" s="63"/>
      <c r="E548" s="64"/>
      <c r="F548" s="65"/>
      <c r="G548" s="66"/>
      <c r="H548" s="164"/>
      <c r="I548" s="161"/>
      <c r="J548" s="170"/>
      <c r="K548" s="170"/>
      <c r="L548" s="170"/>
      <c r="M548" s="170"/>
      <c r="N548" s="170"/>
      <c r="O548" s="170"/>
      <c r="P548" s="170"/>
      <c r="Q548" s="170"/>
      <c r="R548" s="170"/>
      <c r="S548" s="170"/>
      <c r="T548" s="170"/>
      <c r="U548" s="170"/>
      <c r="V548" s="69"/>
      <c r="W548" s="69"/>
      <c r="X548" s="101"/>
      <c r="Y548" s="101"/>
      <c r="Z548" s="101"/>
      <c r="AA548" s="101"/>
      <c r="AB548" s="101"/>
      <c r="AC548" s="101"/>
      <c r="AD548" s="101"/>
      <c r="AE548" s="101"/>
      <c r="AF548" s="101"/>
      <c r="AG548" s="101"/>
      <c r="AH548" s="101"/>
      <c r="AI548" s="101"/>
      <c r="AJ548" s="165"/>
      <c r="AK548" s="69"/>
      <c r="AL548" s="69"/>
      <c r="AM548" s="71"/>
      <c r="AN548" s="71"/>
      <c r="AO548" s="71"/>
      <c r="AP548" s="69"/>
      <c r="AQ548" s="69"/>
      <c r="AR548" s="69"/>
      <c r="AY548" s="38">
        <f t="shared" si="78"/>
        <v>0.23137804321648817</v>
      </c>
      <c r="BA548" s="37">
        <f t="shared" si="77"/>
        <v>0</v>
      </c>
      <c r="BB548" s="203"/>
      <c r="BC548" s="203"/>
    </row>
    <row r="549" spans="1:55" s="73" customFormat="1" hidden="1">
      <c r="A549" s="169"/>
      <c r="B549" s="62"/>
      <c r="C549" s="62"/>
      <c r="D549" s="63"/>
      <c r="E549" s="64"/>
      <c r="F549" s="65"/>
      <c r="G549" s="66"/>
      <c r="H549" s="164"/>
      <c r="I549" s="161"/>
      <c r="J549" s="170"/>
      <c r="K549" s="170"/>
      <c r="L549" s="170"/>
      <c r="M549" s="170"/>
      <c r="N549" s="170"/>
      <c r="O549" s="170"/>
      <c r="P549" s="170"/>
      <c r="Q549" s="170"/>
      <c r="R549" s="170"/>
      <c r="S549" s="170"/>
      <c r="T549" s="170"/>
      <c r="U549" s="170"/>
      <c r="V549" s="69"/>
      <c r="W549" s="69"/>
      <c r="X549" s="101"/>
      <c r="Y549" s="101"/>
      <c r="Z549" s="101"/>
      <c r="AA549" s="101"/>
      <c r="AB549" s="101"/>
      <c r="AC549" s="101"/>
      <c r="AD549" s="101"/>
      <c r="AE549" s="101"/>
      <c r="AF549" s="101"/>
      <c r="AG549" s="101"/>
      <c r="AH549" s="101"/>
      <c r="AI549" s="101"/>
      <c r="AJ549" s="165"/>
      <c r="AK549" s="69"/>
      <c r="AL549" s="69"/>
      <c r="AM549" s="71"/>
      <c r="AN549" s="71"/>
      <c r="AO549" s="71"/>
      <c r="AP549" s="69"/>
      <c r="AQ549" s="69"/>
      <c r="AR549" s="69"/>
      <c r="AY549" s="38">
        <f t="shared" si="78"/>
        <v>0.23137804321648817</v>
      </c>
      <c r="BA549" s="37">
        <f t="shared" si="77"/>
        <v>0</v>
      </c>
      <c r="BB549" s="203"/>
      <c r="BC549" s="203"/>
    </row>
    <row r="550" spans="1:55" s="73" customFormat="1" hidden="1">
      <c r="A550" s="169"/>
      <c r="B550" s="62"/>
      <c r="C550" s="62"/>
      <c r="D550" s="63"/>
      <c r="E550" s="64"/>
      <c r="F550" s="65"/>
      <c r="G550" s="66"/>
      <c r="H550" s="164"/>
      <c r="I550" s="161"/>
      <c r="J550" s="170"/>
      <c r="K550" s="170"/>
      <c r="L550" s="170"/>
      <c r="M550" s="170"/>
      <c r="N550" s="170"/>
      <c r="O550" s="170"/>
      <c r="P550" s="170"/>
      <c r="Q550" s="170"/>
      <c r="R550" s="170"/>
      <c r="S550" s="170"/>
      <c r="T550" s="170"/>
      <c r="U550" s="170"/>
      <c r="V550" s="69"/>
      <c r="W550" s="69"/>
      <c r="X550" s="101"/>
      <c r="Y550" s="101"/>
      <c r="Z550" s="101"/>
      <c r="AA550" s="101"/>
      <c r="AB550" s="101"/>
      <c r="AC550" s="101"/>
      <c r="AD550" s="101"/>
      <c r="AE550" s="101"/>
      <c r="AF550" s="101"/>
      <c r="AG550" s="101"/>
      <c r="AH550" s="101"/>
      <c r="AI550" s="101"/>
      <c r="AJ550" s="165"/>
      <c r="AK550" s="69"/>
      <c r="AL550" s="69"/>
      <c r="AM550" s="71"/>
      <c r="AN550" s="71"/>
      <c r="AO550" s="71"/>
      <c r="AP550" s="69"/>
      <c r="AQ550" s="69"/>
      <c r="AR550" s="69"/>
      <c r="AY550" s="38">
        <f t="shared" si="78"/>
        <v>0.23137804321648817</v>
      </c>
      <c r="BA550" s="37">
        <f t="shared" si="77"/>
        <v>0</v>
      </c>
      <c r="BB550" s="203"/>
      <c r="BC550" s="203"/>
    </row>
    <row r="551" spans="1:55" s="73" customFormat="1" hidden="1">
      <c r="A551" s="169"/>
      <c r="B551" s="62"/>
      <c r="C551" s="62"/>
      <c r="D551" s="63"/>
      <c r="E551" s="64"/>
      <c r="F551" s="65"/>
      <c r="G551" s="66"/>
      <c r="H551" s="164"/>
      <c r="I551" s="161"/>
      <c r="J551" s="170"/>
      <c r="K551" s="170"/>
      <c r="L551" s="170"/>
      <c r="M551" s="170"/>
      <c r="N551" s="170"/>
      <c r="O551" s="170"/>
      <c r="P551" s="170"/>
      <c r="Q551" s="170"/>
      <c r="R551" s="170"/>
      <c r="S551" s="170"/>
      <c r="T551" s="170"/>
      <c r="U551" s="170"/>
      <c r="V551" s="69"/>
      <c r="W551" s="69"/>
      <c r="X551" s="101"/>
      <c r="Y551" s="101"/>
      <c r="Z551" s="101"/>
      <c r="AA551" s="101"/>
      <c r="AB551" s="101"/>
      <c r="AC551" s="101"/>
      <c r="AD551" s="101"/>
      <c r="AE551" s="101"/>
      <c r="AF551" s="101"/>
      <c r="AG551" s="101"/>
      <c r="AH551" s="101"/>
      <c r="AI551" s="101"/>
      <c r="AJ551" s="165"/>
      <c r="AK551" s="69"/>
      <c r="AL551" s="69"/>
      <c r="AM551" s="71"/>
      <c r="AN551" s="71"/>
      <c r="AO551" s="71"/>
      <c r="AP551" s="69"/>
      <c r="AQ551" s="69"/>
      <c r="AR551" s="69"/>
      <c r="AY551" s="38">
        <f t="shared" si="78"/>
        <v>0.23137804321648817</v>
      </c>
      <c r="BA551" s="37">
        <f t="shared" si="77"/>
        <v>0</v>
      </c>
      <c r="BB551" s="203"/>
      <c r="BC551" s="203"/>
    </row>
    <row r="552" spans="1:55" s="73" customFormat="1" hidden="1">
      <c r="A552" s="169"/>
      <c r="B552" s="62"/>
      <c r="C552" s="62"/>
      <c r="D552" s="63"/>
      <c r="E552" s="64"/>
      <c r="F552" s="65"/>
      <c r="G552" s="66"/>
      <c r="H552" s="164"/>
      <c r="I552" s="161"/>
      <c r="J552" s="170"/>
      <c r="K552" s="170"/>
      <c r="L552" s="170"/>
      <c r="M552" s="170"/>
      <c r="N552" s="170"/>
      <c r="O552" s="170"/>
      <c r="P552" s="170"/>
      <c r="Q552" s="170"/>
      <c r="R552" s="170"/>
      <c r="S552" s="170"/>
      <c r="T552" s="170"/>
      <c r="U552" s="170"/>
      <c r="V552" s="69"/>
      <c r="W552" s="69"/>
      <c r="X552" s="101"/>
      <c r="Y552" s="101"/>
      <c r="Z552" s="101"/>
      <c r="AA552" s="101"/>
      <c r="AB552" s="101"/>
      <c r="AC552" s="101"/>
      <c r="AD552" s="101"/>
      <c r="AE552" s="101"/>
      <c r="AF552" s="101"/>
      <c r="AG552" s="101"/>
      <c r="AH552" s="101"/>
      <c r="AI552" s="101"/>
      <c r="AJ552" s="165"/>
      <c r="AK552" s="69"/>
      <c r="AL552" s="69"/>
      <c r="AM552" s="71"/>
      <c r="AN552" s="71"/>
      <c r="AO552" s="71"/>
      <c r="AP552" s="69"/>
      <c r="AQ552" s="69"/>
      <c r="AR552" s="69"/>
      <c r="AY552" s="38">
        <f t="shared" si="78"/>
        <v>0.23137804321648817</v>
      </c>
      <c r="BA552" s="37">
        <f t="shared" si="77"/>
        <v>0</v>
      </c>
      <c r="BB552" s="203"/>
      <c r="BC552" s="203"/>
    </row>
    <row r="553" spans="1:55" s="73" customFormat="1" hidden="1">
      <c r="A553" s="169"/>
      <c r="B553" s="62"/>
      <c r="C553" s="62"/>
      <c r="D553" s="63"/>
      <c r="E553" s="64"/>
      <c r="F553" s="65"/>
      <c r="G553" s="66"/>
      <c r="H553" s="164"/>
      <c r="I553" s="161"/>
      <c r="J553" s="170"/>
      <c r="K553" s="170"/>
      <c r="L553" s="170"/>
      <c r="M553" s="170"/>
      <c r="N553" s="170"/>
      <c r="O553" s="170"/>
      <c r="P553" s="170"/>
      <c r="Q553" s="170"/>
      <c r="R553" s="170"/>
      <c r="S553" s="170"/>
      <c r="T553" s="170"/>
      <c r="U553" s="170"/>
      <c r="V553" s="69"/>
      <c r="W553" s="69"/>
      <c r="X553" s="101"/>
      <c r="Y553" s="101"/>
      <c r="Z553" s="101"/>
      <c r="AA553" s="101"/>
      <c r="AB553" s="101"/>
      <c r="AC553" s="101"/>
      <c r="AD553" s="101"/>
      <c r="AE553" s="101"/>
      <c r="AF553" s="101"/>
      <c r="AG553" s="101"/>
      <c r="AH553" s="101"/>
      <c r="AI553" s="101"/>
      <c r="AJ553" s="165"/>
      <c r="AK553" s="69"/>
      <c r="AL553" s="69"/>
      <c r="AM553" s="71"/>
      <c r="AN553" s="71"/>
      <c r="AO553" s="71"/>
      <c r="AP553" s="69"/>
      <c r="AQ553" s="69"/>
      <c r="AR553" s="69"/>
      <c r="AY553" s="38">
        <f t="shared" si="78"/>
        <v>0.23137804321648817</v>
      </c>
      <c r="BA553" s="37">
        <f t="shared" si="77"/>
        <v>0</v>
      </c>
      <c r="BB553" s="203"/>
      <c r="BC553" s="203"/>
    </row>
    <row r="554" spans="1:55" s="73" customFormat="1" hidden="1">
      <c r="A554" s="169"/>
      <c r="B554" s="62"/>
      <c r="C554" s="62"/>
      <c r="D554" s="63"/>
      <c r="E554" s="64"/>
      <c r="F554" s="65"/>
      <c r="G554" s="66"/>
      <c r="H554" s="164"/>
      <c r="I554" s="161"/>
      <c r="J554" s="170"/>
      <c r="K554" s="170"/>
      <c r="L554" s="170"/>
      <c r="M554" s="170"/>
      <c r="N554" s="170"/>
      <c r="O554" s="170"/>
      <c r="P554" s="170"/>
      <c r="Q554" s="170"/>
      <c r="R554" s="170"/>
      <c r="S554" s="170"/>
      <c r="T554" s="170"/>
      <c r="U554" s="170"/>
      <c r="V554" s="69"/>
      <c r="W554" s="69"/>
      <c r="X554" s="101"/>
      <c r="Y554" s="101"/>
      <c r="Z554" s="101"/>
      <c r="AA554" s="101"/>
      <c r="AB554" s="101"/>
      <c r="AC554" s="101"/>
      <c r="AD554" s="101"/>
      <c r="AE554" s="101"/>
      <c r="AF554" s="101"/>
      <c r="AG554" s="101"/>
      <c r="AH554" s="101"/>
      <c r="AI554" s="101"/>
      <c r="AJ554" s="165"/>
      <c r="AK554" s="69"/>
      <c r="AL554" s="69"/>
      <c r="AM554" s="71"/>
      <c r="AN554" s="71"/>
      <c r="AO554" s="71"/>
      <c r="AP554" s="69"/>
      <c r="AQ554" s="69"/>
      <c r="AR554" s="69"/>
      <c r="AY554" s="38">
        <f t="shared" si="78"/>
        <v>0.23137804321648817</v>
      </c>
      <c r="BA554" s="37">
        <f t="shared" si="77"/>
        <v>0</v>
      </c>
      <c r="BB554" s="203"/>
      <c r="BC554" s="203"/>
    </row>
    <row r="555" spans="1:55" s="73" customFormat="1" hidden="1">
      <c r="A555" s="169"/>
      <c r="B555" s="62"/>
      <c r="C555" s="62"/>
      <c r="D555" s="63"/>
      <c r="E555" s="64"/>
      <c r="F555" s="65"/>
      <c r="G555" s="66"/>
      <c r="H555" s="164"/>
      <c r="I555" s="161"/>
      <c r="J555" s="170"/>
      <c r="K555" s="170"/>
      <c r="L555" s="170"/>
      <c r="M555" s="170"/>
      <c r="N555" s="170"/>
      <c r="O555" s="170"/>
      <c r="P555" s="170"/>
      <c r="Q555" s="170"/>
      <c r="R555" s="170"/>
      <c r="S555" s="170"/>
      <c r="T555" s="170"/>
      <c r="U555" s="170"/>
      <c r="V555" s="69"/>
      <c r="W555" s="69"/>
      <c r="X555" s="101"/>
      <c r="Y555" s="101"/>
      <c r="Z555" s="101"/>
      <c r="AA555" s="101"/>
      <c r="AB555" s="101"/>
      <c r="AC555" s="101"/>
      <c r="AD555" s="101"/>
      <c r="AE555" s="101"/>
      <c r="AF555" s="101"/>
      <c r="AG555" s="101"/>
      <c r="AH555" s="101"/>
      <c r="AI555" s="101"/>
      <c r="AJ555" s="165"/>
      <c r="AK555" s="69"/>
      <c r="AL555" s="69"/>
      <c r="AM555" s="71"/>
      <c r="AN555" s="71"/>
      <c r="AO555" s="71"/>
      <c r="AP555" s="69"/>
      <c r="AQ555" s="69"/>
      <c r="AR555" s="69"/>
      <c r="AY555" s="38">
        <f t="shared" si="78"/>
        <v>0.23137804321648817</v>
      </c>
      <c r="BA555" s="37">
        <f t="shared" si="77"/>
        <v>0</v>
      </c>
      <c r="BB555" s="203"/>
      <c r="BC555" s="203"/>
    </row>
    <row r="556" spans="1:55" s="73" customFormat="1" hidden="1">
      <c r="A556" s="169"/>
      <c r="B556" s="62"/>
      <c r="C556" s="62"/>
      <c r="D556" s="63"/>
      <c r="E556" s="64"/>
      <c r="F556" s="65"/>
      <c r="G556" s="66"/>
      <c r="H556" s="164"/>
      <c r="I556" s="161"/>
      <c r="J556" s="170"/>
      <c r="K556" s="170"/>
      <c r="L556" s="170"/>
      <c r="M556" s="170"/>
      <c r="N556" s="170"/>
      <c r="O556" s="170"/>
      <c r="P556" s="170"/>
      <c r="Q556" s="170"/>
      <c r="R556" s="170"/>
      <c r="S556" s="170"/>
      <c r="T556" s="170"/>
      <c r="U556" s="170"/>
      <c r="V556" s="69"/>
      <c r="W556" s="69"/>
      <c r="X556" s="101"/>
      <c r="Y556" s="101"/>
      <c r="Z556" s="101"/>
      <c r="AA556" s="101"/>
      <c r="AB556" s="101"/>
      <c r="AC556" s="101"/>
      <c r="AD556" s="101"/>
      <c r="AE556" s="101"/>
      <c r="AF556" s="101"/>
      <c r="AG556" s="101"/>
      <c r="AH556" s="101"/>
      <c r="AI556" s="101"/>
      <c r="AJ556" s="165"/>
      <c r="AK556" s="69"/>
      <c r="AL556" s="69"/>
      <c r="AM556" s="71"/>
      <c r="AN556" s="71"/>
      <c r="AO556" s="71"/>
      <c r="AP556" s="69"/>
      <c r="AQ556" s="69"/>
      <c r="AR556" s="69"/>
      <c r="AY556" s="38">
        <f t="shared" si="78"/>
        <v>0.23137804321648817</v>
      </c>
      <c r="BA556" s="37">
        <f t="shared" si="77"/>
        <v>0</v>
      </c>
      <c r="BB556" s="203"/>
      <c r="BC556" s="203"/>
    </row>
    <row r="557" spans="1:55" s="73" customFormat="1" hidden="1">
      <c r="A557" s="169"/>
      <c r="B557" s="62"/>
      <c r="C557" s="62"/>
      <c r="D557" s="63"/>
      <c r="E557" s="64"/>
      <c r="F557" s="65"/>
      <c r="G557" s="66"/>
      <c r="H557" s="164"/>
      <c r="I557" s="161"/>
      <c r="J557" s="170"/>
      <c r="K557" s="170"/>
      <c r="L557" s="170"/>
      <c r="M557" s="170"/>
      <c r="N557" s="170"/>
      <c r="O557" s="170"/>
      <c r="P557" s="170"/>
      <c r="Q557" s="170"/>
      <c r="R557" s="170"/>
      <c r="S557" s="170"/>
      <c r="T557" s="170"/>
      <c r="U557" s="170"/>
      <c r="V557" s="69"/>
      <c r="W557" s="69"/>
      <c r="X557" s="101"/>
      <c r="Y557" s="101"/>
      <c r="Z557" s="101"/>
      <c r="AA557" s="101"/>
      <c r="AB557" s="101"/>
      <c r="AC557" s="101"/>
      <c r="AD557" s="101"/>
      <c r="AE557" s="101"/>
      <c r="AF557" s="101"/>
      <c r="AG557" s="101"/>
      <c r="AH557" s="101"/>
      <c r="AI557" s="101"/>
      <c r="AJ557" s="165"/>
      <c r="AK557" s="69"/>
      <c r="AL557" s="69"/>
      <c r="AM557" s="71"/>
      <c r="AN557" s="71"/>
      <c r="AO557" s="71"/>
      <c r="AP557" s="69"/>
      <c r="AQ557" s="69"/>
      <c r="AR557" s="69"/>
      <c r="AY557" s="38">
        <f t="shared" si="78"/>
        <v>0.23137804321648817</v>
      </c>
      <c r="BA557" s="37">
        <f t="shared" si="77"/>
        <v>0</v>
      </c>
      <c r="BB557" s="203"/>
      <c r="BC557" s="203"/>
    </row>
    <row r="558" spans="1:55" s="73" customFormat="1" hidden="1">
      <c r="A558" s="169"/>
      <c r="B558" s="62"/>
      <c r="C558" s="62"/>
      <c r="D558" s="63"/>
      <c r="E558" s="64"/>
      <c r="F558" s="65"/>
      <c r="G558" s="66"/>
      <c r="H558" s="164"/>
      <c r="I558" s="161"/>
      <c r="J558" s="170"/>
      <c r="K558" s="170"/>
      <c r="L558" s="170"/>
      <c r="M558" s="170"/>
      <c r="N558" s="170"/>
      <c r="O558" s="170"/>
      <c r="P558" s="170"/>
      <c r="Q558" s="170"/>
      <c r="R558" s="170"/>
      <c r="S558" s="170"/>
      <c r="T558" s="170"/>
      <c r="U558" s="170"/>
      <c r="V558" s="69"/>
      <c r="W558" s="69"/>
      <c r="X558" s="101"/>
      <c r="Y558" s="101"/>
      <c r="Z558" s="101"/>
      <c r="AA558" s="101"/>
      <c r="AB558" s="101"/>
      <c r="AC558" s="101"/>
      <c r="AD558" s="101"/>
      <c r="AE558" s="101"/>
      <c r="AF558" s="101"/>
      <c r="AG558" s="101"/>
      <c r="AH558" s="101"/>
      <c r="AI558" s="101"/>
      <c r="AJ558" s="165"/>
      <c r="AK558" s="69"/>
      <c r="AL558" s="69"/>
      <c r="AM558" s="71"/>
      <c r="AN558" s="71"/>
      <c r="AO558" s="71"/>
      <c r="AP558" s="69"/>
      <c r="AQ558" s="69"/>
      <c r="AR558" s="69"/>
      <c r="AY558" s="38">
        <f t="shared" si="78"/>
        <v>0.23137804321648817</v>
      </c>
      <c r="BA558" s="37">
        <f t="shared" si="77"/>
        <v>0</v>
      </c>
      <c r="BB558" s="203"/>
      <c r="BC558" s="203"/>
    </row>
    <row r="559" spans="1:55" s="73" customFormat="1" hidden="1">
      <c r="A559" s="169"/>
      <c r="B559" s="62"/>
      <c r="C559" s="62"/>
      <c r="D559" s="63"/>
      <c r="E559" s="64"/>
      <c r="F559" s="65"/>
      <c r="G559" s="66"/>
      <c r="H559" s="164"/>
      <c r="I559" s="161"/>
      <c r="J559" s="68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9"/>
      <c r="V559" s="69"/>
      <c r="W559" s="69"/>
      <c r="X559" s="171"/>
      <c r="Y559" s="171"/>
      <c r="Z559" s="171"/>
      <c r="AA559" s="171"/>
      <c r="AB559" s="171"/>
      <c r="AC559" s="171"/>
      <c r="AD559" s="171"/>
      <c r="AE559" s="171"/>
      <c r="AF559" s="101"/>
      <c r="AG559" s="101"/>
      <c r="AH559" s="101"/>
      <c r="AI559" s="101"/>
      <c r="AJ559" s="165"/>
      <c r="AK559" s="69"/>
      <c r="AL559" s="69"/>
      <c r="AM559" s="71"/>
      <c r="AN559" s="71"/>
      <c r="AO559" s="71"/>
      <c r="AP559" s="69"/>
      <c r="AQ559" s="69"/>
      <c r="AR559" s="69"/>
      <c r="AY559" s="38">
        <f t="shared" si="78"/>
        <v>0.23137804321648817</v>
      </c>
      <c r="BA559" s="37">
        <f t="shared" si="77"/>
        <v>0</v>
      </c>
      <c r="BB559" s="203"/>
      <c r="BC559" s="203"/>
    </row>
    <row r="560" spans="1:55" s="73" customFormat="1" hidden="1">
      <c r="A560" s="169"/>
      <c r="B560" s="62"/>
      <c r="C560" s="62"/>
      <c r="D560" s="63"/>
      <c r="E560" s="64"/>
      <c r="F560" s="65"/>
      <c r="G560" s="66"/>
      <c r="H560" s="164"/>
      <c r="I560" s="161"/>
      <c r="J560" s="68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9"/>
      <c r="V560" s="69"/>
      <c r="W560" s="69"/>
      <c r="X560" s="171"/>
      <c r="Y560" s="171"/>
      <c r="Z560" s="171"/>
      <c r="AA560" s="171"/>
      <c r="AB560" s="171"/>
      <c r="AC560" s="171"/>
      <c r="AD560" s="171"/>
      <c r="AE560" s="171"/>
      <c r="AF560" s="101"/>
      <c r="AG560" s="101"/>
      <c r="AH560" s="101"/>
      <c r="AI560" s="101"/>
      <c r="AJ560" s="165"/>
      <c r="AK560" s="69"/>
      <c r="AL560" s="69"/>
      <c r="AM560" s="71"/>
      <c r="AN560" s="71"/>
      <c r="AO560" s="71"/>
      <c r="AP560" s="69"/>
      <c r="AQ560" s="69"/>
      <c r="AR560" s="69"/>
      <c r="AY560" s="38">
        <f t="shared" si="78"/>
        <v>0.23137804321648817</v>
      </c>
      <c r="BA560" s="37">
        <f t="shared" si="77"/>
        <v>0</v>
      </c>
      <c r="BB560" s="203"/>
      <c r="BC560" s="203"/>
    </row>
    <row r="561" spans="1:55" s="73" customFormat="1" hidden="1">
      <c r="A561" s="169"/>
      <c r="B561" s="62"/>
      <c r="C561" s="62"/>
      <c r="D561" s="63"/>
      <c r="E561" s="64"/>
      <c r="F561" s="65"/>
      <c r="G561" s="66"/>
      <c r="H561" s="164"/>
      <c r="I561" s="161"/>
      <c r="J561" s="68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9"/>
      <c r="V561" s="69"/>
      <c r="W561" s="69"/>
      <c r="X561" s="171"/>
      <c r="Y561" s="171"/>
      <c r="Z561" s="171"/>
      <c r="AA561" s="171"/>
      <c r="AB561" s="171"/>
      <c r="AC561" s="171"/>
      <c r="AD561" s="171"/>
      <c r="AE561" s="171"/>
      <c r="AF561" s="101"/>
      <c r="AG561" s="101"/>
      <c r="AH561" s="101"/>
      <c r="AI561" s="101"/>
      <c r="AJ561" s="165"/>
      <c r="AK561" s="69"/>
      <c r="AL561" s="69"/>
      <c r="AM561" s="71"/>
      <c r="AN561" s="71"/>
      <c r="AO561" s="71"/>
      <c r="AP561" s="69"/>
      <c r="AQ561" s="69"/>
      <c r="AR561" s="69"/>
      <c r="AY561" s="38">
        <f t="shared" si="78"/>
        <v>0.23137804321648817</v>
      </c>
      <c r="BA561" s="37">
        <f t="shared" si="77"/>
        <v>0</v>
      </c>
      <c r="BB561" s="203"/>
      <c r="BC561" s="203"/>
    </row>
    <row r="562" spans="1:55" s="73" customFormat="1" hidden="1">
      <c r="A562" s="169"/>
      <c r="B562" s="172"/>
      <c r="C562" s="62"/>
      <c r="D562" s="63"/>
      <c r="E562" s="123"/>
      <c r="F562" s="65"/>
      <c r="G562" s="66"/>
      <c r="H562" s="164"/>
      <c r="I562" s="161"/>
      <c r="J562" s="162"/>
      <c r="K562" s="162"/>
      <c r="L562" s="162"/>
      <c r="M562" s="162"/>
      <c r="N562" s="162"/>
      <c r="O562" s="162"/>
      <c r="P562" s="162"/>
      <c r="Q562" s="162"/>
      <c r="R562" s="162"/>
      <c r="S562" s="162"/>
      <c r="T562" s="162"/>
      <c r="U562" s="162"/>
      <c r="V562" s="69"/>
      <c r="W562" s="69"/>
      <c r="X562" s="173"/>
      <c r="Y562" s="173"/>
      <c r="Z562" s="173"/>
      <c r="AA562" s="173"/>
      <c r="AB562" s="173"/>
      <c r="AC562" s="173"/>
      <c r="AD562" s="173"/>
      <c r="AE562" s="173"/>
      <c r="AF562" s="173"/>
      <c r="AG562" s="101"/>
      <c r="AH562" s="101"/>
      <c r="AI562" s="101"/>
      <c r="AJ562" s="165"/>
      <c r="AK562" s="69"/>
      <c r="AL562" s="69"/>
      <c r="AM562" s="71"/>
      <c r="AN562" s="71"/>
      <c r="AO562" s="71"/>
      <c r="AP562" s="69"/>
      <c r="AQ562" s="69"/>
      <c r="AR562" s="69"/>
      <c r="AY562" s="38">
        <f t="shared" si="78"/>
        <v>0.23137804321648817</v>
      </c>
      <c r="BA562" s="37">
        <f t="shared" si="77"/>
        <v>0</v>
      </c>
      <c r="BB562" s="203"/>
      <c r="BC562" s="203"/>
    </row>
    <row r="563" spans="1:55" s="73" customFormat="1" hidden="1">
      <c r="A563" s="169"/>
      <c r="B563" s="172"/>
      <c r="C563" s="62"/>
      <c r="D563" s="63"/>
      <c r="E563" s="123"/>
      <c r="F563" s="65"/>
      <c r="G563" s="66"/>
      <c r="H563" s="164"/>
      <c r="I563" s="161"/>
      <c r="J563" s="162"/>
      <c r="K563" s="162"/>
      <c r="L563" s="162"/>
      <c r="M563" s="162"/>
      <c r="N563" s="162"/>
      <c r="O563" s="162"/>
      <c r="P563" s="162"/>
      <c r="Q563" s="162"/>
      <c r="R563" s="162"/>
      <c r="S563" s="162"/>
      <c r="T563" s="162"/>
      <c r="U563" s="162"/>
      <c r="V563" s="69"/>
      <c r="W563" s="69"/>
      <c r="X563" s="173"/>
      <c r="Y563" s="173"/>
      <c r="Z563" s="173"/>
      <c r="AA563" s="173"/>
      <c r="AB563" s="173"/>
      <c r="AC563" s="173"/>
      <c r="AD563" s="173"/>
      <c r="AE563" s="173"/>
      <c r="AF563" s="173"/>
      <c r="AG563" s="101"/>
      <c r="AH563" s="101"/>
      <c r="AI563" s="101"/>
      <c r="AJ563" s="165"/>
      <c r="AK563" s="69"/>
      <c r="AL563" s="69"/>
      <c r="AM563" s="71"/>
      <c r="AN563" s="71"/>
      <c r="AO563" s="71"/>
      <c r="AP563" s="69"/>
      <c r="AQ563" s="69"/>
      <c r="AR563" s="69"/>
      <c r="AY563" s="38">
        <f t="shared" si="78"/>
        <v>0.23137804321648817</v>
      </c>
      <c r="BA563" s="37">
        <f t="shared" si="77"/>
        <v>0</v>
      </c>
      <c r="BB563" s="203"/>
      <c r="BC563" s="203"/>
    </row>
    <row r="564" spans="1:55" s="73" customFormat="1" hidden="1">
      <c r="A564" s="169"/>
      <c r="B564" s="172"/>
      <c r="C564" s="62"/>
      <c r="D564" s="63"/>
      <c r="E564" s="123"/>
      <c r="F564" s="65"/>
      <c r="G564" s="66"/>
      <c r="H564" s="164"/>
      <c r="I564" s="161"/>
      <c r="J564" s="162"/>
      <c r="K564" s="162"/>
      <c r="L564" s="162"/>
      <c r="M564" s="162"/>
      <c r="N564" s="162"/>
      <c r="O564" s="162"/>
      <c r="P564" s="162"/>
      <c r="Q564" s="162"/>
      <c r="R564" s="162"/>
      <c r="S564" s="162"/>
      <c r="T564" s="162"/>
      <c r="U564" s="162"/>
      <c r="V564" s="69"/>
      <c r="W564" s="69"/>
      <c r="X564" s="173"/>
      <c r="Y564" s="173"/>
      <c r="Z564" s="173"/>
      <c r="AA564" s="173"/>
      <c r="AB564" s="173"/>
      <c r="AC564" s="173"/>
      <c r="AD564" s="173"/>
      <c r="AE564" s="173"/>
      <c r="AF564" s="173"/>
      <c r="AG564" s="101"/>
      <c r="AH564" s="101"/>
      <c r="AI564" s="101"/>
      <c r="AJ564" s="165"/>
      <c r="AK564" s="69"/>
      <c r="AL564" s="69"/>
      <c r="AM564" s="71"/>
      <c r="AN564" s="71"/>
      <c r="AO564" s="71"/>
      <c r="AP564" s="69"/>
      <c r="AQ564" s="69"/>
      <c r="AR564" s="69"/>
      <c r="AY564" s="38">
        <f t="shared" si="78"/>
        <v>0.23137804321648817</v>
      </c>
      <c r="BA564" s="236">
        <f t="shared" si="77"/>
        <v>0</v>
      </c>
      <c r="BB564" s="203"/>
      <c r="BC564" s="203"/>
    </row>
    <row r="565" spans="1:55" s="73" customFormat="1">
      <c r="A565" s="204">
        <v>133</v>
      </c>
      <c r="B565" s="205" t="s">
        <v>181</v>
      </c>
      <c r="C565" s="206"/>
      <c r="D565" s="207"/>
      <c r="E565" s="208">
        <v>44926</v>
      </c>
      <c r="F565" s="209">
        <v>60</v>
      </c>
      <c r="G565" s="210">
        <v>13411.907999999999</v>
      </c>
      <c r="H565" s="211"/>
      <c r="I565" s="212"/>
      <c r="J565" s="213"/>
      <c r="K565" s="213"/>
      <c r="L565" s="213"/>
      <c r="M565" s="213"/>
      <c r="N565" s="213"/>
      <c r="O565" s="213"/>
      <c r="P565" s="213"/>
      <c r="Q565" s="213"/>
      <c r="R565" s="213"/>
      <c r="S565" s="213"/>
      <c r="T565" s="213"/>
      <c r="U565" s="213"/>
      <c r="V565" s="214"/>
      <c r="W565" s="214"/>
      <c r="X565" s="215"/>
      <c r="Y565" s="215"/>
      <c r="Z565" s="215"/>
      <c r="AA565" s="215"/>
      <c r="AB565" s="215"/>
      <c r="AC565" s="215"/>
      <c r="AD565" s="215"/>
      <c r="AE565" s="215"/>
      <c r="AF565" s="215"/>
      <c r="AG565" s="216"/>
      <c r="AH565" s="216"/>
      <c r="AI565" s="216"/>
      <c r="AJ565" s="217"/>
      <c r="AK565" s="214"/>
      <c r="AL565" s="214"/>
      <c r="AM565" s="218"/>
      <c r="AN565" s="218"/>
      <c r="AO565" s="218"/>
      <c r="AP565" s="214"/>
      <c r="AQ565" s="214"/>
      <c r="AR565" s="214"/>
      <c r="AY565" s="219"/>
      <c r="BA565" s="199"/>
      <c r="BB565" s="199">
        <f>G565/F565*12</f>
        <v>2682.3816000000002</v>
      </c>
      <c r="BC565" s="199">
        <f>BB565</f>
        <v>2682.3816000000002</v>
      </c>
    </row>
    <row r="566" spans="1:55" s="73" customFormat="1">
      <c r="A566" s="204">
        <v>134</v>
      </c>
      <c r="B566" s="205" t="s">
        <v>181</v>
      </c>
      <c r="C566" s="206"/>
      <c r="D566" s="207"/>
      <c r="E566" s="208" t="s">
        <v>182</v>
      </c>
      <c r="F566" s="209">
        <v>60</v>
      </c>
      <c r="G566" s="210">
        <v>3644.27</v>
      </c>
      <c r="H566" s="211"/>
      <c r="I566" s="212"/>
      <c r="J566" s="213"/>
      <c r="K566" s="213"/>
      <c r="L566" s="213"/>
      <c r="M566" s="213"/>
      <c r="N566" s="213"/>
      <c r="O566" s="213"/>
      <c r="P566" s="213"/>
      <c r="Q566" s="213"/>
      <c r="R566" s="213"/>
      <c r="S566" s="213"/>
      <c r="T566" s="213"/>
      <c r="U566" s="213"/>
      <c r="V566" s="214"/>
      <c r="W566" s="214"/>
      <c r="X566" s="215"/>
      <c r="Y566" s="215"/>
      <c r="Z566" s="215"/>
      <c r="AA566" s="215"/>
      <c r="AB566" s="215"/>
      <c r="AC566" s="215"/>
      <c r="AD566" s="215"/>
      <c r="AE566" s="215"/>
      <c r="AF566" s="215"/>
      <c r="AG566" s="216"/>
      <c r="AH566" s="216"/>
      <c r="AI566" s="216"/>
      <c r="AJ566" s="217"/>
      <c r="AK566" s="214"/>
      <c r="AL566" s="214"/>
      <c r="AM566" s="218"/>
      <c r="AN566" s="218"/>
      <c r="AO566" s="218"/>
      <c r="AP566" s="214"/>
      <c r="AQ566" s="214"/>
      <c r="AR566" s="214"/>
      <c r="AY566" s="219"/>
      <c r="BA566" s="199"/>
      <c r="BB566" s="199">
        <f>G566/F566*12</f>
        <v>728.85400000000004</v>
      </c>
      <c r="BC566" s="199"/>
    </row>
    <row r="567" spans="1:55" s="182" customFormat="1" ht="22.7" customHeight="1">
      <c r="A567" s="222" t="s">
        <v>178</v>
      </c>
      <c r="B567" s="222"/>
      <c r="C567" s="174"/>
      <c r="D567" s="175"/>
      <c r="E567" s="176"/>
      <c r="F567" s="177"/>
      <c r="G567" s="178">
        <f>SUM(G6:G564)</f>
        <v>203321.0907099999</v>
      </c>
      <c r="H567" s="179"/>
      <c r="I567" s="180">
        <f>SUM(I6:I564)</f>
        <v>7485.7439098706845</v>
      </c>
      <c r="J567" s="181">
        <f>SUM(J6:J564)</f>
        <v>0</v>
      </c>
      <c r="K567" s="181">
        <f t="shared" ref="K567:U567" si="79">SUM(K6:K564)</f>
        <v>0</v>
      </c>
      <c r="L567" s="181">
        <f t="shared" si="79"/>
        <v>0</v>
      </c>
      <c r="M567" s="181">
        <f t="shared" si="79"/>
        <v>0</v>
      </c>
      <c r="N567" s="181">
        <f t="shared" si="79"/>
        <v>0</v>
      </c>
      <c r="O567" s="181">
        <f t="shared" si="79"/>
        <v>0</v>
      </c>
      <c r="P567" s="181">
        <f t="shared" si="79"/>
        <v>0</v>
      </c>
      <c r="Q567" s="181">
        <f t="shared" si="79"/>
        <v>0</v>
      </c>
      <c r="R567" s="181">
        <f t="shared" si="79"/>
        <v>0</v>
      </c>
      <c r="S567" s="181">
        <f t="shared" si="79"/>
        <v>0</v>
      </c>
      <c r="T567" s="181">
        <f t="shared" si="79"/>
        <v>0</v>
      </c>
      <c r="U567" s="181">
        <f t="shared" si="79"/>
        <v>0</v>
      </c>
      <c r="V567" s="181">
        <f>SUM(V6:V564)</f>
        <v>7485.7439098706845</v>
      </c>
      <c r="W567" s="181">
        <f>SUM(W6:W564)</f>
        <v>13109.564443052674</v>
      </c>
      <c r="X567" s="181">
        <f>SUM(X6:X564)</f>
        <v>1022.0179939103022</v>
      </c>
      <c r="Y567" s="181">
        <f t="shared" ref="Y567:AL567" si="80">SUM(Y6:Y564)</f>
        <v>1022.0179939103022</v>
      </c>
      <c r="Z567" s="181">
        <f t="shared" si="80"/>
        <v>1022.0179939103022</v>
      </c>
      <c r="AA567" s="181">
        <f t="shared" si="80"/>
        <v>1022.0179939103022</v>
      </c>
      <c r="AB567" s="181">
        <f t="shared" si="80"/>
        <v>1022.0179939103022</v>
      </c>
      <c r="AC567" s="181">
        <f t="shared" si="80"/>
        <v>1022.0179939103022</v>
      </c>
      <c r="AD567" s="181">
        <f t="shared" si="80"/>
        <v>1022.0179939103022</v>
      </c>
      <c r="AE567" s="181">
        <f t="shared" si="80"/>
        <v>1022.0179939103022</v>
      </c>
      <c r="AF567" s="181">
        <f t="shared" si="80"/>
        <v>1022.0179939103022</v>
      </c>
      <c r="AG567" s="181">
        <f t="shared" si="80"/>
        <v>1022.0179939103022</v>
      </c>
      <c r="AH567" s="181">
        <f t="shared" si="80"/>
        <v>1022.0179939103022</v>
      </c>
      <c r="AI567" s="181">
        <f t="shared" si="80"/>
        <v>1022.0179939103022</v>
      </c>
      <c r="AJ567" s="181">
        <f t="shared" si="80"/>
        <v>11065.528455232066</v>
      </c>
      <c r="AK567" s="181">
        <f t="shared" si="80"/>
        <v>13109.564443052674</v>
      </c>
      <c r="AL567" s="181">
        <f t="shared" si="80"/>
        <v>13521.147313651913</v>
      </c>
      <c r="AM567" s="181"/>
      <c r="AN567" s="181"/>
      <c r="AO567" s="181"/>
      <c r="AP567" s="181">
        <f>SUM(AP6:AP564)</f>
        <v>3218.8698812443949</v>
      </c>
      <c r="AQ567" s="181">
        <f>SUM(AQ6:AQ564)</f>
        <v>0</v>
      </c>
      <c r="AR567" s="181">
        <f>SUM(AR6:AR564)</f>
        <v>5155.6134706954726</v>
      </c>
      <c r="AY567" s="183"/>
      <c r="AZ567" s="184">
        <f>SUM(AZ6:AZ564)</f>
        <v>1542.4571924554889</v>
      </c>
      <c r="BA567" s="237">
        <f>SUM(BA6:BA564)</f>
        <v>1036.0923044398571</v>
      </c>
      <c r="BB567" s="237">
        <f>SUM(BB5:BB566)</f>
        <v>4370.7455162375718</v>
      </c>
      <c r="BC567" s="237">
        <f>SUM(BC5:BC566)</f>
        <v>3601.6751015709051</v>
      </c>
    </row>
    <row r="568" spans="1:55">
      <c r="J568" s="188"/>
      <c r="V568" s="188"/>
      <c r="W568" s="189"/>
      <c r="X568" s="189"/>
      <c r="Y568" s="189"/>
      <c r="AF568" s="190"/>
      <c r="AH568" s="191"/>
      <c r="AI568" s="191"/>
      <c r="AJ568" s="191"/>
      <c r="AK568" s="191"/>
      <c r="AL568" s="191"/>
      <c r="AM568" s="191"/>
      <c r="AN568" s="191"/>
      <c r="AO568" s="191"/>
      <c r="AP568" s="192"/>
      <c r="AQ568" s="193"/>
      <c r="AR568" s="192"/>
    </row>
    <row r="569" spans="1:55">
      <c r="J569" s="188"/>
      <c r="V569" s="188"/>
      <c r="W569" s="189"/>
      <c r="X569" s="189"/>
      <c r="Y569" s="189"/>
      <c r="AF569" s="190"/>
      <c r="AH569" s="191"/>
      <c r="AI569" s="191"/>
      <c r="AJ569" s="191"/>
      <c r="AK569" s="191"/>
      <c r="AL569" s="191"/>
      <c r="AM569" s="191"/>
      <c r="AN569" s="191"/>
      <c r="AO569" s="191"/>
      <c r="AP569" s="192"/>
      <c r="AQ569" s="193"/>
      <c r="AR569" s="192"/>
    </row>
    <row r="570" spans="1:55">
      <c r="J570" s="195"/>
      <c r="V570" s="188"/>
      <c r="W570" s="189"/>
      <c r="X570" s="189"/>
      <c r="Y570" s="189"/>
      <c r="AH570" s="191"/>
      <c r="AI570" s="191"/>
      <c r="AJ570" s="191"/>
      <c r="AK570" s="196"/>
      <c r="AL570" s="196"/>
      <c r="AM570" s="197"/>
      <c r="AN570" s="191"/>
      <c r="AO570" s="191"/>
      <c r="AP570" s="198"/>
      <c r="AQ570" s="191"/>
      <c r="AR570" s="198"/>
    </row>
    <row r="571" spans="1:55">
      <c r="J571" s="195"/>
      <c r="V571" s="188"/>
      <c r="W571" s="189"/>
      <c r="X571" s="189"/>
      <c r="Y571" s="189"/>
      <c r="AH571" s="191"/>
      <c r="AI571" s="191"/>
      <c r="AJ571" s="191"/>
      <c r="AK571" s="197"/>
      <c r="AL571" s="197"/>
      <c r="AM571" s="191"/>
      <c r="AN571" s="191"/>
      <c r="AO571" s="191"/>
      <c r="AP571" s="198"/>
      <c r="AQ571" s="191"/>
      <c r="AR571" s="198"/>
    </row>
    <row r="572" spans="1:55">
      <c r="J572" s="188"/>
      <c r="V572" s="188"/>
      <c r="W572" s="189"/>
      <c r="X572" s="189"/>
      <c r="Y572" s="189"/>
      <c r="AH572" s="191"/>
      <c r="AI572" s="191"/>
      <c r="AJ572" s="191"/>
      <c r="AK572" s="191"/>
      <c r="AL572" s="191"/>
      <c r="AM572" s="191"/>
      <c r="AN572" s="191"/>
      <c r="AO572" s="191"/>
      <c r="AP572" s="198"/>
      <c r="AQ572" s="191"/>
      <c r="AR572" s="198"/>
    </row>
    <row r="573" spans="1:55">
      <c r="J573" s="188"/>
      <c r="V573" s="188"/>
      <c r="W573" s="189"/>
      <c r="X573" s="189"/>
      <c r="Y573" s="189"/>
      <c r="AH573" s="191"/>
      <c r="AI573" s="191"/>
      <c r="AJ573" s="191"/>
      <c r="AK573" s="191"/>
      <c r="AL573" s="191"/>
      <c r="AM573" s="191"/>
      <c r="AN573" s="191"/>
      <c r="AO573" s="191"/>
      <c r="AP573" s="198"/>
      <c r="AQ573" s="191"/>
      <c r="AR573" s="198"/>
    </row>
    <row r="574" spans="1:55">
      <c r="J574" s="188"/>
      <c r="V574" s="188"/>
      <c r="W574" s="189"/>
      <c r="X574" s="189"/>
      <c r="Y574" s="189"/>
      <c r="AF574" s="187"/>
      <c r="AH574" s="191"/>
      <c r="AI574" s="191"/>
      <c r="AJ574" s="191"/>
      <c r="AK574" s="191"/>
      <c r="AL574" s="191"/>
      <c r="AM574" s="191"/>
      <c r="AN574" s="191"/>
      <c r="AO574" s="191"/>
      <c r="AP574" s="198"/>
      <c r="AQ574" s="191"/>
      <c r="AR574" s="198"/>
    </row>
    <row r="575" spans="1:55">
      <c r="J575" s="188"/>
      <c r="V575" s="188"/>
      <c r="W575" s="189"/>
      <c r="X575" s="189"/>
      <c r="Y575" s="189"/>
      <c r="AH575" s="191"/>
      <c r="AI575" s="191"/>
      <c r="AJ575" s="191"/>
      <c r="AK575" s="191"/>
      <c r="AL575" s="191"/>
      <c r="AM575" s="191"/>
      <c r="AN575" s="191"/>
      <c r="AO575" s="191"/>
      <c r="AP575" s="198"/>
      <c r="AQ575" s="191"/>
      <c r="AR575" s="198"/>
    </row>
    <row r="576" spans="1:55">
      <c r="V576" s="188"/>
      <c r="W576" s="189"/>
      <c r="X576" s="189"/>
      <c r="Y576" s="189"/>
      <c r="AH576" s="191"/>
      <c r="AI576" s="191"/>
      <c r="AJ576" s="191"/>
      <c r="AK576" s="191"/>
      <c r="AL576" s="191"/>
      <c r="AM576" s="191"/>
      <c r="AN576" s="191"/>
      <c r="AO576" s="191"/>
      <c r="AP576" s="198"/>
      <c r="AQ576" s="191"/>
      <c r="AR576" s="198"/>
    </row>
    <row r="577" spans="34:44">
      <c r="AH577" s="191"/>
      <c r="AI577" s="191"/>
      <c r="AJ577" s="191"/>
      <c r="AK577" s="191"/>
      <c r="AL577" s="191"/>
      <c r="AM577" s="191"/>
      <c r="AN577" s="191"/>
      <c r="AO577" s="191"/>
      <c r="AP577" s="198"/>
      <c r="AQ577" s="191"/>
      <c r="AR577" s="198"/>
    </row>
    <row r="578" spans="34:44">
      <c r="AH578" s="191"/>
      <c r="AI578" s="191"/>
      <c r="AJ578" s="191"/>
      <c r="AK578" s="191"/>
      <c r="AL578" s="191"/>
      <c r="AM578" s="191"/>
      <c r="AN578" s="191"/>
      <c r="AO578" s="191"/>
      <c r="AP578" s="198"/>
      <c r="AQ578" s="191"/>
      <c r="AR578" s="198"/>
    </row>
    <row r="579" spans="34:44">
      <c r="AH579" s="191"/>
      <c r="AI579" s="191"/>
      <c r="AJ579" s="191"/>
      <c r="AK579" s="191"/>
      <c r="AL579" s="191"/>
      <c r="AM579" s="191"/>
      <c r="AN579" s="191"/>
      <c r="AO579" s="191"/>
      <c r="AP579" s="198"/>
      <c r="AQ579" s="191"/>
      <c r="AR579" s="198"/>
    </row>
    <row r="580" spans="34:44">
      <c r="AH580" s="191"/>
      <c r="AI580" s="191"/>
      <c r="AJ580" s="191"/>
      <c r="AK580" s="191"/>
      <c r="AL580" s="191"/>
      <c r="AM580" s="191"/>
      <c r="AN580" s="191"/>
      <c r="AO580" s="191"/>
      <c r="AP580" s="198"/>
      <c r="AQ580" s="191"/>
      <c r="AR580" s="198"/>
    </row>
    <row r="581" spans="34:44">
      <c r="AH581" s="191"/>
      <c r="AI581" s="191"/>
      <c r="AJ581" s="191"/>
      <c r="AK581" s="191"/>
      <c r="AL581" s="191"/>
      <c r="AM581" s="191"/>
      <c r="AN581" s="191"/>
      <c r="AO581" s="191"/>
      <c r="AP581" s="198"/>
      <c r="AQ581" s="191"/>
      <c r="AR581" s="198"/>
    </row>
    <row r="582" spans="34:44">
      <c r="AH582" s="191"/>
      <c r="AI582" s="191"/>
      <c r="AJ582" s="191"/>
      <c r="AK582" s="191"/>
      <c r="AL582" s="191"/>
      <c r="AM582" s="191"/>
      <c r="AN582" s="191"/>
      <c r="AO582" s="191"/>
      <c r="AP582" s="198"/>
      <c r="AQ582" s="191"/>
      <c r="AR582" s="198"/>
    </row>
    <row r="583" spans="34:44">
      <c r="AH583" s="191"/>
      <c r="AI583" s="191"/>
      <c r="AJ583" s="191"/>
      <c r="AK583" s="191"/>
      <c r="AL583" s="191"/>
      <c r="AM583" s="191"/>
      <c r="AN583" s="191"/>
      <c r="AO583" s="191"/>
      <c r="AP583" s="198"/>
      <c r="AQ583" s="191"/>
      <c r="AR583" s="198"/>
    </row>
    <row r="584" spans="34:44">
      <c r="AH584" s="191"/>
      <c r="AI584" s="191"/>
      <c r="AJ584" s="191"/>
      <c r="AK584" s="191"/>
      <c r="AL584" s="191"/>
      <c r="AM584" s="191"/>
      <c r="AN584" s="191"/>
      <c r="AO584" s="191"/>
      <c r="AP584" s="198"/>
      <c r="AQ584" s="191"/>
      <c r="AR584" s="198"/>
    </row>
    <row r="585" spans="34:44">
      <c r="AH585" s="191"/>
      <c r="AI585" s="191"/>
      <c r="AJ585" s="191"/>
      <c r="AK585" s="191"/>
      <c r="AL585" s="191"/>
      <c r="AM585" s="191"/>
      <c r="AN585" s="191"/>
      <c r="AO585" s="191"/>
      <c r="AP585" s="198"/>
      <c r="AQ585" s="191"/>
      <c r="AR585" s="198"/>
    </row>
    <row r="586" spans="34:44">
      <c r="AH586" s="191"/>
      <c r="AI586" s="191"/>
      <c r="AJ586" s="191"/>
      <c r="AK586" s="191"/>
      <c r="AL586" s="191"/>
      <c r="AM586" s="191"/>
      <c r="AN586" s="191"/>
      <c r="AO586" s="191"/>
      <c r="AP586" s="198"/>
      <c r="AQ586" s="191"/>
      <c r="AR586" s="198"/>
    </row>
    <row r="587" spans="34:44">
      <c r="AH587" s="191"/>
      <c r="AI587" s="191"/>
      <c r="AJ587" s="191"/>
      <c r="AK587" s="191"/>
      <c r="AL587" s="191"/>
      <c r="AM587" s="191"/>
      <c r="AN587" s="191"/>
      <c r="AO587" s="191"/>
      <c r="AP587" s="198"/>
      <c r="AQ587" s="191"/>
      <c r="AR587" s="198"/>
    </row>
    <row r="588" spans="34:44">
      <c r="AH588" s="191"/>
      <c r="AI588" s="191"/>
      <c r="AJ588" s="191"/>
      <c r="AK588" s="191"/>
      <c r="AL588" s="191"/>
      <c r="AM588" s="191"/>
      <c r="AN588" s="191"/>
      <c r="AO588" s="191"/>
      <c r="AP588" s="198"/>
      <c r="AQ588" s="191"/>
      <c r="AR588" s="198"/>
    </row>
    <row r="589" spans="34:44">
      <c r="AH589" s="191"/>
      <c r="AI589" s="191"/>
      <c r="AJ589" s="191"/>
      <c r="AK589" s="191"/>
      <c r="AL589" s="191"/>
      <c r="AM589" s="191"/>
      <c r="AN589" s="191"/>
      <c r="AO589" s="191"/>
      <c r="AP589" s="198"/>
      <c r="AQ589" s="191"/>
      <c r="AR589" s="198"/>
    </row>
    <row r="590" spans="34:44">
      <c r="AH590" s="191"/>
      <c r="AI590" s="191"/>
      <c r="AJ590" s="191"/>
      <c r="AK590" s="191"/>
      <c r="AL590" s="191"/>
      <c r="AM590" s="191"/>
      <c r="AN590" s="191"/>
      <c r="AO590" s="191"/>
      <c r="AP590" s="198"/>
      <c r="AQ590" s="191"/>
      <c r="AR590" s="198"/>
    </row>
    <row r="591" spans="34:44">
      <c r="AH591" s="191"/>
      <c r="AI591" s="191"/>
      <c r="AJ591" s="191"/>
      <c r="AK591" s="191"/>
      <c r="AL591" s="191"/>
      <c r="AM591" s="191"/>
      <c r="AN591" s="191"/>
      <c r="AO591" s="191"/>
      <c r="AP591" s="198"/>
      <c r="AQ591" s="191"/>
      <c r="AR591" s="198"/>
    </row>
    <row r="592" spans="34:44">
      <c r="AH592" s="191"/>
      <c r="AI592" s="191"/>
      <c r="AJ592" s="191"/>
      <c r="AK592" s="191"/>
      <c r="AL592" s="191"/>
      <c r="AM592" s="191"/>
      <c r="AN592" s="191"/>
      <c r="AO592" s="191"/>
      <c r="AP592" s="198"/>
      <c r="AQ592" s="191"/>
      <c r="AR592" s="198"/>
    </row>
  </sheetData>
  <sheetProtection formatColumns="0" formatRows="0" insertColumns="0" insertRows="0" deleteRows="0"/>
  <mergeCells count="20">
    <mergeCell ref="BF8:BF9"/>
    <mergeCell ref="BG8:BG9"/>
    <mergeCell ref="BH8:BI8"/>
    <mergeCell ref="BF1:BF3"/>
    <mergeCell ref="B2:Y2"/>
    <mergeCell ref="Z2:AR2"/>
    <mergeCell ref="AM3:AO3"/>
    <mergeCell ref="AP3:AR3"/>
    <mergeCell ref="AU3:AU4"/>
    <mergeCell ref="AV3:AV4"/>
    <mergeCell ref="AW3:AW4"/>
    <mergeCell ref="AX3:AX4"/>
    <mergeCell ref="AY3:AY4"/>
    <mergeCell ref="BB3:BB4"/>
    <mergeCell ref="BC3:BC4"/>
    <mergeCell ref="AS18:AT18"/>
    <mergeCell ref="A567:B567"/>
    <mergeCell ref="AZ3:AZ4"/>
    <mergeCell ref="BA3:BA4"/>
    <mergeCell ref="BD3:BD4"/>
  </mergeCells>
  <conditionalFormatting sqref="AD5:AD66 BA138:BC566">
    <cfRule type="cellIs" dxfId="7" priority="8" operator="greaterThan">
      <formula>U5</formula>
    </cfRule>
  </conditionalFormatting>
  <conditionalFormatting sqref="AE5:AE138">
    <cfRule type="cellIs" dxfId="6" priority="7" operator="greaterThan">
      <formula>V5</formula>
    </cfRule>
  </conditionalFormatting>
  <conditionalFormatting sqref="AD5:AD66">
    <cfRule type="cellIs" dxfId="5" priority="6" operator="greaterThan">
      <formula>U5</formula>
    </cfRule>
  </conditionalFormatting>
  <conditionalFormatting sqref="AE137:AE138 AE5:AE133">
    <cfRule type="cellIs" dxfId="4" priority="5" operator="greaterThan">
      <formula>V5</formula>
    </cfRule>
  </conditionalFormatting>
  <conditionalFormatting sqref="E567">
    <cfRule type="cellIs" dxfId="3" priority="4" operator="greaterThan">
      <formula>43998</formula>
    </cfRule>
  </conditionalFormatting>
  <conditionalFormatting sqref="BA138:BB566">
    <cfRule type="cellIs" dxfId="2" priority="3" operator="greaterThan">
      <formula>AS138</formula>
    </cfRule>
  </conditionalFormatting>
  <conditionalFormatting sqref="AO1:AP1048576">
    <cfRule type="cellIs" dxfId="1" priority="2" operator="lessThan">
      <formula>1</formula>
    </cfRule>
  </conditionalFormatting>
  <conditionalFormatting sqref="BC138:BC566">
    <cfRule type="cellIs" dxfId="0" priority="12" operator="greaterThan">
      <formula>AS138</formula>
    </cfRule>
  </conditionalFormatting>
  <hyperlinks>
    <hyperlink ref="E24" location="'2 объекта ОС - Модернизация'!A1" display="'2 объекта ОС - Модернизация'!A1"/>
    <hyperlink ref="F28" location="'2 объекта ОС - Модернизация'!A1" display="'2 объекта ОС - Модернизация'!A1"/>
    <hyperlink ref="E28" location="'2 объекта ОС - Модернизация'!A1" display="'2 объекта ОС - Модернизация'!A1"/>
    <hyperlink ref="BD18" r:id="rId1"/>
    <hyperlink ref="BD11" r:id="rId2"/>
    <hyperlink ref="BD8" r:id="rId3"/>
  </hyperlinks>
  <pageMargins left="0.70866141732283472" right="0.70866141732283472" top="0.74803149606299213" bottom="0.74803149606299213" header="0.31496062992125984" footer="0.31496062992125984"/>
  <pageSetup paperSize="9" scale="72" fitToHeight="5" orientation="portrait" r:id="rId4"/>
  <legacy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расчет Амортизации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Загребнев Илья Евгеньевич</dc:creator>
  <cp:lastModifiedBy>Меркулова Татьяна Викторовна</cp:lastModifiedBy>
  <cp:lastPrinted>2021-09-13T11:20:00Z</cp:lastPrinted>
  <dcterms:created xsi:type="dcterms:W3CDTF">2021-08-30T04:16:50Z</dcterms:created>
  <dcterms:modified xsi:type="dcterms:W3CDTF">2021-09-13T11:20:02Z</dcterms:modified>
</cp:coreProperties>
</file>